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800" windowHeight="6500" tabRatio="913" activeTab="1"/>
  </bookViews>
  <sheets>
    <sheet name="INSTANCES" sheetId="9" r:id="rId1"/>
    <sheet name="RACCORDES" sheetId="4" r:id="rId2"/>
    <sheet name="ref" sheetId="2" r:id="rId3"/>
    <sheet name="ref_ville_commune" sheetId="8" r:id="rId4"/>
  </sheets>
  <externalReferences>
    <externalReference r:id="rId5"/>
  </externalReferences>
  <definedNames>
    <definedName name="_xlnm._FilterDatabase" localSheetId="0" hidden="1">INSTANCES!$A$1:$AR$472</definedName>
    <definedName name="_xlnm._FilterDatabase" localSheetId="1" hidden="1">RACCORDES!$A$1:$AR$1074</definedName>
    <definedName name="_xlnm._FilterDatabase" localSheetId="2" hidden="1">ref!$M$1:$N$65</definedName>
    <definedName name="_xlnm._FilterDatabase" localSheetId="3" hidden="1">ref_ville_commune!$G$1:$H$16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<sst xmlns="http://schemas.openxmlformats.org/spreadsheetml/2006/main" count="20672" uniqueCount="7901">
  <si>
    <t>Ville</t>
  </si>
  <si>
    <t>Commune</t>
  </si>
  <si>
    <t>NumeroAbonnement</t>
  </si>
  <si>
    <t>NomClient</t>
  </si>
  <si>
    <t>Localisation</t>
  </si>
  <si>
    <t>Contact1</t>
  </si>
  <si>
    <t>Contact2</t>
  </si>
  <si>
    <t>Latitude_Terrai</t>
  </si>
  <si>
    <t>Longitude_Terrain</t>
  </si>
  <si>
    <t>PLAQUE</t>
  </si>
  <si>
    <t>JDV</t>
  </si>
  <si>
    <t>PCO</t>
  </si>
  <si>
    <t>SNONT</t>
  </si>
  <si>
    <t>ND</t>
  </si>
  <si>
    <t>Date_Enregistrement_Instances</t>
  </si>
  <si>
    <t>Duree_attente_j</t>
  </si>
  <si>
    <t>Date_Envoi_Instances_Prestataires</t>
  </si>
  <si>
    <t>Etude_Technique</t>
  </si>
  <si>
    <t>Besoin en poteau betons</t>
  </si>
  <si>
    <t>Besoin_en_Poteau_Metalliques</t>
  </si>
  <si>
    <t>Realisation_Survey</t>
  </si>
  <si>
    <t>Realisation_Implantation_Poteau_Beton</t>
  </si>
  <si>
    <t>Date_previsionnelle_raccordement_ client</t>
  </si>
  <si>
    <t>Equipe_raccordement</t>
  </si>
  <si>
    <t>Distance_PCO-Client</t>
  </si>
  <si>
    <t>EntrepriseFTTH</t>
  </si>
  <si>
    <t>Avancement</t>
  </si>
  <si>
    <t>Problèmes</t>
  </si>
  <si>
    <t>Commentaires</t>
  </si>
  <si>
    <t>PROGRAMME_DE_DEPLOIEMENT</t>
  </si>
  <si>
    <t>DIGITAUX / ENTREPRISE</t>
  </si>
  <si>
    <t>Latitude_longitude_Commerciaux</t>
  </si>
  <si>
    <t>Latitude_longitude_Commerciaux2</t>
  </si>
  <si>
    <t>OLT_PON</t>
  </si>
  <si>
    <t>ck_MBS</t>
  </si>
  <si>
    <t>ck_Etude</t>
  </si>
  <si>
    <t>ck_Ent</t>
  </si>
  <si>
    <t>ck_Avct</t>
  </si>
  <si>
    <t>ck_Pb</t>
  </si>
  <si>
    <t>ck_latitude</t>
  </si>
  <si>
    <t>ck_longitude</t>
  </si>
  <si>
    <t>ck_latitude_commercial</t>
  </si>
  <si>
    <t>ck_longitude_commercial</t>
  </si>
  <si>
    <t>déjà chargé</t>
  </si>
  <si>
    <t>SAN PEDRO</t>
  </si>
  <si>
    <t>RAB0000000277380</t>
  </si>
  <si>
    <t>DAHE JEAN EPHESIEN YANNICK</t>
  </si>
  <si>
    <t>SAN PEDRO CATHEDRALE 2 ROUTE FAYETTE NON LOIN DE LA PLACE PUBLIQUE</t>
  </si>
  <si>
    <t>‎</t>
  </si>
  <si>
    <t>Hors zone</t>
  </si>
  <si>
    <t>RAS</t>
  </si>
  <si>
    <t>A définir</t>
  </si>
  <si>
    <t>ITC</t>
  </si>
  <si>
    <t>Déploiement PCO</t>
  </si>
  <si>
    <t>HORS ZONE COUVERTURE SOUS PLAQUE/26/03/2026::RAB00000277380
DAHE JEAN EPHESIEN YANNICK 
SAN PEDRO FAYETTE NON LOIN DE LA PLACE PUBLIQUE 
0173147142
0502614800
HORS ZONE</t>
  </si>
  <si>
    <t>RAB0000000191003</t>
  </si>
  <si>
    <t>CAMARA AMARA</t>
  </si>
  <si>
    <t>KOLAS COTE MOSQUEE / ABATOIR YVES</t>
  </si>
  <si>
    <t>SPD</t>
  </si>
  <si>
    <t>HUB06</t>
  </si>
  <si>
    <t>PCO08</t>
  </si>
  <si>
    <t>Bloqué</t>
  </si>
  <si>
    <t>Hors zone couverture PCO</t>
  </si>
  <si>
    <t>En attente de la désaturation d'anoumabo (Demande de materiels en cours)</t>
  </si>
  <si>
    <t>RAB0000000210662</t>
  </si>
  <si>
    <t>AHOUA AMAH JUDITH</t>
  </si>
  <si>
    <t>SAN PEDRO BIALMER DERRIERE HOTEL NOUNA</t>
  </si>
  <si>
    <t>SPB02</t>
  </si>
  <si>
    <t>HUB002</t>
  </si>
  <si>
    <t>SPB02_PCO006</t>
  </si>
  <si>
    <t>Sans PCO</t>
  </si>
  <si>
    <t>Désistement</t>
  </si>
  <si>
    <t>04/03/2026::DESISTEMENT</t>
  </si>
  <si>
    <t>RAB0000000207678</t>
  </si>
  <si>
    <t>RASHAD FAKIH</t>
  </si>
  <si>
    <t>NITORO EN FACE DU LYCEE LIBANAIS</t>
  </si>
  <si>
    <t>SPB02_PCO018</t>
  </si>
  <si>
    <t>PCO Saturé</t>
  </si>
  <si>
    <t>Indisponibilité de PON</t>
  </si>
  <si>
    <t>CLIENT INJOIGNABLE SUR SES 2 LIGNES depuis 3MOIS/ 11/03/2026::RAB0000000000291369
RASHAD FAKIH 
SAN PEDRO NON LOIN DE CARREFOUR SAPEUR POMPIER 
0102565326
0747272066
SPD02/PCO18
PCO SATURÉ</t>
  </si>
  <si>
    <t>RAB0000000287881</t>
  </si>
  <si>
    <t>ADOPO SERGE GHISLAIN</t>
  </si>
  <si>
    <t>SAN PEDRO SEWEKE 5 PHARMACIE IROKO</t>
  </si>
  <si>
    <t>SPC05</t>
  </si>
  <si>
    <t>SPC0_PCO16</t>
  </si>
  <si>
    <t>03/02/2026::RAB0000000287881
‎
‎ADOPO SERGE GHISLAIN
‎
‎SAN PEDRO SEWEKE 5 PHARMACIE IROKO
‎
‎0707235770
‎
‎SPC05/PCO16
‎
‎SATURÉ</t>
  </si>
  <si>
    <t>RAB0000000115570</t>
  </si>
  <si>
    <t>KIDAM SALEH</t>
  </si>
  <si>
    <t>CITE SOCOCE</t>
  </si>
  <si>
    <t>SPC</t>
  </si>
  <si>
    <t>HUB02</t>
  </si>
  <si>
    <t>SPC02_PCO008</t>
  </si>
  <si>
    <t>02/03/2026::Les clients injoignable 
KIDAM SALEH
RAB:0000000115570
ville : San-pedro cite sococe
Contact :0172277429/0707300323</t>
  </si>
  <si>
    <t>RAB0000000286751</t>
  </si>
  <si>
    <t>BATHILY MAMADOU</t>
  </si>
  <si>
    <t>SAN PEDRO-SAN PEDRO - SPC05</t>
  </si>
  <si>
    <t>SPD01</t>
  </si>
  <si>
    <t>SPD01_PCO28</t>
  </si>
  <si>
    <t>28/02/2026:: ETUDE PROJETE/24/03/2026::RAB0000000286751
‎
BATHILY MAMADOU
‎
‎SAN PEDRO DABCI SAPEUR POMPIER 
‎
0700302120
‎
‎SPD01/PCO28
‎
‎PCO SATURE</t>
  </si>
  <si>
    <t>RAB0000000288072</t>
  </si>
  <si>
    <t>BENE YOU BI BOTTI TANGUY KÉVIN</t>
  </si>
  <si>
    <t>SAN PEDRO-SAN PEDRO - SPC02</t>
  </si>
  <si>
    <t>SPC02</t>
  </si>
  <si>
    <t>SPC02_PCO012</t>
  </si>
  <si>
    <t>Doublon de commande</t>
  </si>
  <si>
    <t xml:space="preserve">Client déjà installer et n'a qu'un seul abonnement </t>
  </si>
  <si>
    <t>SOGB</t>
  </si>
  <si>
    <t>RAB0000000286075</t>
  </si>
  <si>
    <t>GOMMUN DAMEAN JEAN JUNIOR</t>
  </si>
  <si>
    <t>SAN PEDRO-SOGB - SPC03</t>
  </si>
  <si>
    <t>RAB0000000286180</t>
  </si>
  <si>
    <t>RAB0000000286164</t>
  </si>
  <si>
    <t>BILE N'DA ANOUGBA HENRI WENCESLAS</t>
  </si>
  <si>
    <t>RAB0000000286165</t>
  </si>
  <si>
    <t>TOURE GUEULE ARSENE</t>
  </si>
  <si>
    <t>RAB0000000286178</t>
  </si>
  <si>
    <t>RAB0000000286179</t>
  </si>
  <si>
    <t>RAB0000000286189</t>
  </si>
  <si>
    <t>RAB0000000286190</t>
  </si>
  <si>
    <t>RAB0000000286191</t>
  </si>
  <si>
    <t>RAB0000000286197</t>
  </si>
  <si>
    <t>RAB0000000286198</t>
  </si>
  <si>
    <t>RAB0000000286199</t>
  </si>
  <si>
    <t>RAB0000000286200</t>
  </si>
  <si>
    <t>MELEDJE MEMEL GEORGES</t>
  </si>
  <si>
    <t>SANPEDRO-SANPEDRO - SPZ04</t>
  </si>
  <si>
    <t>RAB0000000286220</t>
  </si>
  <si>
    <t>RAB0000000286224</t>
  </si>
  <si>
    <t>RAB0000000286225</t>
  </si>
  <si>
    <t>RAB0000000286226</t>
  </si>
  <si>
    <t>RAB0000000286227</t>
  </si>
  <si>
    <t>RAB0000000280147</t>
  </si>
  <si>
    <t>KOFFI KOUADIO ENOCK</t>
  </si>
  <si>
    <t>SAN PEDRO NITORO</t>
  </si>
  <si>
    <t>SPC02_PCO08</t>
  </si>
  <si>
    <t xml:space="preserve">DENSIFICATION PCO NOKIA//PROJECTION CLIENT PIWIS DU 28/02/2026/24/03.2026::RAB0000000280147
KOFFI KOUADIO ENOCK 
NITORO
0709484568
SPC02
PCO 08
D 01
LONG CABLE 350m
PM NEW 06
PM ANCIEN 2
PB 3
PCO SATURÉ 
</t>
  </si>
  <si>
    <t>RAB0000000292234</t>
  </si>
  <si>
    <t>LOUA SEBASTIEN MARC LOUIS SP</t>
  </si>
  <si>
    <t>SAN PEDRO CITE AGENCE MOOV</t>
  </si>
  <si>
    <t>SPC02_PCO11</t>
  </si>
  <si>
    <t>09/03/2026// PROJECTION CLIENT/11/03/2026::RAB00000000292234
LOUA SEBASTIEN MARC LOUIS
SAN PEDRO LAC CITE AGENCE MOOV
0101480102 0142262654
SPC05/PCO02
PCO SATURÉ</t>
  </si>
  <si>
    <t>RAB0000000181348</t>
  </si>
  <si>
    <t xml:space="preserve">ZEGBE MARIE PAUL CHRISTELLE A </t>
  </si>
  <si>
    <t>LAC FRANCOPHONIE A L'IMMEUBLE DE LA MOSQUEE YVES</t>
  </si>
  <si>
    <t>SPC03</t>
  </si>
  <si>
    <t>HUB03</t>
  </si>
  <si>
    <t>SPC03_PCO002</t>
  </si>
  <si>
    <t>Injoignable</t>
  </si>
  <si>
    <t>client trs indisponible</t>
  </si>
  <si>
    <t>RAB0000000286316</t>
  </si>
  <si>
    <t>HUB003</t>
  </si>
  <si>
    <t>SPC03_PCO004</t>
  </si>
  <si>
    <t>SAN PEDRO       20/01/2026</t>
  </si>
  <si>
    <t>LE CLIENT N'AS PAS FAIT DE SECONDE DEMANDE</t>
  </si>
  <si>
    <t>RAB0000000180723</t>
  </si>
  <si>
    <t>YAO HERMANN MIFFALY</t>
  </si>
  <si>
    <t>CITE CAISSE</t>
  </si>
  <si>
    <t>JDV03</t>
  </si>
  <si>
    <t>SPC03_PCO008</t>
  </si>
  <si>
    <t>26/02/2026::RAB0000000180723
YAO HERMANN MIFFALY
CITE CAISSE 
0142345026 0769396177
Client en déplacement à grand bereby</t>
  </si>
  <si>
    <t>RAB0000000283381</t>
  </si>
  <si>
    <t>AZIADOU EPSE ZOGHO ABRA</t>
  </si>
  <si>
    <t>SAN PEDRO CITE ALIGNEMENT COMMISSARIAT</t>
  </si>
  <si>
    <t>SPC03_PCO01</t>
  </si>
  <si>
    <t>DENSIFICATION PCO NOKIA//PROJECTION CLIENT PIWIS DU 28/02/2026</t>
  </si>
  <si>
    <t>RAB0000000277869</t>
  </si>
  <si>
    <t>DJIRAGBOU KOUTOUAN YANICK</t>
  </si>
  <si>
    <t>SAN PEDRO CITE VERS LA POSTE</t>
  </si>
  <si>
    <t>SPC03_PCO11</t>
  </si>
  <si>
    <t>RAB0000000287951</t>
  </si>
  <si>
    <t>DIOMANDE KANVALY PAPOU</t>
  </si>
  <si>
    <t>HUB005</t>
  </si>
  <si>
    <t>SPC05_PCO001</t>
  </si>
  <si>
    <t>07.03.2026::0000000287951
DIOMANDE KANVALY PAPOU
0153660361
Deploiement</t>
  </si>
  <si>
    <t>RAB0000000282136</t>
  </si>
  <si>
    <t>NIAMIEN SOANTIFI FRANCK</t>
  </si>
  <si>
    <t>SAN PEDRO STATION TOTAL A LA ZONE</t>
  </si>
  <si>
    <t>SPC05_PCO009</t>
  </si>
  <si>
    <t>Ce client dit qu'il a été déjà installé</t>
  </si>
  <si>
    <t>RAB0000000285633</t>
  </si>
  <si>
    <t>SOMAN JEAN-EULOGE</t>
  </si>
  <si>
    <t>SAN-PEDRO-SAN-PEDRO - SPC06</t>
  </si>
  <si>
    <t>SPC06</t>
  </si>
  <si>
    <t>SPC06_PC014</t>
  </si>
  <si>
    <t>//PROJECTION CLIENT PIWIS DU 28/02/2026</t>
  </si>
  <si>
    <t>RAB0000000183691</t>
  </si>
  <si>
    <t>LAURIANO SERGES PACOME</t>
  </si>
  <si>
    <t>LAC MARCHE CARREFOUR GENDAMERIE YVES</t>
  </si>
  <si>
    <t>SPC06_PCO3</t>
  </si>
  <si>
    <t>le commercial n'arrive pas a joindre le client 24/06/2025 10H</t>
  </si>
  <si>
    <t>RAB0000000291051</t>
  </si>
  <si>
    <t>AGBAOSI YUSUF AMUDA LUCKY</t>
  </si>
  <si>
    <t>SAN PEDRO LAC FIN PAVE</t>
  </si>
  <si>
    <t>SPC07</t>
  </si>
  <si>
    <t>SPC07_PCO003</t>
  </si>
  <si>
    <t>DOUblon de commande</t>
  </si>
  <si>
    <t xml:space="preserve">28/02/2026:: ETUDE PROJETE19/03/2026::0000000291051
AGBAOSI YUSUF AMUDA LUCKY 
0747942722
0545410126
Clients injoignable </t>
  </si>
  <si>
    <t>RAB0000000284773</t>
  </si>
  <si>
    <t>GOUENE GBELO DIANA PHALONNE EPOUSE YAPO</t>
  </si>
  <si>
    <t>SAN PEDRO LAC VERS LE LAVAGE SILOE YVES</t>
  </si>
  <si>
    <t>HUB07</t>
  </si>
  <si>
    <t>SPC07_PCO06</t>
  </si>
  <si>
    <t>RAB0000000285591</t>
  </si>
  <si>
    <t>DAGNOKO BRAHIMA</t>
  </si>
  <si>
    <t>SAN PEDRO CITE PAISIBLE</t>
  </si>
  <si>
    <t>SPC07_PCO15</t>
  </si>
  <si>
    <t>// CLIENT PIWIS PROJETER DU 28/02/2026/24/032O26::RAB0000000285591
DAGNOKO BRAHIMA 
CITE PAISIBLE 
0707974571
SPC07
PCO 15
D 02 
LONG CABLE 150m
PM NEW 
PM ANCIEN 1
PB 2
PCO SATURÉ 
Étude ok</t>
  </si>
  <si>
    <t>RAB0000000114475</t>
  </si>
  <si>
    <t>TOURE MARIAM</t>
  </si>
  <si>
    <t>MANZAN VERS AGENCE JUMIA</t>
  </si>
  <si>
    <t>SPC08</t>
  </si>
  <si>
    <t>HUB08</t>
  </si>
  <si>
    <t>SPC08_PCO010</t>
  </si>
  <si>
    <t>Le client a déjà été installe et n'a qu'un abonnement</t>
  </si>
  <si>
    <t>RAB0000000278786</t>
  </si>
  <si>
    <t>N'dri n'guessan sylvain</t>
  </si>
  <si>
    <t>SAN PEDRO LAC CITE</t>
  </si>
  <si>
    <t>SPC08_PCO04</t>
  </si>
  <si>
    <t xml:space="preserve">DENSIFICATION PCO NOKIA// CLIENT PIWIS PROJETER DU 28/02/2026/19/03/2026::0000000278786
N'DRI N'GUESSAN SYLVAIN 
0758917052
Clients demande annuler </t>
  </si>
  <si>
    <t>RAB0000000285686</t>
  </si>
  <si>
    <t>AHMADOU CAMARA</t>
  </si>
  <si>
    <t>SAN-PÉDRO-INCONNU - SPC08</t>
  </si>
  <si>
    <t xml:space="preserve"> </t>
  </si>
  <si>
    <t>SPC08_PCO07</t>
  </si>
  <si>
    <t>Numero Incorrect</t>
  </si>
  <si>
    <t xml:space="preserve">// CLIENT PIWIS PROJETER DU 28/02/2026/19/03/2026::0000000285686
AHMADOU CAMARA
❌❌❌❌
clients pas de numéro à joindre </t>
  </si>
  <si>
    <t>RAB0000000111735</t>
  </si>
  <si>
    <t>SOCIETE AWAHUS SERVICE</t>
  </si>
  <si>
    <t>SPC10</t>
  </si>
  <si>
    <t>HUB10</t>
  </si>
  <si>
    <t>SPC10_PCO-005</t>
  </si>
  <si>
    <t>DENSIFICATION PCO NOKIA</t>
  </si>
  <si>
    <t>RAB0000000210975</t>
  </si>
  <si>
    <t>AKA AHOU ERICA (SAN-PEDRO)</t>
  </si>
  <si>
    <t>CITE DERRIERE L'EGLISE CATHOLIQUE (SAN-PEDRO) KLANY</t>
  </si>
  <si>
    <t>SPC15</t>
  </si>
  <si>
    <t>HUB15</t>
  </si>
  <si>
    <t>SPC14_PCO-005</t>
  </si>
  <si>
    <t>Travaux de désaturation en cours /09/04/2026::Clients injoignable 
0000000210975
AKA AHOU ERICA
0707540104/ 0101487618</t>
  </si>
  <si>
    <t>RAB0000000008791</t>
  </si>
  <si>
    <t>ZEINOUR GABY (transfert de ligne)</t>
  </si>
  <si>
    <t>LAC EN FACE DE L’HOPITAL</t>
  </si>
  <si>
    <t>SPC15_PCO-009</t>
  </si>
  <si>
    <t>25/02/2026::ZEINOUR GABY (transfert de ligne)
 LAC EN FACE DE L'HOPITAL
 0708024842 0708024842
client déjà installé</t>
  </si>
  <si>
    <t>RAB0000000212551</t>
  </si>
  <si>
    <t>YAPI APPO EULALIE</t>
  </si>
  <si>
    <t>JB GALO HOTEL BOUTIQUE COLEE</t>
  </si>
  <si>
    <t>HUB001</t>
  </si>
  <si>
    <t>SPD01_PCO001</t>
  </si>
  <si>
    <t>client déjà installé</t>
  </si>
  <si>
    <t>05/03/2026::DESISTEMENT/01/03/2026::RAB00000000212551
YAPI APPO EULALIE 
JB GALO HOTEL BOUTIQUE COLEE
0747561014
CLIENT DEJA INSTALLÉ</t>
  </si>
  <si>
    <t>RAB0000000289056</t>
  </si>
  <si>
    <t>BABO GNESSOA JEAN ÉLISÉE</t>
  </si>
  <si>
    <t>SAN PEDRO-SAN PEDRO - SPD01</t>
  </si>
  <si>
    <t>SPD01_PCO027</t>
  </si>
  <si>
    <t>28/02/2026:: ETUDE PROJETE/26/02/2026::‎RAB0000000289056
‎
‎BABO GNESSOA JEAN 
‎
‎SAN PEDRO :DAFCI
‎0545945597
SPD01/PCO09
1500M
‎
‎PCO SATURÉ</t>
  </si>
  <si>
    <t>RAB0000000211303</t>
  </si>
  <si>
    <t>SANKARA MATHILDE (SAN-PEDRO)</t>
  </si>
  <si>
    <t>DAFCI DERRIERE ECOLE MEDIANE (SAN-PEDRO)</t>
  </si>
  <si>
    <t>HUB01</t>
  </si>
  <si>
    <t>SPD01_PCO05</t>
  </si>
  <si>
    <t xml:space="preserve">HORS ZONE COUVERTURE SOUS PLAQUE::RAB0000000211303
	SANKARA MATHILDE 
(SAN-PEDRO)	DAFCI DERRIERE ECOLE MEDIANE (SAN-PEDRO)
0171184243	
0504164699
SPD01/PCO09
PCO SATURÉ </t>
  </si>
  <si>
    <t>RAB0000000208874</t>
  </si>
  <si>
    <t>TRAORE MALICK</t>
  </si>
  <si>
    <t>SAN PEDRO DAFCI</t>
  </si>
  <si>
    <t>SPD01_PCO08</t>
  </si>
  <si>
    <t xml:space="preserve">Zone pas encore déployée/09/04/2026::RAB0000000208874
	TRAORE MALICK
	SAN PEDRO DAFCI
0505627023	
0709853209	
SPD01/PCO08
PCO SATURE </t>
  </si>
  <si>
    <t>RAB0000000286662</t>
  </si>
  <si>
    <t>PKAN AHOU JULIANA</t>
  </si>
  <si>
    <t>DAFCI LAVAGE</t>
  </si>
  <si>
    <t>SPD01_PCO09</t>
  </si>
  <si>
    <t xml:space="preserve">// CLIENT PIWIS PROJETER DU 28/02/2026/17/O3/2026::0000000286662
PKAN AHOU JULIANA 
0767946807
0584089604
DAFCI LAVAGE 
Clients PCO Saturé </t>
  </si>
  <si>
    <t>RAB0000000190066</t>
  </si>
  <si>
    <t>DJEDJE YANNICK GALLAUD JUNIOR</t>
  </si>
  <si>
    <t>SAN PEDRO DAFCI LAVAGE</t>
  </si>
  <si>
    <t>SPD01_PCO11</t>
  </si>
  <si>
    <t>PCO A MUTER//CLIENT PWIS PROJETER DU 23/02/2026::RAB0000000190066
‎
‎DJEDJE YANNICK GALLAU JUNIOR 
‎
‎SAN PEDRO DAFCI ALIGNEMENT UTB
‎
0151968912
0708013723
SPD01/PCO27
150M
‎
‎PCO SATURÉ</t>
  </si>
  <si>
    <t>RAB0000000278470</t>
  </si>
  <si>
    <t>KOUADIO KOUAKOU RICHARD</t>
  </si>
  <si>
    <t>SAN PEDRO FAYETTE ALIGNEMENT HOTEL MIENMOH</t>
  </si>
  <si>
    <t>SPD03</t>
  </si>
  <si>
    <t>SPD03_PCO10</t>
  </si>
  <si>
    <t>PCO DENSIFICATION SPD03// CLIENT PIWIS PROJETER DU 28/02/2026:26/03/2026::RAB00000278470
KOUADIO KOUAKOU RICHARD 
SAN PEDRO FAYETTE HOTEL MIENMOH
0595046328
0768035631
SPD03/PCO10
PCO SATURE</t>
  </si>
  <si>
    <t>RAB0000000292445</t>
  </si>
  <si>
    <t xml:space="preserve">KOUYATE ABDOULAYE </t>
  </si>
  <si>
    <t>SAN PEDRO DAFCI  ALIMENTER LUC</t>
  </si>
  <si>
    <t>SPD01_PCO23</t>
  </si>
  <si>
    <t>Pas alimenter</t>
  </si>
  <si>
    <t>09/03/2026// PROJECTION CLIENT/08/04/2026::RAB00000000292445
KOUYATE ABDOULAYE 
SAN-PEDRO DAFCI
0103610906
SPD01/PCO23
300m
03POTEAU
Étude ok</t>
  </si>
  <si>
    <t>RAB0000000276551</t>
  </si>
  <si>
    <t>N'ZOUE YAO PASCAL</t>
  </si>
  <si>
    <t>SAN PEDRO DAFI EN FACE DES SAPEURS POMPIERS</t>
  </si>
  <si>
    <t xml:space="preserve">DAFCI SUITE PLAN DE DEPLOIMENT EN COUR//PROJECTION CLIENT PIWIS DU 28/02/2026/08/04/2026::RAB00000000276551
N'ZOUE YAO PASCAL 
SAN-PEDRO DAFCI EN FACE DES SAPEURS POMPIERS 
0172587712
SPD01/PCO28
250m
03POTEAU 
 Clients PCO Saturé 
Le PCO doit être changé à 16 Port pour pouvoir raccorder le client </t>
  </si>
  <si>
    <t>RAB0000000290167</t>
  </si>
  <si>
    <t xml:space="preserve">ISSAKA SAWADOGO </t>
  </si>
  <si>
    <t>SAN PEDRO-SAN PEDRO - SPT02 ITC DOZAN</t>
  </si>
  <si>
    <t>SPT02</t>
  </si>
  <si>
    <t>SPT02_PCO06</t>
  </si>
  <si>
    <t>Implantation PM</t>
  </si>
  <si>
    <t>04/03/2026::RAB0000000290167
ISSAKA SAWADOGO 
SAN PEDRO TERRE ROUGE
 SPT02/PCO006
01 POTEAU 
250M
ETUDE OK</t>
  </si>
  <si>
    <t>RAB0000000287940</t>
  </si>
  <si>
    <t>SAMASSI GOSSI MIRIAM FERNANDE</t>
  </si>
  <si>
    <t>SAN PEDRO-SAN PEDRO - SPT02</t>
  </si>
  <si>
    <t>SPD07</t>
  </si>
  <si>
    <t>SPD07_PCO06</t>
  </si>
  <si>
    <t>28/02/2026:: ETUDE PROJETE,pco saturé zone a desaturé10/04/2026::RAB0000000287940
	SAMASSI GOSSI MIRIAM FERNANDE	
SAN PEDRO-SAN PEDRO 
711304474	
711000000
SPD07/PCO06
PCO SATURE</t>
  </si>
  <si>
    <t>RAB0000000288554</t>
  </si>
  <si>
    <t>DIOMANDE ABOUBAKAR</t>
  </si>
  <si>
    <t>SANPEDRO-SANPEDRO - SPT02</t>
  </si>
  <si>
    <t>SPD02</t>
  </si>
  <si>
    <t>SPD02_PCO004</t>
  </si>
  <si>
    <t>28/02/2026:: ETUDE PROJETE,pco saturé zone a desaturé</t>
  </si>
  <si>
    <t>RAB0000000290038</t>
  </si>
  <si>
    <t>KOUAKOU KABLAN ANTOINE</t>
  </si>
  <si>
    <t>SPT02_PCO27</t>
  </si>
  <si>
    <t>28/02/2026:: ETUDE PROJETE,pco saturé zone a desaturé/24/03/2026::RAB0000000290038
‎
KOUAKOU KABLAN ANTOINE
‎
‎SAN PEDRO TERRE ROUGE
‎
0142401205
‎
‎SPT02/PCO27
‎
‎PCO SATURE</t>
  </si>
  <si>
    <t>RAB0000000285291</t>
  </si>
  <si>
    <t>KOUAME KOUAME JEAN HAMMIEL</t>
  </si>
  <si>
    <t>SAN PEDRO DIGBEU RESIDENTIEL</t>
  </si>
  <si>
    <t>SPD02_PCO02</t>
  </si>
  <si>
    <t xml:space="preserve">24/03/2026::0000000285291
KOUAME KOUAME JEAN HAMMIEL 
0555846090
Clients PCO Saturé </t>
  </si>
  <si>
    <t>RAB0000000282604</t>
  </si>
  <si>
    <t>SEKA ELIE BRICE</t>
  </si>
  <si>
    <t>SAN PEDRO DIGBOUE RESIDENTIELLE</t>
  </si>
  <si>
    <t>SPD02_PCO032</t>
  </si>
  <si>
    <t xml:space="preserve">//CLIENT PWIS PROJETER DU 21/02/202623/03/2026::‎RAB0000000282604
‎
SEKA ELIE BRICE 
‎
‎SAN PEDRO : DIGBEU CAMP POMPIER
0152193857
SPD02/PCO32
*‎PCO SATURÉ </t>
  </si>
  <si>
    <t>RAB0000000279190</t>
  </si>
  <si>
    <t>SANPEDRO DIGBOUE CAMP POMPIER</t>
  </si>
  <si>
    <t>SPD02_PCO05</t>
  </si>
  <si>
    <t>DENSIFICATION PCO NOKIA// CLIENT PIWIS PROJETER DU 28/02/2026/18/03/2026::RAB0000000279190
TANOH N'GUESSAN JULES
0101891118
CLIENT DÉJÀ INSTALLÉ</t>
  </si>
  <si>
    <t>RAB0000000286028</t>
  </si>
  <si>
    <t>SAVADOGO MOUSSA..</t>
  </si>
  <si>
    <t>SAN PEDRO DIGBOUE DERRIERE CAMP POMPIER</t>
  </si>
  <si>
    <t>bloqué</t>
  </si>
  <si>
    <t>// CLIENT PIWIS PROJETER DU 28/02/2026/23/03/2026::RAB0000000286028
SAWADOGO MOUSSA
DIGBEU CAMP POMPIER 
0101060582
IL Y A PAS DE PCO A PROXIMITÉ DU CLIENT</t>
  </si>
  <si>
    <t>RAB0000000278045</t>
  </si>
  <si>
    <t>KONE SIAKA</t>
  </si>
  <si>
    <t>SAN PEDRO DERRIERE LYCEE MODERNE</t>
  </si>
  <si>
    <t>SPD02_PCO07</t>
  </si>
  <si>
    <t>DOublon de commande</t>
  </si>
  <si>
    <t>DENSIFICATION PCO NOKIA// CLIENT PIWIS PROJETER DU 28/02/2026/24/03/2026RAB000000000278047
KONE SIAKA 
SAN PEDRO DERRIÈRE LYCÉE MODERNE 
0586108665
Client déjà installé</t>
  </si>
  <si>
    <t>RAB0000000276225</t>
  </si>
  <si>
    <t>N'GROUMA KOUADIO KRA SAMUEL</t>
  </si>
  <si>
    <t>SAN PEDRO DIGBEU RESIDENTIEL LYCEE MUNICIPALE</t>
  </si>
  <si>
    <t>SPD02_PCO08</t>
  </si>
  <si>
    <t xml:space="preserve">DENSIFICATION PCO NOKIA// CLIENT PIWIS PROJETER DU 28/02/2026/17/03/2026::0000000276225
N'GROUMA KOUADIO KRA SAMUEL 
0743511582
SAN-PEDRO RÉSIDENTIEL LYCÉE MUNICIPAL 
Clients en déplacement </t>
  </si>
  <si>
    <t>RAB0000000285622</t>
  </si>
  <si>
    <t>KOUADIO BAKAN OLIVIER</t>
  </si>
  <si>
    <t>SAN-PEDRO-SAN-PEDRO - SPD02</t>
  </si>
  <si>
    <t>SPD02_PCO13</t>
  </si>
  <si>
    <t>RAB0000000277127</t>
  </si>
  <si>
    <t>DIALLO MAMADOU SIRADIOU</t>
  </si>
  <si>
    <t>SAN PEDRO DIGBEU NON LOIN DE PHARMACIE COSMOS</t>
  </si>
  <si>
    <t>SPD02_PCO17</t>
  </si>
  <si>
    <t xml:space="preserve">DENSIFICATION PCO NOKIA//CLIENT PWIS PROJETER DU 21/02/2026::RAB0000000277127
‎
‎DIALLO MAMADOU  SIRADIOU
‎
‎SAN PEDRO DIGBEU NON LOIN DE LA PHARMACIE COSMOS
‎
0767638283
</t>
  </si>
  <si>
    <t>RAB0000000282576</t>
  </si>
  <si>
    <t>DAALLADA N'GUESSAN AGNES</t>
  </si>
  <si>
    <t>DIGBEU RESIDENTIEL ITC DOZAN</t>
  </si>
  <si>
    <t xml:space="preserve">// CLIENT PIWIS PROJETER DU 28/02/2026/18/03/2026::0000000282576
DAALLADA N'GUESSAN AGNES 
0101209110
DIGBEU DERRIÈRE LA PHARMACIE COSMOS 
clients PCO Saturé </t>
  </si>
  <si>
    <t>RAB0000000276948</t>
  </si>
  <si>
    <t>DAO MARIAM</t>
  </si>
  <si>
    <t>SAN PEDRO DIGBOUE</t>
  </si>
  <si>
    <t>SPD02_PCO26</t>
  </si>
  <si>
    <t xml:space="preserve">ZONE NON DEPLOYE PROGRAMME 2026// CLIENT PIWIS PROJETER DU 28/02/2026/18/03/2028::0000000276948
DAO MARIAM 
0757107977
DIGBEU
clients PCO Saturé </t>
  </si>
  <si>
    <t>RAB0000000277024</t>
  </si>
  <si>
    <t>ILBOUDO CLEMENCE</t>
  </si>
  <si>
    <t>SPD02_PCO20</t>
  </si>
  <si>
    <t xml:space="preserve">DENSIFICATION PCO NOKIA//PROJECTION CLIENT PIWIS DU 28/02/2026/08/04/2026::0000000277024
ILBOUDO CLEMENCE 
SAN-PEDRO DIGBEU
0787752528
SPD02/PCO20
Clients PCO Saturé </t>
  </si>
  <si>
    <t>RAB0000000276226</t>
  </si>
  <si>
    <t>OUATTARA AMADOU</t>
  </si>
  <si>
    <t>SPD02_PCO27</t>
  </si>
  <si>
    <t>DENSIFICATION PCO NOKIA//PROJECTION CLIENT PIWIS DU 28/02/2026/01/04/2026::RAB0000000276226
OUATTARA AMADOU 
DIGBOUE 
0708688898
SPD02
PCO 27
D 2
300m 
PCO SATURÉ 
Étude ok</t>
  </si>
  <si>
    <t>RAB0000000277911</t>
  </si>
  <si>
    <t>COUMOUYN WASSA JEAN VALERA</t>
  </si>
  <si>
    <t>SPD02_PCO32</t>
  </si>
  <si>
    <t xml:space="preserve">DENSIFICATION PCO NOKIA//CLIENT PWIS PROJETER DU 21/02/2026::RAB0000000277911
‎
‎COUMOUYN WASSA JEAN VALERA 
‎
‎SAN PEDRO DIGBEU RÉSIDENTIEL 
‎
0777505333
0759405855
SPD02/PCO32
350M
‎
‎PCO SATURÉ
</t>
  </si>
  <si>
    <t>RAB0000000283955</t>
  </si>
  <si>
    <t>DIAKITE FANTA</t>
  </si>
  <si>
    <t>SAN PEDRO DIGBEU RESIDENTIEL 2</t>
  </si>
  <si>
    <t>23/02/2026::RAB0000000283955
‎
‎DIAKITE FANTA
‎
‎SAN PEDRO DUGBEU RÉSIDENTIEL 
‎
0707131608
0707637368
SPD02/PCO32
350M
‎
‎PCO SATURÉ</t>
  </si>
  <si>
    <t>RAB0000000284633</t>
  </si>
  <si>
    <t>TAKI KOUAME SERGE LANDRY</t>
  </si>
  <si>
    <t>SAN PEDRO DIGBE</t>
  </si>
  <si>
    <t>SPT02_PC032</t>
  </si>
  <si>
    <t>24/03/2026::RAB0000000284633
‎
TAKI KOUAME SERGE LANDRY  
‎
‎SAN PEDRO DIGBE
‎
0701135547
‎
‎SPT02/PCO32
‎
‎PCO SATURE</t>
  </si>
  <si>
    <t>RAB0000000278405</t>
  </si>
  <si>
    <t xml:space="preserve">KARAMOKO MANOGNIN </t>
  </si>
  <si>
    <t>SAN PEDRO JB DERRIERE FAYETTE  ITC CLS</t>
  </si>
  <si>
    <t>SPD03_PCO23</t>
  </si>
  <si>
    <t>05/03/2026::PCO DENSIFICATION SPD03// CLIENT PIWIS PROJETER DU 28/02/2026/08/04/2026::RAB00000000278405
KARAMOKO MANOGNIN
SAN PEDRO JB DERRIÈRE FAYETTE 
0707511021
0575000000
SPD03/PCO23
300m
01POTEAU 
ETUDE OK</t>
  </si>
  <si>
    <t>RAB0000000220200</t>
  </si>
  <si>
    <t>DOUMBIA SEYDOU</t>
  </si>
  <si>
    <t>SAN PEDRO CATHEDRALE 20 KLANY</t>
  </si>
  <si>
    <t>SPD03_PCO13</t>
  </si>
  <si>
    <t>PCO DENSIFICATION SPD03//CLIENT PIWIS PROJETER LE 21/03/2026:: ZONE A DESATURé/24/03/2026::RAB00000000220200
DOUMBIA SEYDOU 
SAN PEDRO CATHEDRALE 
0101089274
CLIENT INJOIGNABLE</t>
  </si>
  <si>
    <t>RAB0000000288091</t>
  </si>
  <si>
    <t>DEHE BAHOU ROGER</t>
  </si>
  <si>
    <t>SAN PEDRO-SAN PEDRO - SPD04 KAHLYS</t>
  </si>
  <si>
    <t>SPD04</t>
  </si>
  <si>
    <t>HUB004</t>
  </si>
  <si>
    <t>SPD04_PCO032</t>
  </si>
  <si>
    <t>28/02/2026:: ETUDE PROJETE,pco saturé zone a desaturé/09/04/2026::RAB0000000288091	
DEHE BAHOU ROGER
	SAN PEDRO-SAN PEDRO - SPD04	
0708578788	
0708578788
SPD10 04/PCO32
200M
01POTEAU 
ETUDE OK</t>
  </si>
  <si>
    <t>RAB0000000280159</t>
  </si>
  <si>
    <t xml:space="preserve">SAKO KAHSIMOU </t>
  </si>
  <si>
    <t>SAN PEDRO SOLEIL3 HOTEL MATOR KAHLYS</t>
  </si>
  <si>
    <t>SPD05</t>
  </si>
  <si>
    <t>HUB05</t>
  </si>
  <si>
    <t>SPD05_PCO007</t>
  </si>
  <si>
    <t>PCO A MUTER//PROJECTION CLIENT PIWIS DU 28/02/2026</t>
  </si>
  <si>
    <t>RAB0000000188077</t>
  </si>
  <si>
    <t>KOUMAN KOUADIO YEBOUA</t>
  </si>
  <si>
    <t>CARREFOUR GALO HORIZON TECH</t>
  </si>
  <si>
    <t>SPD05_PCO21</t>
  </si>
  <si>
    <t>Hors zone couverture sous plaque</t>
  </si>
  <si>
    <t>RAB0000000112136</t>
  </si>
  <si>
    <t>SYLLA SITA</t>
  </si>
  <si>
    <t>COLAS (ANCIEN LAVAGE ALLIGNEMENT MOSQUEE)</t>
  </si>
  <si>
    <t>SPD06</t>
  </si>
  <si>
    <t>SPD06_PCO001</t>
  </si>
  <si>
    <t>C'est un doublon</t>
  </si>
  <si>
    <t>RAB0000000290202</t>
  </si>
  <si>
    <t>N'DJA MOYE RODOLPHE HORIZON TECH</t>
  </si>
  <si>
    <t>SAN PEDRO CMA VERS LA MOSQUE</t>
  </si>
  <si>
    <t>HUB006</t>
  </si>
  <si>
    <t>SPD06_PCO020</t>
  </si>
  <si>
    <t xml:space="preserve">28/02/2026:: ETUDE PROJETE/09/04/2026::RAB00000000290202
N'DJA MOYE RODOLPHE 
SAN-PEDRO CMA VERS LA MOSQUÉE 
0748819024
SPD06/PCO20
150M 
00POTEAU
CLIENTS PCO SATURÉ </t>
  </si>
  <si>
    <t>RAB0000000216015</t>
  </si>
  <si>
    <t>COULIBALY YOUSSOUF</t>
  </si>
  <si>
    <t>CMA</t>
  </si>
  <si>
    <t>SPD06_PCO16</t>
  </si>
  <si>
    <t xml:space="preserve">HORS ZONE COUVERTURE SOUS PLAQUE// CLIENT PIWIS PROJETER DU 28/02/2026/24/04/2026::RAB00000000284222
COULIBALY LARGTHON YOUSSOUF 
SAN PEDRO LAC FRANCOPHONIE
0757652145
0142865363
Client en déplacement </t>
  </si>
  <si>
    <t>RAB0000000278769</t>
  </si>
  <si>
    <t>COULIBALY KASSIM</t>
  </si>
  <si>
    <t>SAN PEDRO CMA VERS LA MOSQUE CLS</t>
  </si>
  <si>
    <t>SPD06_PCO20</t>
  </si>
  <si>
    <t>HORS ZONE COUVERTURE SOUS PLAQUE// CLIENT PIWIS PROJETER DU 28/02/2026</t>
  </si>
  <si>
    <t>RAB0000000278951</t>
  </si>
  <si>
    <t>TRAORE DAOUDA</t>
  </si>
  <si>
    <t>SAN PEDRO CMA</t>
  </si>
  <si>
    <t>04/03/2026::RAB0000000278951
TRAORE DAOUDA
SAN PEDRO CMA
0788552498
017144230
4.772954,-6.67307
HUB06 SPD06_PCO-13
PCO saturé</t>
  </si>
  <si>
    <t>RAB0000000202968</t>
  </si>
  <si>
    <t xml:space="preserve">KOUADIO KOFFI TIASSEMON NOEL </t>
  </si>
  <si>
    <t>ZIMBABWE TREMINUS  CLS</t>
  </si>
  <si>
    <t>SPZ07</t>
  </si>
  <si>
    <t>SPD07_PCO006</t>
  </si>
  <si>
    <t xml:space="preserve">DENSIFICATION PCO 16 PORTS/17/03/2026::0000000202968
KOUADIO KOFFI TIASSEMON NOËL 
0141968602
Clients injoignable </t>
  </si>
  <si>
    <t>RAB0000000285411</t>
  </si>
  <si>
    <t>KONAN N'DA AMOIN ELODIE</t>
  </si>
  <si>
    <t>SAN PEDRO TERRE ROUGE VERS LA MOSQUE</t>
  </si>
  <si>
    <t>SPD07_PCO03</t>
  </si>
  <si>
    <t xml:space="preserve">// CLIENT PIWIS PROJETER DU 28/02/2026/12/O3/2026::RAB00000000285411
KONAN N’DA AMOIN ELODIE 
SAN PEDRO TERRE ROUGE VERS LA MOSQUÉE 
0500918413
0500918413
SPD07/PCO03
PCO SATURÉ </t>
  </si>
  <si>
    <t>RAB0000000278997</t>
  </si>
  <si>
    <t>KOUASSI YA VINCENT</t>
  </si>
  <si>
    <t>SAN PEDRO BARDOT CALAO</t>
  </si>
  <si>
    <t>SPD07_PCO16</t>
  </si>
  <si>
    <t>DENSIFICATION PCO NOKIA//PROJECTION CLIENT PIWIS DU 28/02/2026/27/03/2026::RAB0000000278997
KOUASSI YA VINCENT 
BARDOT CALAO 
0757638473
SPD07 
PCO 16
D 2
LONG CABLE 350m
PM NEW 0
PM ANCIEN 9
PB 2
PCO SATURÉ 
Étude ok</t>
  </si>
  <si>
    <t>RAB0000000203729</t>
  </si>
  <si>
    <t xml:space="preserve">GORE BI BAMONO </t>
  </si>
  <si>
    <t>153221746 klany</t>
  </si>
  <si>
    <t>SPD07_PCO17</t>
  </si>
  <si>
    <t>contacté le 23/06/2025/09/04/2026::00000000203729
GORE BI BAMONO 
SAN-PEDRO ZIMBABWE 
0153221746
CLIENT INJOIGNABLE</t>
  </si>
  <si>
    <t>RAB0000000292344</t>
  </si>
  <si>
    <t xml:space="preserve">DJOUAN SOHOU OLIVIER </t>
  </si>
  <si>
    <t>SAN PEDRO TERRE ROUGE STATION SHELL PUISSANCE LUC</t>
  </si>
  <si>
    <t>SPD20</t>
  </si>
  <si>
    <t>HUB20</t>
  </si>
  <si>
    <t>SPD20_PCO003</t>
  </si>
  <si>
    <t>09/03/2026// PROJECTION CLIENT/11/03/2026::‎RAB0000000292344
DJOUAN SOHOU OLIVIER 
‎
‎SAN PEDRO TERRE ROUGE STATION 
‎
0101946532
SPD07/PCO18
200M
‎
00POTEAU 
*PCO SATURÉ</t>
  </si>
  <si>
    <t>RAB0000000286771</t>
  </si>
  <si>
    <t xml:space="preserve">DOUMBOUYA AÏCHA </t>
  </si>
  <si>
    <t>SAN PEDRO-SAN PEDRO - SPT03 KLANY</t>
  </si>
  <si>
    <t>SPD08</t>
  </si>
  <si>
    <t>HUB008</t>
  </si>
  <si>
    <t>SPD08_PCO020</t>
  </si>
  <si>
    <t>28/02/2026:: ETUDE PROJETE/10/04/2026::0000000286771
DOUMBOUYA AÏCHA 
0556115108
0556000000
SAN-PEDRO SPT03
CLIENTS INJOIGNABLE</t>
  </si>
  <si>
    <t>RAB0000000200658</t>
  </si>
  <si>
    <t>BERTE KALIFA</t>
  </si>
  <si>
    <t>BARDOT 17 PETITE MAIRIE</t>
  </si>
  <si>
    <t>SPD08_PCO023</t>
  </si>
  <si>
    <t>le magasin du client est en construction,Le client dit qu'il va nous faire signe 14/06/2025</t>
  </si>
  <si>
    <t>RAB0000000288306</t>
  </si>
  <si>
    <t>NACIRE IBRAHIMA</t>
  </si>
  <si>
    <t>SAN PEDRO BARDOT 1 COLOMBIE AIBEF</t>
  </si>
  <si>
    <t>SPT05</t>
  </si>
  <si>
    <t>HUB</t>
  </si>
  <si>
    <t>SPT05_PCO027</t>
  </si>
  <si>
    <t>28/02/2026:: ETUDE PROJETE/11/03/2026::RAB0000000288306
‎
‎NACIRE IBRAHIMA
‎
‎SAN PEDRO BARDOT 1 COLOMBIE AIBEF
‎
‎0787977331
‎
‎SPD08/PCO025
‎
‎*CLIENT INJOIGNABLE</t>
  </si>
  <si>
    <t>RAB0000000283132</t>
  </si>
  <si>
    <t>TRAORE AL MOUSTAPHA</t>
  </si>
  <si>
    <t>SAN PEDRO BARDOT NON LOIN DE L'ECOLE SECONDAIRE</t>
  </si>
  <si>
    <t>SPD20_PCO008</t>
  </si>
  <si>
    <t xml:space="preserve">28/02/2026:: ETUDE PROJETE/12/03/2026::: RAB0000000000283132
TRAORE AL MOUSTAPHA 
SAN PEDRO BARDOT NON LOIN DE L’ÉCOLE SECONDAIRE 
0141879659
0555321770
SPD20/PCO008
50m
Mais le PCO n’est pas encre en service 
</t>
  </si>
  <si>
    <t>RAB0000000275310</t>
  </si>
  <si>
    <t xml:space="preserve">N'DIAYE SOYA </t>
  </si>
  <si>
    <t>SAN PEDRO BARDOT PETITE MAIRIE KLANY</t>
  </si>
  <si>
    <t>SPD08_PCO15</t>
  </si>
  <si>
    <t xml:space="preserve">//CLIENT PROJETER PWIS DU 21/03/2026:: PCO SATURé/09/04/2026::RAB0000000275310
	N'DIAYE SOYA ITC IB
	SAN PEDRO BARDOT PETITE MAIRIE
707193116
767598917
Clients en déplacement </t>
  </si>
  <si>
    <t>RAB0000000282550</t>
  </si>
  <si>
    <t xml:space="preserve">BOUREIMA HAMIDOU </t>
  </si>
  <si>
    <t>BARDOT GESCO DERIIERE LA MOSQUEE  KAHLYS</t>
  </si>
  <si>
    <t>SPT05_PCO024</t>
  </si>
  <si>
    <t xml:space="preserve">// CLIENT PIWIS PROJETER DU 28/02/2026/12/O3/2026::RAB0000000282550
BOUREIM HAMIDOU 
‎
‎SAN PEDRO BARDOT GESCO
‎
0505264366
SPD08/PCO29
200M
‎
00POTEAU 
*PCO SATURÉ </t>
  </si>
  <si>
    <t>RAB0000000197121</t>
  </si>
  <si>
    <t>BERETE KALIFA</t>
  </si>
  <si>
    <t>BARDOT 17 LION'S CLUB SECTEUR PETITE MAIRIE</t>
  </si>
  <si>
    <t>SPD09</t>
  </si>
  <si>
    <t>HUB09</t>
  </si>
  <si>
    <t>‎SPD09_PCO27</t>
  </si>
  <si>
    <t>12/03/2026::RAB0000000000197121
BERETE KALIFA 
BARDOT 17 LION’S CLUB SECTEUR PETITE MAIRIE 
0748013244
0173056299
Le client est en cours de déménagement.
Pas disponible pour l’installion</t>
  </si>
  <si>
    <t>RAB0000000218702</t>
  </si>
  <si>
    <t>FLAN TEANTA CHARLES  ITC DOZAN</t>
  </si>
  <si>
    <t>JULES FERRY</t>
  </si>
  <si>
    <t>SPL05</t>
  </si>
  <si>
    <t>SPL05_PCO12</t>
  </si>
  <si>
    <t xml:space="preserve">DENSIFICATION PCO NOKIA//PROJECTION CLIENT PIWIS DU 21/02/2026/11/03/2026::RAB0000000218702
FLAN TEANTA CHARLE 
JULES FERRY 
0704523072
0704004987
SPL05/PCO12
PCO SATURÉ </t>
  </si>
  <si>
    <t>RAB0000000276477</t>
  </si>
  <si>
    <t>FLAN GOUEDE LOH LANDRY ITC DOZAN</t>
  </si>
  <si>
    <t>SAN PEDRO JULE FERRY NON LOIN DE L'AEROPORT</t>
  </si>
  <si>
    <t>SPL05_PCO012</t>
  </si>
  <si>
    <t xml:space="preserve">DENSIFICATION PCO NOKIA//PROJECTION CLIENT PIWIS DU 21/02/2026/ 11/03/2026::RAB0000000276477
FLAN GOUEDE LOH LANDRY 
JULES FERRY 
0709752450
0506545231
SPL05/PCO12
PCO SATURÉ </t>
  </si>
  <si>
    <t>RAB0000000272938</t>
  </si>
  <si>
    <t>NDIANE MANSOUR LATYR</t>
  </si>
  <si>
    <t>SAN PEDRO BARDOT COCODY BAFFON klany</t>
  </si>
  <si>
    <t>SPD12</t>
  </si>
  <si>
    <t>HUB12</t>
  </si>
  <si>
    <t>SPD12 _PCO-030</t>
  </si>
  <si>
    <t>CLIENT EN ATTENTE DE RACCORDEMENT/08/04/2026::RAB00000000272938
NDIANE MANSOUR LATYR
SAN PEDRO BARDOT COCODY BAFFON 
0173265823
CLIENT INJOIGNABLE</t>
  </si>
  <si>
    <t>RAB0000000285060</t>
  </si>
  <si>
    <t xml:space="preserve">GANAME DRAMANE </t>
  </si>
  <si>
    <t xml:space="preserve">SAN PEDRO DERRIERE SAPEUR POMPIER </t>
  </si>
  <si>
    <t>SPD14</t>
  </si>
  <si>
    <t>HUB14</t>
  </si>
  <si>
    <t>SPD14_PCO010</t>
  </si>
  <si>
    <t>Zone en cours de déploiement/08/04/2026:: CLIENT PRECABLE</t>
  </si>
  <si>
    <t>RAB0000000215178</t>
  </si>
  <si>
    <t xml:space="preserve">DJEDJE ZAKO ARSENE </t>
  </si>
  <si>
    <t>ZIMBABWE CARREFOUR FRENQUENCE 2 CLS</t>
  </si>
  <si>
    <t>SPD14_PCO-026</t>
  </si>
  <si>
    <t>DENSIFICATION PCO NOKIA EN COURS; BESOIN DE LA POSE D'UN NOUVEL OLT</t>
  </si>
  <si>
    <t>RAB0000000291369</t>
  </si>
  <si>
    <t>SAN PEDRO NON LOIN DE CARREFOUR SAPEUR POMPIER GPS 4.756728,-6.678671</t>
  </si>
  <si>
    <t>HUB014</t>
  </si>
  <si>
    <t>SPD14_PCO029</t>
  </si>
  <si>
    <t>04/03/2026:: ETUDE PROJETE/12/03/2026::RAB0000000000291369
RASHAD FAKIH 
SAN PEDRO NON LOIN DE CARREFOUR SAPEUR POMPIER 
0102565326
0747272066
SPD02/PCO18
PCO SATURÉ</t>
  </si>
  <si>
    <t>RAB0000000285065</t>
  </si>
  <si>
    <t>GUIRO PALAN ISAAC YVES</t>
  </si>
  <si>
    <t>SAN PEDRO DIGBEU</t>
  </si>
  <si>
    <t>SPD15</t>
  </si>
  <si>
    <t>SPD15_PCO001</t>
  </si>
  <si>
    <t>Zone en cours de déploiement</t>
  </si>
  <si>
    <t>RAB0000000196359</t>
  </si>
  <si>
    <t>DOUMBOUYA NOUHO YVES</t>
  </si>
  <si>
    <t>QUARTIER DIGBOUE ETABLISSEMENT L ARCHE DE NOE</t>
  </si>
  <si>
    <t>SPD16</t>
  </si>
  <si>
    <t>SPD16_PCO-030</t>
  </si>
  <si>
    <t>RAB0000000196355</t>
  </si>
  <si>
    <t>RAB0000000273464</t>
  </si>
  <si>
    <t xml:space="preserve">SORO PELEFOUNA MARIAM </t>
  </si>
  <si>
    <t>SAN-PEDRO DIGBOUE RESIDENTIEL HOTEL ELITE</t>
  </si>
  <si>
    <t xml:space="preserve">DENSIFICATION PCO NOKIA/09/04/2026::RAB0000000273464
	SORO PELEFOUNA MARIAM
	SAN-PEDRO DIGBOUE RESIDENTIEL HOTEL ELITE
0707528928	
0800000000
SPD02/PCO20
PCO SATURÉ </t>
  </si>
  <si>
    <t>RAB0000000196864</t>
  </si>
  <si>
    <t>KOFFI OSWALD DIMITRI YVES</t>
  </si>
  <si>
    <t>SAPEUR POMPIER</t>
  </si>
  <si>
    <t>SPD17</t>
  </si>
  <si>
    <t>HUB17</t>
  </si>
  <si>
    <t>SPD17_PCO-029</t>
  </si>
  <si>
    <t>RAB0000000275812</t>
  </si>
  <si>
    <t xml:space="preserve">CHERIF LAMINE ABBOUH AIDARA </t>
  </si>
  <si>
    <t>SAN PEDRO DIGBOUE RESIDENTIEL EPV PATHMOS</t>
  </si>
  <si>
    <t xml:space="preserve">DENSIFICATION PCO NOKIA/09/04/2026::RAB0000000275812	
CHERIF LAMINE ABBOUH AIDARA
	SAN PEDRO DIGBOUE RESIDENTIEL EPV PATHMOS
	0556026566
	0710000000
SPD02/PCO32
PCO SATURÉ </t>
  </si>
  <si>
    <t>RAB0000000274546</t>
  </si>
  <si>
    <t xml:space="preserve">KOFFI YAO JOEL FREJUS </t>
  </si>
  <si>
    <t>SAN PEDRO JB VERS LE CAMP POMPIER klany</t>
  </si>
  <si>
    <t>SPD18</t>
  </si>
  <si>
    <t>HUB18</t>
  </si>
  <si>
    <t>SPD18 _PCO-013</t>
  </si>
  <si>
    <t>DENSIFICATION PCO NOKIA/09/04/2026::RAB0000000274546
	KOFFI YAO JOEL FREJUS	SAN PEDRO JB VERS LE CAMP POMPIER
0758712306
0758712306
LE CLIENT EST INJOIGNABLE</t>
  </si>
  <si>
    <t>RAB0000000178526</t>
  </si>
  <si>
    <t>KABLAN ADJO CHRISTINE BIENVENUE</t>
  </si>
  <si>
    <t>NITORO VERS BUREAU VERITAS</t>
  </si>
  <si>
    <t>SPL01</t>
  </si>
  <si>
    <t>SPL01_PCO016</t>
  </si>
  <si>
    <t>RAB0000000219461</t>
  </si>
  <si>
    <t>GBESSO EGNONNISSE DOMINIQUE</t>
  </si>
  <si>
    <t>SAN PEDRO LAC HOTEL HAIBA</t>
  </si>
  <si>
    <t>SPL01_PCO08</t>
  </si>
  <si>
    <t>26/02/2026::RAB0000000212459
	COULIBALY LAMOUSSA	
JULE FERRY
0758394960	0101830111	
	SPL03	HUB03	_PCO01
Contrat résilié</t>
  </si>
  <si>
    <t>RAB0000000219175</t>
  </si>
  <si>
    <t>GUIROBO HOBATCHELIO MADELEINEA.E</t>
  </si>
  <si>
    <t>LAC NITORO ALIGNEMENT ECOLE METHODISTE</t>
  </si>
  <si>
    <t>SPL02</t>
  </si>
  <si>
    <t>SPL02_PCO005</t>
  </si>
  <si>
    <t>DENSIFICATION PCO NOKIA//CLIENT PWIS PROJETER DU 21/02/2026/11/2026::RAB00000000275106
GUIROBO HOBATCHELIO MADELEINE 
LAC NITORO ALIGNEMENT ÉCOLE MÉTHODISTE 
0708222275
0504001680
SPL02 HUB002
Client déjà installé</t>
  </si>
  <si>
    <t>RAB0000000275106</t>
  </si>
  <si>
    <t>SILUE NAHOUA ADAMA</t>
  </si>
  <si>
    <t>SAN PEDRO JULE FERRY</t>
  </si>
  <si>
    <t>‎SPL02</t>
  </si>
  <si>
    <t>‎SPL02_PCO009</t>
  </si>
  <si>
    <t>//CLIENT PWIS PROJETER DU 21/02/2026/11/03/2026::RAB00000000275106
SILUE NAHOUA ADAMA
SAN PEDRO JULE FERRY
0779791052
0545109827
SPL02/PCO009
Client déjà installé</t>
  </si>
  <si>
    <t>RAB0000000219515</t>
  </si>
  <si>
    <t>YEO DONANHAN</t>
  </si>
  <si>
    <t>SAN PEDRO FRANCOPHONIE</t>
  </si>
  <si>
    <t>SPL02_PCO04</t>
  </si>
  <si>
    <t>25/02/2026::RAB0000000219515 YEO DONANHAN 
SAN PEDRO FRANCOPHONIE
0153058286 0708701135
contrat résilié</t>
  </si>
  <si>
    <t>RAB0000000212459</t>
  </si>
  <si>
    <t xml:space="preserve">COULIBALY LAMOUSSA </t>
  </si>
  <si>
    <t>JULE FERRY</t>
  </si>
  <si>
    <t>SPL03</t>
  </si>
  <si>
    <t>SPL03_PCO01</t>
  </si>
  <si>
    <t>09/04/2026::RAB0000000212459
	COULIBALY LAMOUSSA	
JULE FERRY
0758394960	0101830111	
	SPL03	HUB03	_PCO01
Contrat résilié</t>
  </si>
  <si>
    <t>RAB0000000284046</t>
  </si>
  <si>
    <t xml:space="preserve">KOUDOU OHINENR ALEXANDRA GUIABLY </t>
  </si>
  <si>
    <t>SAN-PEDRO-SAN-PEDRO - SPL02 YVES</t>
  </si>
  <si>
    <t>SPL03_PCO02</t>
  </si>
  <si>
    <t xml:space="preserve">PCO SATURE//PROJECTION CLIENT PIWIS DU 28/02/2026/11/04/2026::RAB0000000284046
 KOUDOU OHINENR ALEXANDRA GUIABLY
 SAN-PEDRO-SAN-PEDRO - SPL02
 0777368160
Clients demande annuler </t>
  </si>
  <si>
    <t>RAB0000000281498</t>
  </si>
  <si>
    <t xml:space="preserve">KPOROUBA MEL CHARLES </t>
  </si>
  <si>
    <t>LAC CARREFOUR MOSQUEE</t>
  </si>
  <si>
    <t>09/04/2026::RAB0000000281498
	KPOROUBA MEL CHARLES	
LAC CARREFOUR MOSQUEE	
0172912444	0759887364
	SPL03		_PCO02
Zone du client saturée</t>
  </si>
  <si>
    <t>RAB0000000283366</t>
  </si>
  <si>
    <t xml:space="preserve">EHOUMAN YAH FLAURE EDITH </t>
  </si>
  <si>
    <t>SAN PEDRO JULES FERRY</t>
  </si>
  <si>
    <t>SPL04</t>
  </si>
  <si>
    <t>HUB04</t>
  </si>
  <si>
    <t>SPL04_PCO02</t>
  </si>
  <si>
    <t>09/04/2026::RAB0000000283366
	EHOUMAN YAH FLAURE EDITH	
SAN PEDRO JULES FERRY	
0708262664	0140987222	
Nous avons appelé la cliente elle dit qu'elle a résilié le contrat parce qu'il y a très longtemps qu'elle a fait son abonnement et elle n'a pas été installé</t>
  </si>
  <si>
    <t>RAB0000000283988</t>
  </si>
  <si>
    <t xml:space="preserve">BASSOLETH LORRAINE MARIE DENISE </t>
  </si>
  <si>
    <t>SAN PEDRO JULES FERRY VERS LA BOULANGERIE ITC DOZAN</t>
  </si>
  <si>
    <t>SPL08</t>
  </si>
  <si>
    <t>SPL08_PCO12</t>
  </si>
  <si>
    <t xml:space="preserve">09/04/2026::RAB0000000283988
	BASSOLETH LORRAINE MARIE DENISE	
SAN PEDRO JULES FERRY VERS LA BOULANGERIE
0788123501	0788123501	
	SPL08	HUB02	PCO12
150m
01 poteau </t>
  </si>
  <si>
    <t>RAB0000000285719</t>
  </si>
  <si>
    <t>DROGBA JEDIDIA ZADI</t>
  </si>
  <si>
    <t>SAN-PÉDRO-INCONNU - SPL06</t>
  </si>
  <si>
    <t>SPL04_PCO03</t>
  </si>
  <si>
    <t>// CLIENT PIWIS PROJETER DU 28/02/2026</t>
  </si>
  <si>
    <t>RAB0000000281731</t>
  </si>
  <si>
    <t>DABA TRAORE</t>
  </si>
  <si>
    <t>FRANCOPHONIE ROND POINT SP</t>
  </si>
  <si>
    <t>SPL04_PCO06</t>
  </si>
  <si>
    <t>25/03/2026:: PCO SATURE</t>
  </si>
  <si>
    <t>RAB0000000121680</t>
  </si>
  <si>
    <t>RABE WENCESLAS(transfert de ligne )</t>
  </si>
  <si>
    <t>LAC SONOUKO MANZAN</t>
  </si>
  <si>
    <t>SPL05_PCO003</t>
  </si>
  <si>
    <t>doublon de commande</t>
  </si>
  <si>
    <t xml:space="preserve">DENSIFICATION PCO NOKIA ETUDE DE PLAN EN COURS/25/02/2026::RAB0000000121680	RABE WENCESLAS(transfert de ligne )	LAC SONOUKO MANZAN	102071713	778316635
Nb: la cliente dit n'avoir pas demandé de transfert de ligne. </t>
  </si>
  <si>
    <t>RAB0000000287600</t>
  </si>
  <si>
    <t>FATOLA DENIS ADETO KUNBO</t>
  </si>
  <si>
    <t>SAN PEDRO-SAN PEDRO - SPL05       CLS</t>
  </si>
  <si>
    <t>05/03/2026:: FATOLA DENIS ADETO KUNBO PCO SATURE</t>
  </si>
  <si>
    <t>RAB0000000275694</t>
  </si>
  <si>
    <t>MATCHANI MARC BERNARD</t>
  </si>
  <si>
    <t>SAN PEDRO DERRIERE PHARMACIE ROI DAVID</t>
  </si>
  <si>
    <t>SPL05_PCO02</t>
  </si>
  <si>
    <t>DENSIFICATION PCO NOKIA//CLIENT PROJETER PWIS DU 21/03/2026:: PCO SATURé</t>
  </si>
  <si>
    <t>RAB0000000281541</t>
  </si>
  <si>
    <t>TIAPANI LATH GNANNE MARIE-PAUL</t>
  </si>
  <si>
    <t>RAB0000000285288</t>
  </si>
  <si>
    <t>NOUMAZAE MONHESSEA ANICETTE</t>
  </si>
  <si>
    <t>SAN PEDRO JULES FERRY PHARMACIE ROI DAVID</t>
  </si>
  <si>
    <t>SPL05_PCO03</t>
  </si>
  <si>
    <t>24/02/2026::RAB0000000285288 
NOUMAZAE MONHESSEA ANICETTE 
SAN PEDRO JULES FERRY
PHARMACIE ROI DAVID
0707118344 / 0707118344
PC0 SATURÉ</t>
  </si>
  <si>
    <t>RAB0000000284642</t>
  </si>
  <si>
    <t>MESSAKO AKA ERIC</t>
  </si>
  <si>
    <t>SAN PEDRO LAC MANZAN PHARMACIE ROI DAVID</t>
  </si>
  <si>
    <t>SPL05_PCO04</t>
  </si>
  <si>
    <t xml:space="preserve">19/03/2026::0000000279580
AKA TANOH MARC DONALD 
0103010414
Clients en déplacement </t>
  </si>
  <si>
    <t>RAB0000000277680</t>
  </si>
  <si>
    <t>ZIEDOU OZEIKAUD NOE</t>
  </si>
  <si>
    <t>SAN PEDRO JULE FERY</t>
  </si>
  <si>
    <t>SPL05_PCO10</t>
  </si>
  <si>
    <t>RAB0000000282705</t>
  </si>
  <si>
    <t>KONATE FANGNAN KARIMOU</t>
  </si>
  <si>
    <t>SAN PEDRO LAC JULES FERRY ALIGNEMENT BOULANGERIE</t>
  </si>
  <si>
    <t>PROJECTION CLIENT PIWIS DU 28/02/2026</t>
  </si>
  <si>
    <t>RAB0000000283043</t>
  </si>
  <si>
    <t>DOUDOU LACKA DETVHEMAR CARRELY</t>
  </si>
  <si>
    <t>SAN PEDRO LAC JULES FERRY NON LOIN DE L'AREOPORT</t>
  </si>
  <si>
    <t>SPL05_PCO11</t>
  </si>
  <si>
    <t>RAB0000000220507</t>
  </si>
  <si>
    <t>AMANI BOBOUY ROMARIC</t>
  </si>
  <si>
    <t>SAN PEDRO JULES FERRY A LA FERME</t>
  </si>
  <si>
    <t>RAB0000000216380</t>
  </si>
  <si>
    <t>BLEKAHI MARIE JOSEE</t>
  </si>
  <si>
    <t>QUARTIER LAC JULES FERRY COCODY BAFON FERME</t>
  </si>
  <si>
    <t>RAB0000000111548</t>
  </si>
  <si>
    <t>BONGO KOKOU AUGUSTIN (Transfert de ligne)</t>
  </si>
  <si>
    <t>JULES FERRY A LA FERME</t>
  </si>
  <si>
    <t>RAB0000000287877</t>
  </si>
  <si>
    <t>BAKAYOKO KARAMOKO ISMAEL</t>
  </si>
  <si>
    <t>SAN PEDRO LAC JULES FERRY HOTEL TCHEWY</t>
  </si>
  <si>
    <t>SPL05-PCO04</t>
  </si>
  <si>
    <t>03/02/2026::RAB0000000287877
‎
‎BAKAYOKO KARAMOKO ISMAEL
‎
‎SAN PEDRO LAC JULES FERRY HOTEL
‎TCHEWY
‎
‎0748372491
‎
‎SPL05/PCO04
‎
‎SATURÉ</t>
  </si>
  <si>
    <t>RAB0000000274198</t>
  </si>
  <si>
    <t>AFFELY KONAN KAN</t>
  </si>
  <si>
    <t>SAN PEDRO LAC A L'ENTREE DE L'EGLISE METHODISTE (NITORO EXTENSION)</t>
  </si>
  <si>
    <t>SPL18</t>
  </si>
  <si>
    <t>SPL08 _PCO-016</t>
  </si>
  <si>
    <t>RAB0000000272334</t>
  </si>
  <si>
    <t>TAWAGO YAWA VICTORINE</t>
  </si>
  <si>
    <t>SAN PEDRO LAC JULES FERRY BOUTIQUE AIDARA LA CHAPELLE</t>
  </si>
  <si>
    <t>SPL10</t>
  </si>
  <si>
    <t>SPL10 _PCO-031</t>
  </si>
  <si>
    <t>03/03/2026::RAB00000000272334
TAWAGO YAWA VICTORINE
SAN PEDRO LAC JULES FERRY BOUTIQUE AIDARA LA CHAPELLE
0170941872 / 070809632
4.743032 -6.656523 
HUB10 SPL10_PCO-031
PCO saturé</t>
  </si>
  <si>
    <t>RAB0000000203995</t>
  </si>
  <si>
    <t>KOUANDJO ACHE STEPHANE</t>
  </si>
  <si>
    <t>SPL11</t>
  </si>
  <si>
    <t>HUB11</t>
  </si>
  <si>
    <t>SPL11_PCO-001</t>
  </si>
  <si>
    <t>24/02/2026::RAB0000000203995 
KOUANDJO ACHE STEPHANE JULES FERRY
0171817576 / 0748117149
PCO saturé</t>
  </si>
  <si>
    <t>RAB0000000220378</t>
  </si>
  <si>
    <t>ZONGO OUAMBI EDOURD</t>
  </si>
  <si>
    <t>SPL11_PCO-006</t>
  </si>
  <si>
    <t>Besoin du bon numero du client</t>
  </si>
  <si>
    <t>RAB0000000208703</t>
  </si>
  <si>
    <t>BELEM HAWA</t>
  </si>
  <si>
    <t>SPL12</t>
  </si>
  <si>
    <t>SPL12_PCO-004</t>
  </si>
  <si>
    <t>25/02/2026::RAB0000000208703 
BELEM HAUSA 
JULES FERRY
0709777891/ 0708058905
NB: Contrat résilié</t>
  </si>
  <si>
    <t>RAB0000000209910</t>
  </si>
  <si>
    <t>ANGON ATCHEA AIME ERNEST</t>
  </si>
  <si>
    <t>LAC JULES FERRY CLS</t>
  </si>
  <si>
    <t>SPL12_PCO-023</t>
  </si>
  <si>
    <t>03/03/2026::RAB00000000209910
ANGNON ARCHEA AIME ERNEST LAC JULES FERRY 
0170941872 / 0708096329
4.743032 -6.656523 SPL14_PCO-023
Le client a résilié son abonnement</t>
  </si>
  <si>
    <t>RAB0000000191109</t>
  </si>
  <si>
    <t>KUNY KOUAME TAN DATTE THIERRY LUC</t>
  </si>
  <si>
    <t>LAC ULCERE DE BURLY</t>
  </si>
  <si>
    <t>SPL19</t>
  </si>
  <si>
    <t>HUB19</t>
  </si>
  <si>
    <t>SPL19 _PCO-021</t>
  </si>
  <si>
    <t>25/02/2026::RAB0000000191109
KUNY KOUAME TAN DATTE THIERRY LUC
LAC ULCERE DE BURLY
0140000896/ 0709433016
client Hors zone</t>
  </si>
  <si>
    <t>RAB0000000216279</t>
  </si>
  <si>
    <t xml:space="preserve">KONE ADAMA </t>
  </si>
  <si>
    <t>QUARTIER COLAS CARREFOUR CP1</t>
  </si>
  <si>
    <t>SPT01</t>
  </si>
  <si>
    <t>SPT01_PCO007</t>
  </si>
  <si>
    <t xml:space="preserve">Contacté le 16/12/2025/09/04/2026::0000000216279
KONE ADAMA 
0172297601
SAN-PEDRO QUARTIER COLAS CARREFOUR CP1
La personne dis qu'il n'a pas fait d'abonnement </t>
  </si>
  <si>
    <t>RAB0000000274296</t>
  </si>
  <si>
    <t>COULIBALY NOUMOUTIE</t>
  </si>
  <si>
    <t>SAN PEDRO ZIMBABWE ORANGE BLANC VERT</t>
  </si>
  <si>
    <t>SPT01_PCO010</t>
  </si>
  <si>
    <t>// CLIENT PIWIS PROJETER DU 21/02/2026/27/03/2026::RAB00000000274296
COULIBALY NOUMOUTIE
SAN PEDRO ZIMBABWE MOSQUE ORANGE BLANC VERT
0504750310
0708361108
SPT01/PCO010
PCO SATURÉ</t>
  </si>
  <si>
    <t>RAB0000000112439</t>
  </si>
  <si>
    <t>SAWADOGO MARCEL WENDGOUDI</t>
  </si>
  <si>
    <t>SPT01_PCO018</t>
  </si>
  <si>
    <t>le client a deja un abonnement</t>
  </si>
  <si>
    <t>RAB0000000286725</t>
  </si>
  <si>
    <t>YAMEOGO MAIMOUNA</t>
  </si>
  <si>
    <t>SAN PEDRO MARCHE CMA</t>
  </si>
  <si>
    <t>28/02/2026:: ETUDE PROJETE/19/03/2026::‎RAB0000000286725
‎
YAMEOGO MAIMOUNA 
‎
‎SAN PEDRO MARCHE CMA
0103302825
SPT01/PCO018
150M
‎
01POTEAU 
*‎PCO SATURÉ</t>
  </si>
  <si>
    <t>RAB0000000218415</t>
  </si>
  <si>
    <t>AMOROFI ANGE LEANDRE</t>
  </si>
  <si>
    <t>BARDOT 18</t>
  </si>
  <si>
    <t>SPT01_PCO025</t>
  </si>
  <si>
    <t>DENSIFICATION PCO NOKIA// CLIENT PIWIS PROJETER DU 28/02/2026/19/03/2026::‎
‎RAB0000000218415
‎
AMOROFI ANGE LEANDRE
‎
‎SAN PEDRO BARDOT 18 
0779518237
SPT01/PCO025
250M
‎
00POTEAU 
*‎PCO SATURÉ</t>
  </si>
  <si>
    <t>RAB0000000281843</t>
  </si>
  <si>
    <t xml:space="preserve">SOUMAHORO MAMADOU </t>
  </si>
  <si>
    <t>ZIMBABWE CARREFOUR MTN SP  CLS</t>
  </si>
  <si>
    <t>SPT01_PCO029</t>
  </si>
  <si>
    <t>27/12/2025:: RAB0000000281843
‎
‎ SOUMAHORO MAMADOU
‎
‎ SAN PEDRO ZIMBABWE MTN
‎
‎0504035719
‎0768918991
‎
‎GpS client :4.76664, -6.66481
‎
‎PCO SATURÉ
‎
‎Etude ok</t>
  </si>
  <si>
    <t>RAB0000000278654</t>
  </si>
  <si>
    <t xml:space="preserve">ZOUNGRANA ABEL </t>
  </si>
  <si>
    <t>SAN PEDRO TERRE ROUGE INA KAHLYS</t>
  </si>
  <si>
    <t>SPT02_PCO09</t>
  </si>
  <si>
    <t xml:space="preserve">PCO DENSIFICATION SPD03//PROJECTION CLIENT PIWIS DU 28/02/2026/09/04/2026::RAB00000000278654
 ZOUNGRANA ABEL
NOIN LOIN DU FEU DE COLAS 
0505457564
SPT02/PCO09
04 POTEAUX 
300m 
Étude ok </t>
  </si>
  <si>
    <t>RAB0000000220142</t>
  </si>
  <si>
    <t>GOURE LOU IRIE ESTELLE CLS</t>
  </si>
  <si>
    <t>SAN PEDRO ZIMBABWE MOSQUE ORANGE BLANC VERT</t>
  </si>
  <si>
    <t>SPT01_PCO16</t>
  </si>
  <si>
    <t>17/03/2026::RAB0000000220142
GOURE LOU IRIE ESTELLE 
0556677734
CLIENTE SERA DISPONIBLE AU DÉBUT AVRIL CAR ELLE DÉMÉNAGERA BIENTÔT</t>
  </si>
  <si>
    <t>RAB0000000277884</t>
  </si>
  <si>
    <t xml:space="preserve">OUATTARA FATOUMATA </t>
  </si>
  <si>
    <t>SAN PEDRO TERRE ROUGE INSTITUT ISMA</t>
  </si>
  <si>
    <t>SPT02_PCO01</t>
  </si>
  <si>
    <t xml:space="preserve">DENSIFICATION PCO NOKIA//PROJECTION CLIENT PIWIS DU 28/02/2026/09/04/2026::RAB00000000277884
OUATTARA FATOUMATA 
DERRIÈRE ISMA
0716729495
SPT02/PCO01
150M 
01POTEAU
PCO SATURÉ 
Étude ok </t>
  </si>
  <si>
    <t>RAB0000000277805</t>
  </si>
  <si>
    <t xml:space="preserve">SIMPORE ADAMA </t>
  </si>
  <si>
    <t>SAN PEDRO TERRE ROUGE EGILE ASSEMBLEE DE DIEU</t>
  </si>
  <si>
    <t xml:space="preserve">DENSIFICATION PCO NOKIA//PROJECTION CLIENT PIWIS DU 28/02/2026/09/04/2026::RAB00000000277805
SIMPORE ADAMA 
DERRIÈRE ISMA
0748753710
SPT02/PCO01
350M 
01POTEAU
PCO SATURÉ 
Étude ok </t>
  </si>
  <si>
    <t>RAB0000000288526</t>
  </si>
  <si>
    <t>ALASSANE ABDOURAHAMANI</t>
  </si>
  <si>
    <t>SAN PEDRO SCIERIE6</t>
  </si>
  <si>
    <t>SPT02_PCO011</t>
  </si>
  <si>
    <t>28/02/2026:: ETUDE PROJETE</t>
  </si>
  <si>
    <t>RAB0000000285943</t>
  </si>
  <si>
    <t>ZALLE ABDOUL KARIM</t>
  </si>
  <si>
    <t>SAN PEDRO GARE WATE ALIGNEMENT STATION SHELL KAHLYS</t>
  </si>
  <si>
    <t>SPT02_PCO014</t>
  </si>
  <si>
    <t>RAB0000000277836</t>
  </si>
  <si>
    <t>SANOGO ADAMA KAHLYS</t>
  </si>
  <si>
    <t>SAN PEDRO TERRE ROUGE</t>
  </si>
  <si>
    <t>SPT02_PCO017</t>
  </si>
  <si>
    <t>DENSIFICATION PCO NOKIA// CLIENT PIWIS PROJETER DU 21/02/2026</t>
  </si>
  <si>
    <t>RAB0000000277507</t>
  </si>
  <si>
    <t>OUATTARA NOUHO</t>
  </si>
  <si>
    <t>SAN PEDRO COLOMBIE</t>
  </si>
  <si>
    <t>SPT02_PCO031</t>
  </si>
  <si>
    <t>DENSIFICATION PCO NOKIA// CLIENT PIWIS PROJETER DU 28/02/2026</t>
  </si>
  <si>
    <t>RAB0000000278026</t>
  </si>
  <si>
    <t>OUATTARA ABOUBACAR</t>
  </si>
  <si>
    <t>SAN PEDRO TERRE ROUGE KAHLYS</t>
  </si>
  <si>
    <t>SPT02_PCO07</t>
  </si>
  <si>
    <t>RAB0000000285865</t>
  </si>
  <si>
    <t>TALL MOUSSA KAHLYS</t>
  </si>
  <si>
    <t>SAN PEDRO BARDOT ZAMMANLMANBOUGOU</t>
  </si>
  <si>
    <t>SPT02_PCO15</t>
  </si>
  <si>
    <t>25/02/2026::RAB0000000285865
‎
‎TALL MOUSSA
‎
‎SAN PEDRO :ZAMMANLMANBOUGOU
‎
0504830543
0709071380
SPT02/PCO15
150M
‎
*‎PCO SATURE</t>
  </si>
  <si>
    <t>RAB0000000275690</t>
  </si>
  <si>
    <t xml:space="preserve">BARRY OUSMANE </t>
  </si>
  <si>
    <t>SAN PEDRO MATERNITE TERRE ROUGE</t>
  </si>
  <si>
    <t>SPT02_PCO17</t>
  </si>
  <si>
    <t>DENSIFICATION PCO NOKIA/09/04/2026::</t>
  </si>
  <si>
    <t>RAB0000000285143</t>
  </si>
  <si>
    <t>BAKAYOKO YBRAHIM</t>
  </si>
  <si>
    <t>SAN PEDRO COLLEGE ISMA</t>
  </si>
  <si>
    <t xml:space="preserve">// CLIENT PIWIS PROJETER DU 28/02/2026/03/04/2026::0000000285143
BAKAYOKO IBRAHIM 
0757965897
0779807962
SAN-PEDRO COLLÈGE ISMA
SPT02/PCO17
Clients PCO Saturé </t>
  </si>
  <si>
    <t>RAB0000000277668</t>
  </si>
  <si>
    <t xml:space="preserve">BIKIENGA MOUSSA </t>
  </si>
  <si>
    <t>SAN PEDRO TERRE ROUGE NON LOIN DES FEUX DE COLAS    KAHLYS</t>
  </si>
  <si>
    <t>SPT02_PCO19</t>
  </si>
  <si>
    <t xml:space="preserve">09/04/2026::0000000277668
BIKIENGA MOUSSA
SAN-PEDRO TERRE ROUGE NON LOIN DES FEUX DE COLAS
0101074572
CLIENTS INJOIGNABLE </t>
  </si>
  <si>
    <t>RAB0000000274376</t>
  </si>
  <si>
    <t>GBOCHO ACHI GILDAS</t>
  </si>
  <si>
    <t>SAN PEDRO SERIE 6</t>
  </si>
  <si>
    <t>SPT19</t>
  </si>
  <si>
    <t>SPT19_PCO27</t>
  </si>
  <si>
    <t>// CLIENT PIWIS PROJETER DU 28/02/2026/27/03/2026::RAB0000000000274376
GBOCHO ACHI GILDAS
SAN PEDRO SERIE 6
0143732768
SPT19/PCO027
100M
00POTEAU 
ÉTUDE OK 
NB: ZONE EN COUR DE DÉPLOIEMENT</t>
  </si>
  <si>
    <t>RAB0000000277713</t>
  </si>
  <si>
    <t>ADAMOU HAMA</t>
  </si>
  <si>
    <t>SAN PEDRO SERIE 06</t>
  </si>
  <si>
    <t>SPT02_PCO21</t>
  </si>
  <si>
    <t>DENSIFICATION PCO NOKIA//CLIENT PWIS PROJETER DU 21/02/2026</t>
  </si>
  <si>
    <t>RAB0000000194547</t>
  </si>
  <si>
    <t>ADYARE MUSEDIF</t>
  </si>
  <si>
    <t>SCERIE6 ON LOIN DU CARREFOUR TOSSONGON</t>
  </si>
  <si>
    <t>SPT02_PCO22</t>
  </si>
  <si>
    <t>RAB0000000276804</t>
  </si>
  <si>
    <t>KONAN TOUSSAINT ALVAREZ</t>
  </si>
  <si>
    <t>SOLEIL</t>
  </si>
  <si>
    <t>SPT03</t>
  </si>
  <si>
    <t>SPT03_PCO003</t>
  </si>
  <si>
    <t>DENSIFICATION PCO NOKIA//CLIENT PROJETER PWIS DU 21/03/2026:: PCO SATURé/12/03/2026::RAB000000000276804
KONAN TOUSSAINT ALVAREZ
0701738681
0717607015
QUARTIER JB SOLEIL
Hors zone</t>
  </si>
  <si>
    <t>RAB0000000289775</t>
  </si>
  <si>
    <t>MAKOURA SYLLA</t>
  </si>
  <si>
    <t>SAN PEDRO GRAND MARCHE</t>
  </si>
  <si>
    <t>SPT03_PCO009</t>
  </si>
  <si>
    <t>RAB0000000290227</t>
  </si>
  <si>
    <t>OUEMBA SOULEYMANE</t>
  </si>
  <si>
    <t>SAN PEDRO MARCHE</t>
  </si>
  <si>
    <t>SPT03_PCO018</t>
  </si>
  <si>
    <t>RAB0000000216775</t>
  </si>
  <si>
    <t>TRAORE IBRAHIMA</t>
  </si>
  <si>
    <t>GRAND MARCHE NON LOIN DE BUREAU DES COMMERCANT</t>
  </si>
  <si>
    <t>SPT03_PCO19</t>
  </si>
  <si>
    <t>RAB0000000286492</t>
  </si>
  <si>
    <t>SOUMAHIRO IBRAHIM</t>
  </si>
  <si>
    <t>SAN PEDRO-SAN PEDRO - SPT03</t>
  </si>
  <si>
    <t>SPT03_PCO23</t>
  </si>
  <si>
    <t>RAB0000000219284</t>
  </si>
  <si>
    <t>DIA MOUSSA</t>
  </si>
  <si>
    <t>SAN PEDRO MARCHE VERS L'AGENCE ORANGE</t>
  </si>
  <si>
    <t>SPT03_PCO24</t>
  </si>
  <si>
    <t>RAB0000000277545</t>
  </si>
  <si>
    <t>YAMEOGO LAZARE</t>
  </si>
  <si>
    <t>SAN PEDRO MARCHE ZONE DES COOPERATIVES</t>
  </si>
  <si>
    <t>SPT03_PCO30</t>
  </si>
  <si>
    <t>RAB0000000289184</t>
  </si>
  <si>
    <t>KONATE OUMAR</t>
  </si>
  <si>
    <t>SAN PEDRO ZIMBABWE TERMINUS APRES MOSQUE A GAUCHE</t>
  </si>
  <si>
    <t>SPZ05</t>
  </si>
  <si>
    <t>SPZ05_PCO03</t>
  </si>
  <si>
    <t>27/03/2026::RAB00000000289184
KONATE OUMAR
SAN PEDRO ZIMBABWE TERMINUS
0749519888
0777913291
SPZ05/PCO03
PCO SATURÉ</t>
  </si>
  <si>
    <t>RAB0000000286003</t>
  </si>
  <si>
    <t>TRAORE ADAMA</t>
  </si>
  <si>
    <t>SAN-PEDRO-SAN-PEDRO - SPT04</t>
  </si>
  <si>
    <t>SPT04</t>
  </si>
  <si>
    <t>SPT04_PCO021</t>
  </si>
  <si>
    <t>RAB0000000203190</t>
  </si>
  <si>
    <t>COULIBALY BAKARI</t>
  </si>
  <si>
    <t>SEWEKE JUSTE DERRIERE LA STATION OLA</t>
  </si>
  <si>
    <t>SPT04_PCO21</t>
  </si>
  <si>
    <t>RAB0000000219581</t>
  </si>
  <si>
    <t>N'GUESSAN GNAMIEN ISIDORE</t>
  </si>
  <si>
    <t>SAN PEDRO COLOMBIE NON LOIN DU TERRAIN</t>
  </si>
  <si>
    <t>SPT05_PCO002</t>
  </si>
  <si>
    <t>RAB0000000286855</t>
  </si>
  <si>
    <t>GNOHON GNONOSSIAN LUCIE</t>
  </si>
  <si>
    <t>SAN PEDRO-SAN PEDRO - SPT04</t>
  </si>
  <si>
    <t>SPT05_PCO007</t>
  </si>
  <si>
    <t>RAB0000000287085</t>
  </si>
  <si>
    <t>KONATÉ SOUMAYLA</t>
  </si>
  <si>
    <t>SAN PEDRO-SAN PEDRO - SPT05</t>
  </si>
  <si>
    <t>HUB031</t>
  </si>
  <si>
    <t>SPT05_PCO031</t>
  </si>
  <si>
    <t>En cours de raccordement</t>
  </si>
  <si>
    <t>RAB0000000176605</t>
  </si>
  <si>
    <t>COULIBALY HOROKYA</t>
  </si>
  <si>
    <t>MARCHE BANDJI CARREFOU</t>
  </si>
  <si>
    <t>SPT05_PCO032</t>
  </si>
  <si>
    <t>RAB0000000211110</t>
  </si>
  <si>
    <t>DAKOURY DJATO SIMON</t>
  </si>
  <si>
    <t>LA GARE DERRIERE PHARMACIE MADOU KAHLYS</t>
  </si>
  <si>
    <t>SPT05_PCO08</t>
  </si>
  <si>
    <t>10/04/2026::RAB00000000285422
DAKOURY DJATO Simon 
DERRIÈRE PHARMACIE MADOU
0747598419
SPT05/PCO08
00 poteau
100m
PCO SATURÉ 
Étude ok</t>
  </si>
  <si>
    <t>RAB0000000279154</t>
  </si>
  <si>
    <t>TANGARA MODIBO</t>
  </si>
  <si>
    <t>SAN PEDRO GOBLEKIN NON LOIN HOTEL CT</t>
  </si>
  <si>
    <t>DENSIFICATION PCO NOKIA// CLIENT PIWIS PROJETER DU 28/02/2026/26/03/2026::AB0000000279154
TANGARA MODIBO
DERRIÈRE CA-TRANS
0707531107
SPT05 
PCO 08
D 1
LONG CABLE 300m
PM NEW 1
PM ANCIEN 7
PB 0
PCO SATURE 
Étude ok</t>
  </si>
  <si>
    <t>RAB0000000281373</t>
  </si>
  <si>
    <t>DIABY KHADITAT</t>
  </si>
  <si>
    <t>GRAND MARCHE SP</t>
  </si>
  <si>
    <t>SPT05_PCO10</t>
  </si>
  <si>
    <t>06/03/2026::RAB0000000281373
DIABY KHADITAT
SAN PEDRO GRAND MARCHÉ 
0788600209 
SPT05/PCO10
LA CLIENTE A RÉSIGNNE</t>
  </si>
  <si>
    <t>RAB0000000282509</t>
  </si>
  <si>
    <t>ADEKUNLE FATIMO AJIKE</t>
  </si>
  <si>
    <t>SAN-PEDRO GRAND MARCHE</t>
  </si>
  <si>
    <t>SPT03_PCO20</t>
  </si>
  <si>
    <t>// CLIENT PIWIS PROJETER DU 28/02/2026/26/03/2026::RAB0000000282509
ADEKUNLE FATIMO AJIKE
GRAND MARCHÉ 
0707612223
SPT03 
PCO 20
D 2
LONG CABLE 200m
PM NEW 0
PM ANCIEN 3
PB 2
PCO SATURE 
Étude ok</t>
  </si>
  <si>
    <t>RAB0000000285601</t>
  </si>
  <si>
    <t>DIOMANDE ASSIATA</t>
  </si>
  <si>
    <t>SAN PEDRO STATION TOTAL GRAND MARCHE</t>
  </si>
  <si>
    <t>SPT05_PCO15</t>
  </si>
  <si>
    <t>RAB0000000217221</t>
  </si>
  <si>
    <t>KONATE DAOUDA</t>
  </si>
  <si>
    <t>COLAS VERS L'HOTEL VAMY</t>
  </si>
  <si>
    <t>DENSIFICATION PCO NOKIA//CLIENT PWIS PROJETER DU 21/02/2026/11/2026::26/03/2026::RAB0000000217221
DAOUDA KONATÉ 
HÔTEL VAMY
0585053154
CLIENT INJOIGNABLE DEPUIS MATIN</t>
  </si>
  <si>
    <t>RAB0000000279982</t>
  </si>
  <si>
    <t>DIALLO MAMADOU SALIOU</t>
  </si>
  <si>
    <t>SPT05_PCO11</t>
  </si>
  <si>
    <t>DENSIFICATION PCO NOKIA// CLIENT PIWIS PROJETER DU 28/02/2026/26/03/2026::RAB0000000279982
DIALLO MAMADOU SALIOU
GRAND MARCHÉ 
0719202636
SPT05 
PCO 11
D 2
LONG CABLE 300m
PM NEW 2
PM ANCIEN 2
PB 4
PCO SATURE 
Étude ok</t>
  </si>
  <si>
    <t>RAB0000000280050</t>
  </si>
  <si>
    <t>YATTERI MAMADOU</t>
  </si>
  <si>
    <t>SAN PEDRO MARCHE COTE WAGABIA</t>
  </si>
  <si>
    <t>SPT05_PCO20</t>
  </si>
  <si>
    <t>DENSIFICATION PCO NOKIA// CLIENT PIWIS PROJETER DU 28/02/2026/26/03/2026::RAB0000000280050
YATTERI MAMADOU 
CÔTE WAGABIA
0759163784
SPT05 
PCO 20
D 3
LONG CABLE 200m
PM NEW 3
PM ANCIEN 
PB 2
PCO SATURE 
Étude ok</t>
  </si>
  <si>
    <t>RAB0000000184145</t>
  </si>
  <si>
    <t>DIABATE LAMINE</t>
  </si>
  <si>
    <t>GRAND MARCHE INFIRMERIE</t>
  </si>
  <si>
    <t>RAB0000000215421</t>
  </si>
  <si>
    <t>AHMOUDOU ABOUBAKRINE</t>
  </si>
  <si>
    <t>QUARTIER POPO</t>
  </si>
  <si>
    <t>HUB007</t>
  </si>
  <si>
    <t>SPT05_PCO24</t>
  </si>
  <si>
    <t>RAB0000000278667</t>
  </si>
  <si>
    <t>ABOUBACAR TINNI IBRAHIM</t>
  </si>
  <si>
    <t>SAN PEDRO GRAND MARHE NABO FELIX</t>
  </si>
  <si>
    <t>SPT05_PCO29</t>
  </si>
  <si>
    <t>DENSIFICATION PCO NOKIA// CLIENT PIWIS PROJETER DU 28/02/2026/26/03/2026::RAB0000000278667
ABOUBACAR TINNI IBRAHIM 
GRAND MARCHÉ 
0777585336
SPT05 
PCO 29
D 4
LONG CABLE 50m
PM NEW 0
PM ANCIEN 0
PB 1
PCO SATURE 
Étude ok</t>
  </si>
  <si>
    <t>RAB0000000273944</t>
  </si>
  <si>
    <t>SORY AMIDOU</t>
  </si>
  <si>
    <t>SAN PEDRO MARCHE MOSQUE</t>
  </si>
  <si>
    <t>03/03/2026::SORY AMIDOU 
0565199984
Clients en déplacement</t>
  </si>
  <si>
    <t>RAB0000000283172</t>
  </si>
  <si>
    <t>SOUMAILA DIALLO</t>
  </si>
  <si>
    <t>SAN PEDRO POPO</t>
  </si>
  <si>
    <t>SPT05_PCO31</t>
  </si>
  <si>
    <t>RAB0000000273777</t>
  </si>
  <si>
    <t>DIAKITE IBRAHIMA</t>
  </si>
  <si>
    <t>SAN PEDRO ZIMBABWE MOSQUE ORANGE BLANC VERT CLS</t>
  </si>
  <si>
    <t>SPT15</t>
  </si>
  <si>
    <t>SPT15 _PCO-029</t>
  </si>
  <si>
    <t>RAB0000000273281</t>
  </si>
  <si>
    <t>DIALLO SOUMAILA</t>
  </si>
  <si>
    <t>SAN PEDRO TERRE ROUGE COTE ISMA</t>
  </si>
  <si>
    <t>SPT18</t>
  </si>
  <si>
    <t>SPT18 _PCO-004</t>
  </si>
  <si>
    <t>RAB0000000284521</t>
  </si>
  <si>
    <t>GOHOU BI TRA FELIX</t>
  </si>
  <si>
    <t>SAN PEDRO THANRY SCIERIE 6 BOULANGERIE</t>
  </si>
  <si>
    <t>SPT19_PCO01</t>
  </si>
  <si>
    <t>RAB0000000178227</t>
  </si>
  <si>
    <t>DOSSO VASSINSI</t>
  </si>
  <si>
    <t>TOSSONGON SERI6 DERRIERE CORIS BANK</t>
  </si>
  <si>
    <t>SPT19_PCO-011</t>
  </si>
  <si>
    <t>RAB0000000178870</t>
  </si>
  <si>
    <t>DAO DIARRA</t>
  </si>
  <si>
    <t>SCERIE 06</t>
  </si>
  <si>
    <t>SPT19_PCO-025</t>
  </si>
  <si>
    <t>RAB0000000181208</t>
  </si>
  <si>
    <t>YOUBE ELANA</t>
  </si>
  <si>
    <t>SCIERIE 06</t>
  </si>
  <si>
    <t>SPT19_PCO-028</t>
  </si>
  <si>
    <t>RAB0000000286660</t>
  </si>
  <si>
    <t>NITIEMA TANTIE AWA</t>
  </si>
  <si>
    <t>SAN PEDRO CARREFOUR SCIERIE 6</t>
  </si>
  <si>
    <t>SPT19_PCO05</t>
  </si>
  <si>
    <t>RAB0000000284549</t>
  </si>
  <si>
    <t>KLA TCHOUMOU BRUNO</t>
  </si>
  <si>
    <t>SCIERIE 6</t>
  </si>
  <si>
    <t>SPT19/PCO009</t>
  </si>
  <si>
    <t>25/03/2026::B00000000284549
KLA TCHOUMOU BRUNO
SAN PEDRO SERY 6
SPT19/PCO009
150M
02POTEAU
ETUDE OK 
ENCOUR DE DÉPLOIEMENT.....</t>
  </si>
  <si>
    <t>RAB0000000285216</t>
  </si>
  <si>
    <t>BLADI ZEBLE PATRICK</t>
  </si>
  <si>
    <t xml:space="preserve">SAN PEDRO SCIERIE 6 GARE WATE KAHLYS </t>
  </si>
  <si>
    <t>SPT19_PCO25</t>
  </si>
  <si>
    <t>26/02/2026::Bladi zeble Patrick 
San pedro Gare de baba
Spt19 pco24
0708392392
0759513629
Zone en cours de déploiement</t>
  </si>
  <si>
    <t>RAB0000000285422</t>
  </si>
  <si>
    <t>KONAN HENRI JOEL</t>
  </si>
  <si>
    <t>26/02/2026::Kabre yassane /10/04/2026::RAB00000000285422
KONAN HENRI JOEL 
GARS DE WATTE 
0748219756
SPT19/PCO25
6 poteaux
300m
ZONE EN COURS DE DÉPLOIEMENT 
Étude ok</t>
  </si>
  <si>
    <t>RAB0000000274452</t>
  </si>
  <si>
    <t>DRAMERA CHEICK OUMAR</t>
  </si>
  <si>
    <t>SAN PEDRO BARDOT PETITE MAIRIE COLOMBIE ITC IB</t>
  </si>
  <si>
    <t>SPT21</t>
  </si>
  <si>
    <t>HUB21</t>
  </si>
  <si>
    <t>SPT21 _PCO-028</t>
  </si>
  <si>
    <t>RAB0000000220367</t>
  </si>
  <si>
    <t>SETSOFIA REMIE</t>
  </si>
  <si>
    <t>SPT22</t>
  </si>
  <si>
    <t>HUB22</t>
  </si>
  <si>
    <t>SPT22_PCO-001</t>
  </si>
  <si>
    <t>RAB0000000112033</t>
  </si>
  <si>
    <t>OKA KOUADIO ESSOUA JULES</t>
  </si>
  <si>
    <t>SEWEKE 2 (DERRIERE EGLISE FOURSQUARE)</t>
  </si>
  <si>
    <t>SPT22_PCO-027</t>
  </si>
  <si>
    <t>DENSIFICATION PCO NOKIA/28/03/2026::RAB000000000112033
KOUADIO ESSOUA JULES
SAN PEDRO SEWEKE 2 DERRIERE EGLISE FOURSQUARE
0749094364
0143697711
INJOIGNABLE</t>
  </si>
  <si>
    <t>RAB0000000214226</t>
  </si>
  <si>
    <t>TRAORE ABOUBACAR</t>
  </si>
  <si>
    <t>GESCO COTE WAGABIA</t>
  </si>
  <si>
    <t>SPT24</t>
  </si>
  <si>
    <t>HUB 24</t>
  </si>
  <si>
    <t>SPT24_PCO023</t>
  </si>
  <si>
    <t>DENSIFICATION PCO NOKIA EN COURS</t>
  </si>
  <si>
    <t>RAB0000000193027</t>
  </si>
  <si>
    <t>DIOMANDE KASSOUM</t>
  </si>
  <si>
    <t>MARCHE TOTAL</t>
  </si>
  <si>
    <t>SPT25</t>
  </si>
  <si>
    <t>HUB25</t>
  </si>
  <si>
    <t>SPT25_PCO-016</t>
  </si>
  <si>
    <t>RAB0000000288624</t>
  </si>
  <si>
    <t>M'BAYE ABDOUL KARIM</t>
  </si>
  <si>
    <t>SAN PEDRO (ZIMBABWE TERMINUS )</t>
  </si>
  <si>
    <t>SPZ05_PCO07</t>
  </si>
  <si>
    <t>06/02/2026::RAB0000000288624
‎
‎M'BAYE ABDOUL KARIM
‎
‎SAN PEDRO (ZIMBABWE TERMINUS)
‎
‎0707041280
‎
‎SPZ05/PCO07
‎
‎PCO SATURÉ</t>
  </si>
  <si>
    <t>RAB0000000280103</t>
  </si>
  <si>
    <t>KONATE BRAHIMA</t>
  </si>
  <si>
    <t>SAN PEDRO PETIT MARCHE</t>
  </si>
  <si>
    <t>SPZ14</t>
  </si>
  <si>
    <t>SPZ14_PCO012</t>
  </si>
  <si>
    <t>ZONE NON DEPLOYE PROGRAMME 2026</t>
  </si>
  <si>
    <t>RAB0000000201749</t>
  </si>
  <si>
    <t>LECADOU LOGBO NINA JOSIANE (transfert de ligne )</t>
  </si>
  <si>
    <t>SEWEKE 5 A COTE DU COLLEGE MODERNE GBAO KLANY</t>
  </si>
  <si>
    <t>Etude Non Réalisée</t>
  </si>
  <si>
    <t>client injoignable contacté au 25/06/2025</t>
  </si>
  <si>
    <t>RAB0000000292733</t>
  </si>
  <si>
    <t>CHEICK SADBOU DIOP</t>
  </si>
  <si>
    <t>ETUDE PROJETER DU 12/03/2026</t>
  </si>
  <si>
    <t>RAB0000000292735</t>
  </si>
  <si>
    <t>IKEH RICHARD</t>
  </si>
  <si>
    <t>RAB0000000177464</t>
  </si>
  <si>
    <t>GOHI BI HUE JEAN FRANCOIS</t>
  </si>
  <si>
    <t>NITORO EXTENSION A COTE DE L'ORPHELINAT</t>
  </si>
  <si>
    <t>RAB0000000199031</t>
  </si>
  <si>
    <t>EKOUE KOKOU CALEB</t>
  </si>
  <si>
    <t>BARDOT CALAO</t>
  </si>
  <si>
    <t xml:space="preserve">25/03/2026::0000000199031
EKOUE KOKOU CALEB
0101378029
0758033263
BARDOT CALAO
Le client dis qu'il ne veux qu'on l'installe </t>
  </si>
  <si>
    <t>RAB0000000201197</t>
  </si>
  <si>
    <t>KONATE MOUSTAPHA</t>
  </si>
  <si>
    <t>SAN PEDRO QUARTIER DIGBONE RESIDENTIEL</t>
  </si>
  <si>
    <t>RAB0000000206808</t>
  </si>
  <si>
    <t>YOUKOU TAKOUO MARC</t>
  </si>
  <si>
    <t>DAFCI</t>
  </si>
  <si>
    <t>RAB0000000209614</t>
  </si>
  <si>
    <t>KARA ZACARIA</t>
  </si>
  <si>
    <t xml:space="preserve">CATHEDRALE 2 APRES LA COTE </t>
  </si>
  <si>
    <t xml:space="preserve">09/04/2026::0000000209614
KARA ZAKARIA 
0700653581
CATHEDRALE 2 APRÈS LA COTE 
CLIENTS HORS ZONE </t>
  </si>
  <si>
    <t>RAB0000000209738</t>
  </si>
  <si>
    <t>HOUNKPEVI KAMENAN MARC ROLAND</t>
  </si>
  <si>
    <t>DAFCI CATHEDRALE 2 A COTE DE L ENTERNNE MOOV HORIZON TECH</t>
  </si>
  <si>
    <t xml:space="preserve">09/04/2026::0000000209738
HOUNKPEVI KAMENAN MARC ROLAND
0103256343
DAFCI CATHEDRALE 2 À COTE DE L' ANTERNE MOOV 
CLIENTS EN DÉPLACEMENT </t>
  </si>
  <si>
    <t>RAB0000000210695</t>
  </si>
  <si>
    <t>PIDO THOMUN JUSTIN</t>
  </si>
  <si>
    <t>SAN PEDRO QUARTIER CATHEDRALE 2 NON LOIN DE LA PLACE PUBLIQUE</t>
  </si>
  <si>
    <t>RAB0000000210996</t>
  </si>
  <si>
    <t>DIAKITE KADIDJATOU (SAN-PEDRO)</t>
  </si>
  <si>
    <t>CATHEDRALE 2 (SAN-PEDRO) HORIZON TECH</t>
  </si>
  <si>
    <t xml:space="preserve">09/04/2026::0000000210998
DIAKITE KADIDJATOU 
SAN-PEDRO CATHEDRAL 2 
0101955589
La cliente dis qu'elle n'a pas fait d'abonnement </t>
  </si>
  <si>
    <t>RAB0000000215286</t>
  </si>
  <si>
    <t>TAPE RUTH APPELA</t>
  </si>
  <si>
    <t>LAC CARREFOUR RTI ALIGNEMENT</t>
  </si>
  <si>
    <t>RAB0000000273008</t>
  </si>
  <si>
    <t>DAO LAMINE</t>
  </si>
  <si>
    <t>SAN PEDRO ZIMBABWE TERMINUS</t>
  </si>
  <si>
    <t>01/04/2026::RAB00000000273008
DAO LAMINE
SAN PEDRO ZIMBABWE TERMINUS
0170352145
0501673397
SPZ05/PCO03
PCO SATURÉ</t>
  </si>
  <si>
    <t>RAB0000000273282</t>
  </si>
  <si>
    <t>DIAKITE ABOU</t>
  </si>
  <si>
    <t>SAN PEDRO CMA DERRIERE LA MOSQUE</t>
  </si>
  <si>
    <t>26/03/2026::RAB00000273075
DIAKITE ABOU
SAN PEDRO ÉGLISE CMA DERRIÈRE LA MOSQUÉE 
0101104398
0101104398
CLIENT HORS ZONE</t>
  </si>
  <si>
    <t>RAB0000000273776</t>
  </si>
  <si>
    <t>DOGNON NINA ROMUALDE</t>
  </si>
  <si>
    <t>SAN PEDRO DIGBEU CITE</t>
  </si>
  <si>
    <t>RAB0000000273886</t>
  </si>
  <si>
    <t>YAO JEAN BAPTISTE AMANI</t>
  </si>
  <si>
    <t xml:space="preserve">04/04/2026::0000000273886
YAO JEAN BAPTISTE AMANI
0758518569
0142900871
SAN-PEDRO DIGBEU
Clients hors zone </t>
  </si>
  <si>
    <t>RAB0000000273887</t>
  </si>
  <si>
    <t>YAO APPAOU DOMINIQUE</t>
  </si>
  <si>
    <t>SAN PEDRO DAFCI MARQUIS COEUR BLANC</t>
  </si>
  <si>
    <t>RAB0000000274562</t>
  </si>
  <si>
    <t>KABORE AWA DIANE</t>
  </si>
  <si>
    <t>RAB0000000275277</t>
  </si>
  <si>
    <t>DIARRASSOUBA IBRAIME</t>
  </si>
  <si>
    <t>SAN PEDRO SCIERIE 06</t>
  </si>
  <si>
    <t>RAB0000000275472</t>
  </si>
  <si>
    <t>KONAN YAO VALERE</t>
  </si>
  <si>
    <t>RAB0000000276487</t>
  </si>
  <si>
    <t>TANO AMA ASSANDOI CHRISTINE</t>
  </si>
  <si>
    <t>RAB0000000277686</t>
  </si>
  <si>
    <t>THIO YEKONAN EDMOND</t>
  </si>
  <si>
    <t xml:space="preserve">HORS ZONE COUVERTURE SOUS PLAQUE/04/04/2026::0000000277686
THIO YEKONAN EDMOND 
0708710245
0171128011
DIGBEU 
Clients injoignable </t>
  </si>
  <si>
    <t>RAB0000000277972</t>
  </si>
  <si>
    <t>KOFFI GNAMBE LOUIS REGIS</t>
  </si>
  <si>
    <t>RAB0000000279183</t>
  </si>
  <si>
    <t>FOFANA SEYDOU</t>
  </si>
  <si>
    <t>DIGBOUE DERRIERE LA STATION</t>
  </si>
  <si>
    <t>HORS ZONE COUVERTURE SOUS PLAQUE</t>
  </si>
  <si>
    <t>RAB0000000279813</t>
  </si>
  <si>
    <t>KABORE ISSIAKA</t>
  </si>
  <si>
    <t>DENSIFICATION PCO NOKIA/01/04/2026::RAB00000000279813
KABORE ISSIAKA
SAN PEDRO ZIMBABWE TERMINUS
0707509299
0506430318
SPZ05/PCO03
PCO SATURÉ</t>
  </si>
  <si>
    <t>RAB0000000281364</t>
  </si>
  <si>
    <t>ABDOULAYE HIDOU SP</t>
  </si>
  <si>
    <t>GRAND MARCHE MAGASIN</t>
  </si>
  <si>
    <t>Contacté le 06/01/2026</t>
  </si>
  <si>
    <t>RAB0000000281354</t>
  </si>
  <si>
    <t>FIENI KOUADIO GERARD- MICHAEL</t>
  </si>
  <si>
    <t>DIGBOUE CITE</t>
  </si>
  <si>
    <t>RAB0000000281226</t>
  </si>
  <si>
    <t>OSHISANYA TOLULOPE SEGUN</t>
  </si>
  <si>
    <t>SAN PEDRO THANRY SCIERIE 6</t>
  </si>
  <si>
    <t>RAB0000000282547</t>
  </si>
  <si>
    <t>CONDE ARAFAN</t>
  </si>
  <si>
    <t xml:space="preserve">SAN PEDRO CMA </t>
  </si>
  <si>
    <t xml:space="preserve">09/04/2026::0000000282547
CONDE ARAFAN
SAN-PEDRO CMA
0777032877
CLIENTS HORS ZONE </t>
  </si>
  <si>
    <t>RAB0000000282570</t>
  </si>
  <si>
    <t>SENOU MAMADOU</t>
  </si>
  <si>
    <t>SAN PEDRO THANRY GARE WATE DEDANS KAHLYS</t>
  </si>
  <si>
    <t xml:space="preserve">10/04/2026::RAB0000000282570	
SENOU MAMADOU	
SAN PEDRO THANRY GARE WATE DEDANS	
0749046995	
050673264
ZONE EN DÉPLOIEMENT </t>
  </si>
  <si>
    <t>RAB0000000282583</t>
  </si>
  <si>
    <t>COULIBALY SIAKA OUOLI</t>
  </si>
  <si>
    <t>RAB0000000282562</t>
  </si>
  <si>
    <t>YAO KOUASSI VALDERE</t>
  </si>
  <si>
    <t>RAB0000000282537</t>
  </si>
  <si>
    <t>BERTE DIAMANTHIO</t>
  </si>
  <si>
    <t>SAN-PEDRO FAYETTE SCAF</t>
  </si>
  <si>
    <t>RAB0000000283140</t>
  </si>
  <si>
    <t>ADAHA KOUGHUINNDIGA</t>
  </si>
  <si>
    <t>SAN PEDRO DIGBEU TERRAIN ITC DOZAN</t>
  </si>
  <si>
    <t>10/04/2026::</t>
  </si>
  <si>
    <t>RAB0000000001911</t>
  </si>
  <si>
    <t>ABRAHAM LOUIS MALIK DIABY</t>
  </si>
  <si>
    <t>03/01.2026</t>
  </si>
  <si>
    <t>RAB0000000283318</t>
  </si>
  <si>
    <t>LOUA PATICK JUDIKAEL</t>
  </si>
  <si>
    <t>SAN PEDRO LA ZONE</t>
  </si>
  <si>
    <t>RAB0000000285558</t>
  </si>
  <si>
    <t>SAVADOGO MAHAMADOU</t>
  </si>
  <si>
    <t>SAN PEDRO DERRIERE COSMOS</t>
  </si>
  <si>
    <t xml:space="preserve">26/03/2026::RAB0000000285558 SAVADOGO MAHAMADOU SAN PEDRO DERRIERE COSMOS 708345250 708345250 4.753742 -6.688573 SAN PEDRO     16/01/2026 68 17/01/2026 Hors zone   RAS RAS A définir KOUASSI AYMARD  ITC Bloqué Hors zone couverture PCO   
Client hors zone </t>
  </si>
  <si>
    <t>RAB0000000285863</t>
  </si>
  <si>
    <t>SYLLA MOHAMED</t>
  </si>
  <si>
    <t>SAN PEDRO TERRE ROUGE PRES DE LA PHARMACIE KAHLYS</t>
  </si>
  <si>
    <t>Zone en cours de deploiement</t>
  </si>
  <si>
    <t>RAB0000000285942</t>
  </si>
  <si>
    <t>LEME SOUMGOLE ROGER</t>
  </si>
  <si>
    <t>07/03/2026::000000028é-:26/03/2026::RAB0000000285942 LEME SOUMGOLE ROGER SAN PEDRO DIGBEU 757704749 757704749 4.74679 -6.68692 SAN PEDRO     20/01/2026 64 21/01/2026 Hors zone   RAS RAS A définir KOUASSI AYMARD  ITC Bloqué Hors zone couverture PCO "07/03/2026::0000000285942
LEME SIUMBOLE ROGER
Client hors zone</t>
  </si>
  <si>
    <t>RAB0000000290982</t>
  </si>
  <si>
    <t>ZOGBE MANI ESTELLE</t>
  </si>
  <si>
    <t>SAN PEDRO DERRIERE PHARMACIE COSMOS</t>
  </si>
  <si>
    <t>RAB0000000291669</t>
  </si>
  <si>
    <t>ADJOUMANI MOHAMED JEAN LOUIS SP</t>
  </si>
  <si>
    <t>SAN PEDRO LAC MANZAN</t>
  </si>
  <si>
    <t>04/03/2026:: ETUDE PROJETE</t>
  </si>
  <si>
    <t>RAB0000000291733</t>
  </si>
  <si>
    <t>BAH OUMAR</t>
  </si>
  <si>
    <t>RAB0000000179302</t>
  </si>
  <si>
    <t>KOUASSI JULES (TRANSFERT DE LIGNE)</t>
  </si>
  <si>
    <t>Ce client dit qu’il n’a pas fait d’abonnement.</t>
  </si>
  <si>
    <t>RAB0000000291647</t>
  </si>
  <si>
    <t>SEKA HERMANN WILFRIED DOUGLAS SAN PEDRO</t>
  </si>
  <si>
    <t>SAN PEDRO SERIE G</t>
  </si>
  <si>
    <t>RAB0000000291632</t>
  </si>
  <si>
    <t>SOUMAHORO BRAHIMA</t>
  </si>
  <si>
    <t>SAN PEDRO LAC EGLISE DES ASSEMBLEES DE DIEU</t>
  </si>
  <si>
    <t>RAB0000000291717</t>
  </si>
  <si>
    <t>OUEDRAOGO ALASSANE SP</t>
  </si>
  <si>
    <t>SAN PEDRO ZIMBABWE HOTEL MAFAMILLE</t>
  </si>
  <si>
    <t>Besoin du bon numero du cleunt 01/04/2026:RAB00000000291717
OUEDRAOGO ALASSANE
SAN PEDRO ZIMBABWE HOTEL MA FAMILLE 
0100228585
0707507746
CLIENT HORS ZONE</t>
  </si>
  <si>
    <t>RAB0000000292367</t>
  </si>
  <si>
    <t>KOUADIO YAO EVARISTE SP</t>
  </si>
  <si>
    <t>SAN PEDRO SOLEIL CLS</t>
  </si>
  <si>
    <t>09/03/2026// PROJECTION CLIENT</t>
  </si>
  <si>
    <t>RAB0000000292448</t>
  </si>
  <si>
    <t>MANSOOR AHMED</t>
  </si>
  <si>
    <t>SAN PEDRO DAFCI UTB</t>
  </si>
  <si>
    <t>09/03/2026// PROJECTION CLIENT/17/03/2026::RAB0000000292448
MANSOOR AHMED 
SPD02
PCO 11
D 03
BRIN 
LONG CABLE 200M 
PM NEW 2
PM ANCIEN 1
PB 1
NB : PCO SATURÉ</t>
  </si>
  <si>
    <t>RAB0000000274268</t>
  </si>
  <si>
    <t>YAO KONAN JUDICAEL</t>
  </si>
  <si>
    <t>SAN PEDRO CHATEAU</t>
  </si>
  <si>
    <t>SAN PEDRO CHÂTEAU</t>
  </si>
  <si>
    <t>RAB0000000274526</t>
  </si>
  <si>
    <t>GUEI HONORE</t>
  </si>
  <si>
    <t>RAB0000000190284</t>
  </si>
  <si>
    <t>OUATTARA MOUSSA</t>
  </si>
  <si>
    <t>MARCHE NON LOIN DE L EGLISE REVEIL</t>
  </si>
  <si>
    <t>SPS</t>
  </si>
  <si>
    <t>RAB0000000113098</t>
  </si>
  <si>
    <t>CISSE OUMAR</t>
  </si>
  <si>
    <t>CISSE OUMAR SAN PEDRO GRAND MARCHE</t>
  </si>
  <si>
    <t>SPT</t>
  </si>
  <si>
    <t>RAB0000000284453</t>
  </si>
  <si>
    <t>AMINATA KONATE</t>
  </si>
  <si>
    <t>SAN PEDRO TANRY SCIERIE 6</t>
  </si>
  <si>
    <t>RAB0000000110726</t>
  </si>
  <si>
    <t>ECOOKIM</t>
  </si>
  <si>
    <t>RAB0000000112133</t>
  </si>
  <si>
    <t>VICTOR CHINWEKE NWACHUKWU</t>
  </si>
  <si>
    <t>JB (FACE CATHEDRALE II) ETAGE CARRELER</t>
  </si>
  <si>
    <t>DESISTEMENT</t>
  </si>
  <si>
    <t>RAB0000000114063</t>
  </si>
  <si>
    <t>YIOGO MOHAMED BACHIR</t>
  </si>
  <si>
    <t>VCTOR BALLET</t>
  </si>
  <si>
    <t>RAB0000000115499</t>
  </si>
  <si>
    <t>TOURE MAMADOU</t>
  </si>
  <si>
    <t>VICTOR BALLET VERS LA MOSQUEE MOUSSA ITC IB</t>
  </si>
  <si>
    <t>RAB0000000114771</t>
  </si>
  <si>
    <t>DOUMBIA BAKARY</t>
  </si>
  <si>
    <t>ZIMBABWE CARREFOUR MTN</t>
  </si>
  <si>
    <t>Ce dossier est un doublon</t>
  </si>
  <si>
    <t>RAB0000000122310</t>
  </si>
  <si>
    <t>BAMBA LACINA SP</t>
  </si>
  <si>
    <t xml:space="preserve">COLAS AU FEU COTE MOSQUEE </t>
  </si>
  <si>
    <t xml:space="preserve">09/04/2026::0000000122310
BAMBA LACINA
0707444939
SAN-PEDRO COLAS AU FEU COTE MOSQUÉE 
CLIENTS HORS ZONE </t>
  </si>
  <si>
    <t>RAB0000000177556</t>
  </si>
  <si>
    <t>KONATE SIAKA LAMINE</t>
  </si>
  <si>
    <t>RAB0000000178220</t>
  </si>
  <si>
    <t>KOFFI DIANE ALEXISE ANGE</t>
  </si>
  <si>
    <t>RAB0000000179193</t>
  </si>
  <si>
    <t>DAHIE GBOAZO BORIS</t>
  </si>
  <si>
    <t>TOTAL APRES LE MOULIN DE RIZ</t>
  </si>
  <si>
    <t>RAB0000000179200</t>
  </si>
  <si>
    <t>KONAN KOUAME</t>
  </si>
  <si>
    <t>BARDOT PRES DE LA STATION TOTAL</t>
  </si>
  <si>
    <t xml:space="preserve">25/03/2026::0000000179200
KONAN KOUAME 
0101064228
0797318544
BARDOT PRET DE LA STATION TOTAL 
Le client dis qu'il n'a pas fait d'abonnement </t>
  </si>
  <si>
    <t>RAB0000000184704</t>
  </si>
  <si>
    <t>KONATE IDRISS</t>
  </si>
  <si>
    <t>VICTOR BALLET QUARTIER HAOUSSA</t>
  </si>
  <si>
    <t>SPT02_PC02</t>
  </si>
  <si>
    <t xml:space="preserve">13/03/2026::RAB0000000184704
KONATE IDRISS
SAN PEDRO VICTOR BALLET QUARTIER HAOUSSA
0102687703
0778916511
SPT02/PCO02
PCO SATURÉ </t>
  </si>
  <si>
    <t>RAB0000000188069</t>
  </si>
  <si>
    <t>BLAKA BAKAYOKO SOUALIO</t>
  </si>
  <si>
    <t>TERRE ROUGE NON LOIN DU TERRAIN</t>
  </si>
  <si>
    <t>DENSIFICATION PCO NOKIA/14/03/2026::</t>
  </si>
  <si>
    <t>RAB0000000189071</t>
  </si>
  <si>
    <t>KEITA LADJI</t>
  </si>
  <si>
    <t>GARE DE WATTE KAHLYS</t>
  </si>
  <si>
    <t>RAB0000000191623</t>
  </si>
  <si>
    <t>OUANDA MAKA SANDRINE SONIA</t>
  </si>
  <si>
    <t>PLAGE CARREFOUR ANCIEN PREFET</t>
  </si>
  <si>
    <t>RAB0000000192447</t>
  </si>
  <si>
    <t>GUINDO OUSMANE</t>
  </si>
  <si>
    <t>VICTOR BALLET ITC IB</t>
  </si>
  <si>
    <t>RAB0000000193089</t>
  </si>
  <si>
    <t>DANON RABE SOULEYMANE COULIBALY</t>
  </si>
  <si>
    <t>BALMER ALIGNEMENT HOTEL KOSSIPO</t>
  </si>
  <si>
    <t xml:space="preserve">ZEINOUR GABY (transfert de ligne)/01/04/2026::RAB0000000193089 
DANON RABE SOULEYMANE COULIBALY 
BALMER ALIGNEMENT HOTEL KOSSIPO
 0708596586 /0153168115 
 Nb: contrat résilié 
</t>
  </si>
  <si>
    <t>RAB0000000193477</t>
  </si>
  <si>
    <t>KABRAN ALI KONE</t>
  </si>
  <si>
    <t>BALMER VERS HOTEL KOSSIPO</t>
  </si>
  <si>
    <t>LAC EN FACE DE L'HOPITAL</t>
  </si>
  <si>
    <t>RAB0000000196383</t>
  </si>
  <si>
    <t>TABIO DJIROBO LEON</t>
  </si>
  <si>
    <t>DIGBOUE NON LOIN DE L ECOLE PRIMAIRE DIGBEU1 ET 2 ITC DOZAN</t>
  </si>
  <si>
    <t>client déjà installé/10/04/2026::RAB0000000196383
	TABIO DJIROBO LEON
	DIGBOUE NON LOIN DE L ECOLE PRIMAIRE DIGBEU1 ET 2  
0103581516	0709000000
Client hors zone</t>
  </si>
  <si>
    <t>RAB0000000198806</t>
  </si>
  <si>
    <t>OUATTARA ZOUMANA</t>
  </si>
  <si>
    <t>DIGBEU ITC DOZAN</t>
  </si>
  <si>
    <t>10/04/2026::RAB0000000198806
	OUATTARA ZOUMANA
San pedro	DIGBEU	
0757285734	0759000000
Client hors zone</t>
  </si>
  <si>
    <t>RAB0000000199957</t>
  </si>
  <si>
    <t>Lelourou Bakayogo</t>
  </si>
  <si>
    <t>COLAS  HORIZON TECH</t>
  </si>
  <si>
    <t>DENSIFICATION PCO 16 PORTS</t>
  </si>
  <si>
    <t>RAB0000000204124</t>
  </si>
  <si>
    <t>DIALLO SEKOU</t>
  </si>
  <si>
    <t>DIGBOUE GARAGE SOUMAHORO</t>
  </si>
  <si>
    <t>RAB0000000204120</t>
  </si>
  <si>
    <t>GODE LOUSEHAN LEA VERONIQUE</t>
  </si>
  <si>
    <t>DAFCI DERRIERE SAPEUR POMPIER</t>
  </si>
  <si>
    <t xml:space="preserve">25/03/2026::0000000204110
GODE LOUSEHON LEA VÉRONIQUE 
DAFCI DERRIÈRE SAPEUR POMPIER 
rendez vous avec le client demain </t>
  </si>
  <si>
    <t>RAB0000000204341</t>
  </si>
  <si>
    <t>DJIBO BOUBACAR</t>
  </si>
  <si>
    <t>GRAND MARCHE AU CAMP AUX ET FORETS</t>
  </si>
  <si>
    <t>RAB0000000205574</t>
  </si>
  <si>
    <t>SOUMAHORO MAIMOUNA</t>
  </si>
  <si>
    <t>CARREFFOUR DIGBEU ITC DOZAN</t>
  </si>
  <si>
    <t>RAB0000000206353</t>
  </si>
  <si>
    <t>KOFFI KOUASSI MODESTE</t>
  </si>
  <si>
    <t>DIGBEU NOUVEAU QUARTIER ITC DOZAN</t>
  </si>
  <si>
    <t>RAB0000000206501</t>
  </si>
  <si>
    <t>KOUAME KOUADIO SYLVAIN</t>
  </si>
  <si>
    <t>RAB0000000207094</t>
  </si>
  <si>
    <t>SORO SALIFOU</t>
  </si>
  <si>
    <t>RAB0000000207210</t>
  </si>
  <si>
    <t>SORY SOUMAHORO</t>
  </si>
  <si>
    <t>CATHEDRALE 2</t>
  </si>
  <si>
    <t>RAB0000000207719</t>
  </si>
  <si>
    <t>TOGOLA ABOU</t>
  </si>
  <si>
    <t>CMA DERRIERE LA MOSQUEE HORIZON TECH</t>
  </si>
  <si>
    <t>RAB0000000208511</t>
  </si>
  <si>
    <t>DOUMBOUYA TOUMANY</t>
  </si>
  <si>
    <t>CATHEDRALE 2  HORIZON TECH</t>
  </si>
  <si>
    <t xml:space="preserve">09/04/2026::0000000208511
DOUMBOUYA TOUMANY
0173028325
CATHÉDRALE 2
CLIENTS HORS ZONE </t>
  </si>
  <si>
    <t>RAB0000000211291</t>
  </si>
  <si>
    <t>TOURE OMAR (SAN-PEDRO)</t>
  </si>
  <si>
    <t>MARCHE CAMPS EAUX ET FORETS (SAN-PEDRO)</t>
  </si>
  <si>
    <t>RAB0000000212780</t>
  </si>
  <si>
    <t>LETHO IRITAI BEATRICE (SAN PEDRO)</t>
  </si>
  <si>
    <t>CMA DERRIERE SEBROKO</t>
  </si>
  <si>
    <t>RAB0000000213196</t>
  </si>
  <si>
    <t>TIENE SIRIKI (FTTH SAN PEDRO)</t>
  </si>
  <si>
    <t>CATHEDRALE</t>
  </si>
  <si>
    <t xml:space="preserve">09/04/2026::0000000213196
TIENE SIRIKI
SAN-PEDRO CATHEDRAL 
0789123803
CLIENTS HORS ZONE </t>
  </si>
  <si>
    <t>RAB0000000213248</t>
  </si>
  <si>
    <t>BAMBA KALOU (FTTH SAN PEDRO)</t>
  </si>
  <si>
    <t>QUARTIER DIBOUE ECOLRE PRIMAIRE</t>
  </si>
  <si>
    <t>RAB0000000214037</t>
  </si>
  <si>
    <t>oulai marc martial</t>
  </si>
  <si>
    <t>RAB0000000214608</t>
  </si>
  <si>
    <t>KAMBOU SIE INNOCENT</t>
  </si>
  <si>
    <t>CARREFFOUR DIGBEU RESIDENTIEL ITC DOZAN</t>
  </si>
  <si>
    <t>RAB0000000218867</t>
  </si>
  <si>
    <t>ADOU KOFFI KEVIN</t>
  </si>
  <si>
    <t>Le client a résilié son abonnement</t>
  </si>
  <si>
    <t>RAB0000000216837</t>
  </si>
  <si>
    <t>DIA YOUSSOUF</t>
  </si>
  <si>
    <t xml:space="preserve">21/03/2026::0000000216837
DIA YOUSSOUF 
0758848180
0506453959
La personne dis qu'il n'a pas fait d'abonnement </t>
  </si>
  <si>
    <t>RAB0000000285882</t>
  </si>
  <si>
    <t>KONE FOUSSENI..</t>
  </si>
  <si>
    <t>SAN PEDRO ZIMBABWE TERMINUS CLS</t>
  </si>
  <si>
    <t xml:space="preserve">09/04/2026::0000000285882
KONE FOUSSENI
SAN-PEDRO ZIMBABWE TERMINUS 
0566427055
Client HOR ZONE </t>
  </si>
  <si>
    <t>RAB0000000286674</t>
  </si>
  <si>
    <t>DIAKITE MAMADOU LAMINE</t>
  </si>
  <si>
    <t>SAN PEDRO ZIMBABWE PETIT MARCHE CLS</t>
  </si>
  <si>
    <t>04/03/2026::0000000286674
DIAKITE MAMADOU LAMINE 
0546780002
CLIENTS HORS ZONE</t>
  </si>
  <si>
    <t>RAB0000000287962</t>
  </si>
  <si>
    <t>TOURE IBRAHIM</t>
  </si>
  <si>
    <t>SPT19_PCO006</t>
  </si>
  <si>
    <t>13/02/2026::RAB0000000287962
‎
‎TOURE IBRAHIM 
‎SAN PEDRO SCIERIE 6
‎
‎0150166707
‎
ZONE EN COURS DE DÉPLOIEMENT</t>
  </si>
  <si>
    <t>RAB0000000287978</t>
  </si>
  <si>
    <t>MONE RAFIATOU</t>
  </si>
  <si>
    <t>RAB0000000288469</t>
  </si>
  <si>
    <t>DIABATE MAMIDOU</t>
  </si>
  <si>
    <t>SAN PEDRO SOLEIL EGLISE UNIVERSELLE</t>
  </si>
  <si>
    <t>RAB0000000285495</t>
  </si>
  <si>
    <t>ADROUGOUE BIAGNE LUC</t>
  </si>
  <si>
    <t>SAN PEDRO SERY EGLISE CONSOLAT</t>
  </si>
  <si>
    <t>SPT019_PCO30</t>
  </si>
  <si>
    <t>RAB0000000286424</t>
  </si>
  <si>
    <t>CAMARA CISSE</t>
  </si>
  <si>
    <t>28/02/2026:: ETUDE PROJETE/24/03/2026::RAB000000000286424
CAMARA CISSE 
SAN PEDRO COLOMBIE 
0103442715
0142865363
SPT03/PCO24
PCO saturé…..</t>
  </si>
  <si>
    <t>RAB0000000284222</t>
  </si>
  <si>
    <t>COULIBALY LARGTHON YOUSSOUF</t>
  </si>
  <si>
    <t>SAN PEDRO LAC FRANCOPHONIE</t>
  </si>
  <si>
    <t>26/02/2026::RAB0000000284222
COULIBALY LARGTHON YOUSSOUF
SAN PEDRO LAC FRANCOPHONIE 0757652145 0142865363
NB: client en procédure de déménagement</t>
  </si>
  <si>
    <t>RAB0000000286935</t>
  </si>
  <si>
    <t>GOUHON SORO ELIE</t>
  </si>
  <si>
    <t>SAN PEDRO HOTEL GALO</t>
  </si>
  <si>
    <t xml:space="preserve">28/02/2026:: ETUDE PROJETE/25/032026::0000000286935
GOUHON SORO ELIE
0709403397
0153080952
SAN-PEDRO HÔTEL GALO
Clients PCO Saturé </t>
  </si>
  <si>
    <t>RAB0000000285987</t>
  </si>
  <si>
    <t>KOFFI KOUAKOU PACOME</t>
  </si>
  <si>
    <t>SAN PEDRO DAFCI CATHEDRALE 02</t>
  </si>
  <si>
    <t xml:space="preserve">28/02/2026:: ETUDE PROJETE:25/03/2026::0000000285987
KOFFI KOUAKOU PACOME
0566353752
DAFCI CATHEDRALE 02
Clients PCO Saturé </t>
  </si>
  <si>
    <t>RAB0000000286858</t>
  </si>
  <si>
    <t>KOFFI ULRICH FRANCK ROMARIC</t>
  </si>
  <si>
    <t>SAN PEDRO-SAN PEDRO - SPD02</t>
  </si>
  <si>
    <t>RAB0000000286339</t>
  </si>
  <si>
    <t>BEH BÊTISE JEAN BAPTISTE</t>
  </si>
  <si>
    <t>SAN PEDRO-SAN PEDRO - SPC03</t>
  </si>
  <si>
    <t>17/02/2026::RAB0000000285854
‎BEH BETISE JEAN BAPTISTE
‎SAN PEDRO 
‎
0173623981
‎
‎hors zone
ÉTUDE OK</t>
  </si>
  <si>
    <t>RAB0000000286638</t>
  </si>
  <si>
    <t>SANOGO ZIE DJIFA</t>
  </si>
  <si>
    <t xml:space="preserve">SAN PEDRO BARDOT COLOMBIE </t>
  </si>
  <si>
    <t xml:space="preserve">28/02/2026:: ETUDE PROJETE/10/04/2026::0000000286638
SANOGO ZIE DJIFA
0759241291
SAN-PEDRO BARDOT COLOMBIE 
SPT05/PCO31
CLIENTS PCO SATURÉ </t>
  </si>
  <si>
    <t>RAB0000000287100</t>
  </si>
  <si>
    <t>YOUSSOUFOU KANDÉ</t>
  </si>
  <si>
    <t>SAN-PÉDRO-INCONNU - SPD02</t>
  </si>
  <si>
    <t>RAB0000000290002</t>
  </si>
  <si>
    <t>GODE YANN EMMANUEL</t>
  </si>
  <si>
    <t>RAB0000000290346</t>
  </si>
  <si>
    <t>YAO KRAH PAUL</t>
  </si>
  <si>
    <t>RAB0000000290080</t>
  </si>
  <si>
    <t>SIAKA COULIBAY</t>
  </si>
  <si>
    <t>RAB0000000290200</t>
  </si>
  <si>
    <t>DIALLO DRAMANE</t>
  </si>
  <si>
    <t>SAN PEDRO CARREFOUR TIMOR NON LOIN DE LA PHARMACIE</t>
  </si>
  <si>
    <t>RAB0000000290206</t>
  </si>
  <si>
    <t>OUEDRAOGO ISSOUF</t>
  </si>
  <si>
    <t>SAN PEDRO SCIERIE6 NON LOIN DE LA GARE BABO KAHLYS</t>
  </si>
  <si>
    <t>RAB0000000290069</t>
  </si>
  <si>
    <t>SEREMR BARAKISSA</t>
  </si>
  <si>
    <t>SAN PEDRO CARREFOUR CHATEAU</t>
  </si>
  <si>
    <t>RAB0000000290217</t>
  </si>
  <si>
    <t>TIA BENJAMIN</t>
  </si>
  <si>
    <t>SAN PEDRO SOTREF KAHLYS</t>
  </si>
  <si>
    <t>28/02/2026:: ETUDE PROJETE:25/03/2026::07.04/2026::RAB0000000000290217
TIA BENJAMIN
SAN PEDRO SOTREF 
0
0142101042 
LE CLIENT N'EST PAS A SOTREL PLUTÔT À SERI 6
LA ZONE EST EN COUR DÉPLOIEMENT</t>
  </si>
  <si>
    <t>RAB0000000290809</t>
  </si>
  <si>
    <t>KOUADIO KRA PATERNE KOUAME</t>
  </si>
  <si>
    <t>RAB0000000196350</t>
  </si>
  <si>
    <t>DEMBELE ABOU BAKARY</t>
  </si>
  <si>
    <t>TOSSONGON CHATAU</t>
  </si>
  <si>
    <t>RAB0000000292206</t>
  </si>
  <si>
    <t>KONAN YAO LUC MITTERAND</t>
  </si>
  <si>
    <t>SAN PEDRO SERIE</t>
  </si>
  <si>
    <t>06/03/2026:: ETUDE PROJETE</t>
  </si>
  <si>
    <t>RAB0000000292183</t>
  </si>
  <si>
    <t>TOURE OUMOU</t>
  </si>
  <si>
    <t>SAN PEDRO BARCO</t>
  </si>
  <si>
    <t>RAB0000000292225</t>
  </si>
  <si>
    <t>KOUADIO SILOE ANGE ALLA PERPETUE</t>
  </si>
  <si>
    <t>SAN PEDRO LAC ULCERE BRULURE</t>
  </si>
  <si>
    <t>RAB0000000274087</t>
  </si>
  <si>
    <t>AWANZI KOFFI DENIS</t>
  </si>
  <si>
    <t>SAN PEDRO DIGBEU RESIDENTIEL ITC DOZAN</t>
  </si>
  <si>
    <t>08/11/2025::</t>
  </si>
  <si>
    <t>RAB0000000290820</t>
  </si>
  <si>
    <t>AHOUTOU ABDOUDRAMANE</t>
  </si>
  <si>
    <t>SAN PEDRO ZIMBABWE CARREFOUR</t>
  </si>
  <si>
    <t>SPT01_PCO29</t>
  </si>
  <si>
    <t xml:space="preserve">09/04/2026::0000000290820
AHOUTOU ADBOUDRAMANE
SAN PEDRO ZIMBABWE CARREFOUR MTN
0504959725
0545084213
INJOIGNABLE </t>
  </si>
  <si>
    <t>RAB0000000291101</t>
  </si>
  <si>
    <t>OUDRAOGO ABDOULAYE</t>
  </si>
  <si>
    <t>SAN PEDRO BARDOT CALAO  HORIZON TECH</t>
  </si>
  <si>
    <t>Etude en cours</t>
  </si>
  <si>
    <t>Client a RDV 09/04/2026</t>
  </si>
  <si>
    <t>04/03/2026:: RAB00000000291101
OUDRAGO ABDOULAYES
SAN PEDRO CALAO
4.76523,-6.655411
HUB07 SPD07_PCRAB00000000291101
OUDRAOGO ABDOULAYE 
SAN PEDRO BARDOT CALAO 
0506476017
CLIENT A DONNE RENDEZ VOUS DEMAIN</t>
  </si>
  <si>
    <t>RAB0000000292385</t>
  </si>
  <si>
    <t>NIAMBA DATOMO BIENVENU</t>
  </si>
  <si>
    <t>SAN PEDRO LAC SANOUCO</t>
  </si>
  <si>
    <t>09/03/2026// PROJECTION CLIENT/ 10/03/2026::RAB000000000292385
NAAMBA DATOMO BIENVENUE  
SP SAN PEDRO LAC SANOUCO 
0758667436
0505017536
SPC 08/PCO8
00 POTEAU 
PCO SATURÉ</t>
  </si>
  <si>
    <t>RAB0000000287499</t>
  </si>
  <si>
    <t>COMARA MAMADY</t>
  </si>
  <si>
    <t>SAN PEDRO MARCHE MOSQUE ARRET TAXI</t>
  </si>
  <si>
    <t>31/01/2026::RAB0000000287499
‎
‎COMARA MAMADY
‎
‎SAN PEDRO GRAND MARCHE
‎
‎0505656584
‎
‎SPT05/PCO29
‎
‎SATURÉ</t>
  </si>
  <si>
    <t>RAB0000000290634</t>
  </si>
  <si>
    <t>OUEDRAOGO SITA</t>
  </si>
  <si>
    <t>SAN PEDRO-SAN PEDRO - SPD04</t>
  </si>
  <si>
    <t>SPD03_PCO006</t>
  </si>
  <si>
    <t xml:space="preserve">13/03/2026:: CLIENT PROJETER </t>
  </si>
  <si>
    <t>RAB0000000287503</t>
  </si>
  <si>
    <t>GNONSOA THIERRY</t>
  </si>
  <si>
    <t>SAN PEDRO-SAN PEDRO - SPC04</t>
  </si>
  <si>
    <t>09/02/2026::RAB0000000287503
‎
‎GNONSOA THIERRY
‎
‎SAN PEDRO-SAN PEDRO - SPC04
‎
‎0757565637
‎
‎SPC08/PCO08
‎
‎Saturé
‎
‎Etude ok</t>
  </si>
  <si>
    <t>RAB0000000288768</t>
  </si>
  <si>
    <t>DIBY KOUAKOU DOMINIQUE</t>
  </si>
  <si>
    <t>SAN PEDRO-SAN PEDRO - SPZ04</t>
  </si>
  <si>
    <t>27/02/2026:::AB0000000288768
DIBY KOUAKOU DOMINIQUE
SAN PEDRO-SAN PEDRO 
0102265286
Pco saturé</t>
  </si>
  <si>
    <t>RAB0000000288971</t>
  </si>
  <si>
    <t>KAMBELE LANCINA</t>
  </si>
  <si>
    <t>SAN PEDRO ZIMBABWE APRES LE MARCHE</t>
  </si>
  <si>
    <t>26/03/2026::SAN PEDRO SAN PEDRO RAB0000000288971 KAMBELE LANCINA SAN PEDRO ZIMBABWE APRES LE MARCHE 161269746 506842062         46107  PCO Saturé   RAS RAS A définir K
Client hors zone</t>
  </si>
  <si>
    <t>RAB0000000287212</t>
  </si>
  <si>
    <t>AGNERO EPSE MONSOH ANNICETTE</t>
  </si>
  <si>
    <t>05/03/2026:: AGNERO EPSE MONSOH ANNICETTE</t>
  </si>
  <si>
    <t>RAB0000000286425</t>
  </si>
  <si>
    <t>KOUAKOU KOUADIO RODRIGUE</t>
  </si>
  <si>
    <t>SAN PEDRO JB MARACANA</t>
  </si>
  <si>
    <t>SPD03/PCO09</t>
  </si>
  <si>
    <t>07/03/2026::0000000282383
KONAN KOUAKOU RODRIGUE
0596976492
Clients PCO Saturé</t>
  </si>
  <si>
    <t>RAB0000000287207</t>
  </si>
  <si>
    <t>KOUASSI AFRI DJEGNA ERIC</t>
  </si>
  <si>
    <t>.05/03/2026::KOUASSI AFRI DEGNA ERIC</t>
  </si>
  <si>
    <t>RAB0000000287088</t>
  </si>
  <si>
    <t>KOUDOUGNON WAYORO JONAS</t>
  </si>
  <si>
    <t>05/03/2026::KOUDOUGNON WAYORO JONAS PCO SATURE</t>
  </si>
  <si>
    <t>RAB0000000287098</t>
  </si>
  <si>
    <t>YAO MENZAN NESTOR</t>
  </si>
  <si>
    <t>05/03/2026::YAO MENZAN NESTOR PPCO SATURE</t>
  </si>
  <si>
    <t>RAB0000000288250</t>
  </si>
  <si>
    <t>KOUADIO N'DA KOMENAN SINAN</t>
  </si>
  <si>
    <t>SAN PEDRO VICTOR BALLET 3 ITC IB</t>
  </si>
  <si>
    <t>besoin du bon numero du cleunt</t>
  </si>
  <si>
    <t>RAB0000000214504</t>
  </si>
  <si>
    <t>KOFFI N'ZIAN SERAPHIN</t>
  </si>
  <si>
    <t>LAC PALMERAIE</t>
  </si>
  <si>
    <t>03/03/3036::RAB00000000214504
SAN PEDRO 
KOFFI N'ZIAN SERAPHIN 
LAC PALMERAIE 
0141389405 
4.732861 -6.658167
Client résilie SON ABONNEMENT</t>
  </si>
  <si>
    <t>RAB0000000279069</t>
  </si>
  <si>
    <t>BAKARY FOFANA</t>
  </si>
  <si>
    <t>SAN-PÉDRO-INCONNU - SPD03</t>
  </si>
  <si>
    <t>03/03/2026::0000000279069
BAKARY FOFANA 
0506557386
Clients hors zone</t>
  </si>
  <si>
    <t>RAB0000000282580</t>
  </si>
  <si>
    <t>TCHUMOU MESSOU</t>
  </si>
  <si>
    <t>SAN PEDRO LAC SONOUKO</t>
  </si>
  <si>
    <t>25/02/2026::RAB0000000282580 
TCHUMOU 
SAN PEDRO LAC SONOUKO 0101083734 /0708819938
NB: Contrat résilié</t>
  </si>
  <si>
    <t>RAB0000000290645</t>
  </si>
  <si>
    <t>FORGO AMIDOU</t>
  </si>
  <si>
    <t>SANPEDRO-SANPEDRO - SPD02</t>
  </si>
  <si>
    <t>RAB0000000293035</t>
  </si>
  <si>
    <t>MENIN N'CHO FRANCIS OLIVIER</t>
  </si>
  <si>
    <t>SAN PEDRO CITE VERS LA MOSQUE</t>
  </si>
  <si>
    <t>SPC05_PCO08</t>
  </si>
  <si>
    <t>RAB0000000292947</t>
  </si>
  <si>
    <t>SATA DIAKITE</t>
  </si>
  <si>
    <t>SAN PEDRO CATHEDRALE 2</t>
  </si>
  <si>
    <t>RAB0000000292943</t>
  </si>
  <si>
    <t>SIDIBE MOUSSA</t>
  </si>
  <si>
    <t>SAN PEDRO BARDOT 1</t>
  </si>
  <si>
    <t>SPD07_PCO14</t>
  </si>
  <si>
    <t xml:space="preserve">ETUDE PROJETER DU 12/03/2026/07/04/2026::RAB00000000292943
SIDIBE MOUSSA  
SAN PEDRO BARDOT 1
0172741833
CLIENT INJOIGNABLE </t>
  </si>
  <si>
    <t>RAB0000000293239</t>
  </si>
  <si>
    <t>BALLO MAMADOU</t>
  </si>
  <si>
    <t>SAN PEDRO MARCHE POULET</t>
  </si>
  <si>
    <t>SPT03_PCO022</t>
  </si>
  <si>
    <t>13/03/2026:: ETUDE PROJETER</t>
  </si>
  <si>
    <t>RAB0000000293250</t>
  </si>
  <si>
    <t>KOUABENAN YAO DANIEL</t>
  </si>
  <si>
    <t>SAN PEDRO BARDOT LION'S CLUB HOTEL REMAX</t>
  </si>
  <si>
    <t xml:space="preserve">25/03/2026::0000000293250
KOUABENAN YAO DANIEL 
0594173430
0799650820
SAN-PEDRO LION'S CLUB HÔTEL REMAX
Clients injoignable </t>
  </si>
  <si>
    <t>RAB0000000293305</t>
  </si>
  <si>
    <t>SERIFOU CHEIK IBFRAHIM</t>
  </si>
  <si>
    <t>SAN PEDRO SCIERIE 6 CONSOLATA</t>
  </si>
  <si>
    <t>HUB019</t>
  </si>
  <si>
    <t>SPT19_PCO30</t>
  </si>
  <si>
    <t>13/03/2026:: ETUDE PROJETER/27/03/2026::RAB00000000293305
SERIFOU CHEIK IBRAHIM
SAN PEDRO SERIE 6 CONSOLATA
0768810755
0707715861
SPT19/PCO30
100m
00POTEAU 
ERUDE OK 
EN COUR DE DÉPLOIEMENT</t>
  </si>
  <si>
    <t>RAB0000000293314</t>
  </si>
  <si>
    <t>POYA BETTY ESTELLE STEPHANIE</t>
  </si>
  <si>
    <t>SAN PEDRO LAC CITE PAISIBLE DOZAN ITC</t>
  </si>
  <si>
    <t>SPT07</t>
  </si>
  <si>
    <t>SPT07_PCO013</t>
  </si>
  <si>
    <t>RAB0000000293190</t>
  </si>
  <si>
    <t>ALLO EL MAMIDA</t>
  </si>
  <si>
    <t>SAN PEDRO MARCHE NABO FELIX HORIZON TECH</t>
  </si>
  <si>
    <t>SPT05_PCO001</t>
  </si>
  <si>
    <t>RAB0000000293647</t>
  </si>
  <si>
    <t>GANAME AICHATOU</t>
  </si>
  <si>
    <t>SAN PEDRO MARCHE PLACE ADO</t>
  </si>
  <si>
    <t>18/03/2026:: ganame aichatou 
RAB000000293647
DÉJÀ INSTALLÉ 
0564859963</t>
  </si>
  <si>
    <t>RAB0000000293482</t>
  </si>
  <si>
    <t>DOSSO ABDOULAYE</t>
  </si>
  <si>
    <t>SAN PEDRO BARDOT SAFARI</t>
  </si>
  <si>
    <t>BLoqué</t>
  </si>
  <si>
    <t xml:space="preserve">18/03/2026:: DOSSO ABDOULAYE 
RAB000000293481
DÉJÀ INSTALLÉ 
0709892974 </t>
  </si>
  <si>
    <t>RAB0000000293502</t>
  </si>
  <si>
    <t>KONE SINDOU</t>
  </si>
  <si>
    <t>18/03/2026:::  KONE SINDOU 
RAB000000293502
HOR ZONE 
0757525096</t>
  </si>
  <si>
    <t>RAB0000000293713</t>
  </si>
  <si>
    <t>BABO GNEPA SERGE</t>
  </si>
  <si>
    <t>SAN PEDRO DAFCI TIMOR</t>
  </si>
  <si>
    <t xml:space="preserve">21/03/2026:: PROJECTION CLIENT </t>
  </si>
  <si>
    <t>RAB0000000293708</t>
  </si>
  <si>
    <t>BAKARY FAFONA</t>
  </si>
  <si>
    <t>SAN PEDRO THANRY SOBLOW</t>
  </si>
  <si>
    <t>SPD06_PCO18</t>
  </si>
  <si>
    <t xml:space="preserve">21/03/2026:: PROJECTION CLIENT /28/03/2026::0000000293708
BAKARY FOFANA 
0715366372
THANRY SOBLOW
PCO Saturé 
</t>
  </si>
  <si>
    <t>RAB0000000293844</t>
  </si>
  <si>
    <t>DOUKOURE LAMINE</t>
  </si>
  <si>
    <t>RAB0000000293520</t>
  </si>
  <si>
    <t>ESTELE MARIE</t>
  </si>
  <si>
    <t>SAN PEDRO FRANCOPHONIE CARREFOUR</t>
  </si>
  <si>
    <t>RAB0000000294047</t>
  </si>
  <si>
    <t>KOUJIZOURA BABENHIRI STEPHANE</t>
  </si>
  <si>
    <t>SAN PEDRO DAFCI ECOLE PRIMAIRE ZAMA</t>
  </si>
  <si>
    <t>RAB0000000293900</t>
  </si>
  <si>
    <t>MAROU KORGHO</t>
  </si>
  <si>
    <t>SAN PEDRO SEWEKE 1</t>
  </si>
  <si>
    <t>SPT04_PCO14</t>
  </si>
  <si>
    <t xml:space="preserve">21/03/2026:: PROJECTION CLIENT /28/03/2028::RAB000000000295155
MaROU KORGHO
SAN PEDRO SEWEKE 1
0574409897
0585633518
CLIENT DEJA INSTALLÉ  
</t>
  </si>
  <si>
    <t>RAB0000000293750</t>
  </si>
  <si>
    <t>OUEDRAOGO OUSMANE</t>
  </si>
  <si>
    <t>SAN PEDRO FAYETTE</t>
  </si>
  <si>
    <t>RAB0000000293748</t>
  </si>
  <si>
    <t>TALL HADY</t>
  </si>
  <si>
    <t>SAN PEDRO GRAND MARCHE MOSQUE HORIZON TECH</t>
  </si>
  <si>
    <t>RAB0000000293463</t>
  </si>
  <si>
    <t>ZOUMBRI KHALIZATOU</t>
  </si>
  <si>
    <t>SAN PEDRO BALMER GOLF BOUTIQUE</t>
  </si>
  <si>
    <t>SPL15</t>
  </si>
  <si>
    <t>HUB015</t>
  </si>
  <si>
    <t>SPL15_PCO005</t>
  </si>
  <si>
    <t>RAB0000000282666</t>
  </si>
  <si>
    <t>TANOH EHULA MARGUERITE</t>
  </si>
  <si>
    <t>SAN PEDRO ECOLE IMA KAHLYS</t>
  </si>
  <si>
    <t>SPD02_PCO013</t>
  </si>
  <si>
    <t>//PROJECTION CLIENT PIWIS DU 28/02/2026/24/03/2026::RAB0000000282666
‎
TANOH MARGUERITE 
‎
‎SAN PEDRO IMA 
‎
0102484191
‎
‎SPD02/PCO013
350M
04 POTEAU
‎
‎ÉTUDE OK</t>
  </si>
  <si>
    <t>RAB0000000215426</t>
  </si>
  <si>
    <t>SEOGO MOISE</t>
  </si>
  <si>
    <t>‎SAN PEDRO DIGBEU CARREFOUR COSMOS IT DOZAN</t>
  </si>
  <si>
    <t>SPD15_PCO32</t>
  </si>
  <si>
    <t>24/03/2026::RAB0000000215426
‎
SEOGO MOISE
‎
‎SAN PEDRO DIGBEU CARREFOUR COSMOS
‎
0707393255
‎
‎SPD02/PCO17
‎
‎PCO SATURE</t>
  </si>
  <si>
    <t>RAB0000000279459</t>
  </si>
  <si>
    <t>TIA MOMIME THEODORE</t>
  </si>
  <si>
    <t>SAN PEDRO ZIMBABWE APRES MARCHE</t>
  </si>
  <si>
    <t>26/03/2026::RAB00000000279459
TIA MOMIME THEODORE
SAN PEDRO ZIMBABWE APRES MARCHE
0141489264
0708015121
CLIENT HORS ZONE</t>
  </si>
  <si>
    <t>RAB0000000294486</t>
  </si>
  <si>
    <t>SALEY ABASSA</t>
  </si>
  <si>
    <t>SAN PEDRO BARDOT 14</t>
  </si>
  <si>
    <t>25/03/2026:: CLIENT PROJETER/25/03/2026::07/04/2026::RAB00000000294486
 SALEY ABASSA 
SAN PEDRO BARDOT 14
0566391955
CLIENT EN DÉPLACEMENT</t>
  </si>
  <si>
    <t>RAB0000000294527</t>
  </si>
  <si>
    <t>LACINA KAMATE</t>
  </si>
  <si>
    <t>SAN PEDRO ZIMBABWE CLS</t>
  </si>
  <si>
    <t>SPZ05_PCO20</t>
  </si>
  <si>
    <t>Client déjà installé</t>
  </si>
  <si>
    <t>25/03/2026:: CLIENT PROJETER/23/03/2026::‎RAB0000000294527
‎
‎SAN PEDRO ZIMBABWE 
Lacina kamate 
0709387794
SPZ05/PCO20
200M
‎
01POTEAU 
‎ETUDE OK</t>
  </si>
  <si>
    <t>RAB0000000294252</t>
  </si>
  <si>
    <t>KANDE AICHATA</t>
  </si>
  <si>
    <t>SAN PEDRO GRAND MARCHE HORIZON TECH</t>
  </si>
  <si>
    <t>26/03/2026:: CLIENT PROJETER</t>
  </si>
  <si>
    <t>RAB0000000294207</t>
  </si>
  <si>
    <t>MEITE INZA</t>
  </si>
  <si>
    <t>ZIMBABWE  ORANGE BLANC VERT CLS</t>
  </si>
  <si>
    <t>RAB0000000294228</t>
  </si>
  <si>
    <t>MAHAMA OUATTARA</t>
  </si>
  <si>
    <t>SPD01_PCO024</t>
  </si>
  <si>
    <t>RAB0000000295536</t>
  </si>
  <si>
    <t>BADIEL ALICE</t>
  </si>
  <si>
    <t>SAN PEDRO COLAS ZIMBABWE PRAVAGE CP1</t>
  </si>
  <si>
    <t>SPT01_PCO21</t>
  </si>
  <si>
    <t xml:space="preserve">28/03/2026:: CLIENT PROJETER/01/04/2026::RAB00000000295536
BADIEL ALICE
SAN PEDRO DERRIÈRE LA PHARMACIE DU COLAS VERS CP1
0700701256
SPT01/PCO21
PCO SATURÉ </t>
  </si>
  <si>
    <t>RAB0000000279580</t>
  </si>
  <si>
    <t>AKA AHOU ERICA (SAN-PEDRO)  HORIZON TECH</t>
  </si>
  <si>
    <t>SAN PEDRO CITE</t>
  </si>
  <si>
    <t>SPC04</t>
  </si>
  <si>
    <t>SPC04_PCO07</t>
  </si>
  <si>
    <t xml:space="preserve">DENSIFICATION PCO NOKIA// CLIENT PIWIS PROJETER </t>
  </si>
  <si>
    <t>RAB0000000287220</t>
  </si>
  <si>
    <t>DICKO AMADOU</t>
  </si>
  <si>
    <t>SAN PEDRO BARDOT CARREFOUR GESCO</t>
  </si>
  <si>
    <t xml:space="preserve">ETUDE PROJETER DU 30/03/2026/31/03/2026::0000000287220
DICKO AMADOU
0707769977
0777116306
BARDOT CAREFOUR GESCO
Clients PCO Saturé 
Le PCO doit être changé à 16 Port pour pouvoir raccorder le client </t>
  </si>
  <si>
    <t>RAB0000000289619</t>
  </si>
  <si>
    <t>DIABATE MAKAGBE</t>
  </si>
  <si>
    <t>SAN PEDRO TERRE ROUGE PHARMACIE</t>
  </si>
  <si>
    <t>SPD07_PCO12</t>
  </si>
  <si>
    <t xml:space="preserve">ETUDE PROJETER DU 30/03/2026/31/03/2026::0000000289619
DIABATE MAKAGBE
0505254640
TERRE ROUGE PHARMACIE 
SPD07/PCO12
Clients PCO Saturé </t>
  </si>
  <si>
    <t>RAB0000000287223</t>
  </si>
  <si>
    <t>GBOHO GOUANOU EVRARD HERMAN</t>
  </si>
  <si>
    <t>SAN PEDRO BALMER  GOLF ABO CLEMENT</t>
  </si>
  <si>
    <t xml:space="preserve">ETUDE PROJETER DU 30/03/2026/31/03/2026:RAB00000000287223
GBOCHO GOUANOU EVRARD HERMAN 
SAN PEDRO BALMER GOLF ABO CLEMENT
0758774741
0708117195
LE CLIENT A RÉSILIER </t>
  </si>
  <si>
    <t>RAB0000000289601</t>
  </si>
  <si>
    <t>KOULANGNINAN DAVID</t>
  </si>
  <si>
    <t>SAN PEDRO ZIMBABWE HOTEL FAMY</t>
  </si>
  <si>
    <t>ETUDE PROJETER DU 30/03/2026/31/03/2026::RAB00000000289601
 KOULANGNINAN
SAN PEDRO ZIMBABWE HOTEL MA FAMILLE 
0757886352
0757654016
HORS ZONE</t>
  </si>
  <si>
    <t>RAB0000000285014</t>
  </si>
  <si>
    <t>DEA DANKOUAN JOSIANE K</t>
  </si>
  <si>
    <t>SAN PEDRO BALMER VERS LE COLLELASSIQUE</t>
  </si>
  <si>
    <t>ETUDE PROJETER DU 30/03/2026/31/03/2026::RAB0000000285014
DEA DANKOUAN JOSIANE 
SAN PEDRO BALMER VERS LE CLASSIQUE 
0709889395
0556202449
CLIENT INJOIGNABLE</t>
  </si>
  <si>
    <t>RAB0000000289549</t>
  </si>
  <si>
    <t>KOUALE MUNGOUE CLARISSE</t>
  </si>
  <si>
    <t>SAN PEDRO ZIMBABWE HOTEL MA FAMILLE</t>
  </si>
  <si>
    <t xml:space="preserve">ETUDE PROJETER DU 30/03/2026/31/03/2026::RAB00000000289549
 KOUALE MUNGOUE CLARISSE 
SAN PEDRO ZIMBABWE HOTEL MA FAMILLE 
0502015662
0564838996
LE CLIENT NEST PAS DISPONIBLE </t>
  </si>
  <si>
    <t>RAB0000000289538</t>
  </si>
  <si>
    <t>GBALE GOBA BENJAMIN ITC</t>
  </si>
  <si>
    <t>SAN PEDRO LAC JULES FERRY AEROPORT</t>
  </si>
  <si>
    <t>SPL13</t>
  </si>
  <si>
    <t>HUB13</t>
  </si>
  <si>
    <t>SPL13_PCO19</t>
  </si>
  <si>
    <t>ETUDE PROJETER DU 30/03/2026/31/03/2026::RAB0000000289538
GBALE GOBA BENJAMIN 
SAN PEDRO LAC JULES FERRY AÉROPORT 
0707475820
0171776222
SPL13/PCO19
200m
02POTEAU
ÉTUDE OK</t>
  </si>
  <si>
    <t>RAB0000000285398</t>
  </si>
  <si>
    <t>DIBI BI KABOLA AUGUSTIN</t>
  </si>
  <si>
    <t>SAN PEDRO LAC NITORO EXTENSION</t>
  </si>
  <si>
    <t>ETUDE PROJETER DU 30/03/2026/31/03/2026::RAB0000000285398
DIBI BI KABOLA AUGUSTIN 
SAN PEDRO LAC NITORO
0749943327
0709519951
Client injoignable</t>
  </si>
  <si>
    <t>RAB0000000287234</t>
  </si>
  <si>
    <t>DOUMBIA FATOUMATA</t>
  </si>
  <si>
    <t>SAN PEDRO ZIMBABWE  TERMINUS</t>
  </si>
  <si>
    <t xml:space="preserve">ETUDE PROJETER DU 30/03/2026/01/04/2026::0000000287234
DOUMBIA FATOUMATA 
0757999461
0546777195
ZIMBABWE TERMINUS 
SPZ05/PCO 07
Clients PCO Saturé </t>
  </si>
  <si>
    <t>RAB0000000289096</t>
  </si>
  <si>
    <t>KOFFI KRA N'GUESSAN NOEL</t>
  </si>
  <si>
    <t>SAN PEDRO LAC FRANCOPHOQUE SAIN ESPRIT</t>
  </si>
  <si>
    <t>SPL04_PCO04</t>
  </si>
  <si>
    <t>ETUDE PROJETER DU 30/03/2026/31/03/2026::RAB00000000289096
KOFFI KRA N'GUESSAN NOEL
0758512978
0506140014
SAN PEDRO LAC FRANCOPHONIE SAINT ESPRIT 
SPL04/PCO04
 00 POTEAU
350M
ÉTUDE OK</t>
  </si>
  <si>
    <t>RAB0000000295483</t>
  </si>
  <si>
    <t>ABA KOFFI ANGE VENANCE</t>
  </si>
  <si>
    <t>SAN PEDRO GARE DE BABA KAHLYS</t>
  </si>
  <si>
    <t>SPD04_PCO0341</t>
  </si>
  <si>
    <t>RDV LE 13/04/2026</t>
  </si>
  <si>
    <t xml:space="preserve">28/03/2026:: CLIENT PROJETER/10/04/2026::RAB0000000295483
ABA KOFFI ANGE 
 GARE DE BABA 
0152998171
CLIENT SERA DISPONIBLE LUNDI </t>
  </si>
  <si>
    <t>RAB0000000295009</t>
  </si>
  <si>
    <t>AKPO YAO OMEGA</t>
  </si>
  <si>
    <t>SAN PEDRO JB SOLEIL HORIZON TECH</t>
  </si>
  <si>
    <t xml:space="preserve">28/03/2026:: CLIENT PROJETER/10/04/2026::0000000295009
AKPO YAO OMEGA
0171688797
0709958982
SAN-PEDRO JB SOLEIL 
LE CLIENT DIS QU'IL N'A PAS FAIT D'ABONNEMENT </t>
  </si>
  <si>
    <t>RAB0000000295495</t>
  </si>
  <si>
    <t>AMAHOWOUE AYETVHORO FRANC FRANCK FRANCOIS</t>
  </si>
  <si>
    <t>SPD07_PCO019</t>
  </si>
  <si>
    <t>28/03/2026:: CLIENT PROJETER</t>
  </si>
  <si>
    <t>RAB0000000295231</t>
  </si>
  <si>
    <t>BAMBA SOUMAILA</t>
  </si>
  <si>
    <t>SAN PEDRO MARACANA  DE ECOLE</t>
  </si>
  <si>
    <t>SPD04_PCO024</t>
  </si>
  <si>
    <t>RAB0000000289555</t>
  </si>
  <si>
    <t>COULIBALY HAMED</t>
  </si>
  <si>
    <t>SAN PEDRO DAFCI BAS D'HETAGE</t>
  </si>
  <si>
    <t>ETUDE PROJETER DU 30/03/2026</t>
  </si>
  <si>
    <t>RAB0000000294638</t>
  </si>
  <si>
    <t>DAGBA EPOUSE AIGBOVBIOSA</t>
  </si>
  <si>
    <t>SPL05_PCO008</t>
  </si>
  <si>
    <t>RAB0000000290717</t>
  </si>
  <si>
    <t>DAHOURA CAMARA</t>
  </si>
  <si>
    <t>J-B SOLEIL SAN PEDRO</t>
  </si>
  <si>
    <t>RAB0000000285869</t>
  </si>
  <si>
    <t>DORBOR WILSON</t>
  </si>
  <si>
    <t>SAN PEDRO MARCHE HORIZON TECH</t>
  </si>
  <si>
    <t>RAB0000000295363</t>
  </si>
  <si>
    <t>FANNY DJATOU</t>
  </si>
  <si>
    <t>SAN PEDRO COLAS APRES LA MOSQUE</t>
  </si>
  <si>
    <t>SPT02_PCO013</t>
  </si>
  <si>
    <t>RAB0000000290602</t>
  </si>
  <si>
    <t>KABORE JEAN MARIE</t>
  </si>
  <si>
    <t>SAN PEDRO CMA ALIGNEMENT MOSQUE</t>
  </si>
  <si>
    <t>SPD06_PCO016</t>
  </si>
  <si>
    <t>RAB0000000286149</t>
  </si>
  <si>
    <t>KELEGOUM OUMOU</t>
  </si>
  <si>
    <t>SAN PEDRO MARCHE MOSQUEE</t>
  </si>
  <si>
    <t>RAB0000000289559</t>
  </si>
  <si>
    <t>KOFFI KOUAME CYRYL ARNAUD</t>
  </si>
  <si>
    <t>SPS08</t>
  </si>
  <si>
    <t>SPS08_PCO014</t>
  </si>
  <si>
    <t>RAB0000000292805</t>
  </si>
  <si>
    <t>KOFFI ROLAND SAINT-PACOME</t>
  </si>
  <si>
    <t>RAB0000000295322</t>
  </si>
  <si>
    <t>KONE AWA</t>
  </si>
  <si>
    <t>SAN PEDRO COLAS MOSQUE</t>
  </si>
  <si>
    <t>SPD06_PCO007</t>
  </si>
  <si>
    <t>RAB0000000289446</t>
  </si>
  <si>
    <t>KONE MOUSSA</t>
  </si>
  <si>
    <t>SAN PEDRO COLAS VERS LA MOSQUE</t>
  </si>
  <si>
    <t>SPT02_PCO009</t>
  </si>
  <si>
    <t>RAB0000000292591</t>
  </si>
  <si>
    <t>KONE NABATCHE SOUHALIO</t>
  </si>
  <si>
    <t>RAB0000000287282</t>
  </si>
  <si>
    <t>KONE VAMOULAYE</t>
  </si>
  <si>
    <t>SAN PEDRO COLAS PHARMACIE ARCHANGE</t>
  </si>
  <si>
    <t>SPT01_PCO023</t>
  </si>
  <si>
    <t>RAB0000000289514</t>
  </si>
  <si>
    <t>KOUASSI N'GORAN JEROME</t>
  </si>
  <si>
    <t>SAN PEDRO JB DERRIERE LE MAGASIN JB HORIZON TECH</t>
  </si>
  <si>
    <t>SPD04_PCO013</t>
  </si>
  <si>
    <t xml:space="preserve">ETUDE PROJETER DU 30/03/2026/10/20/04/2026::0000000289514
KOUASSI N'GORAN JEROME 
0749047798
SAN-PEDRO JB DERRIÈRE LE MAGASIN JB
SPD04/PCO13
PCO SATURÉ </t>
  </si>
  <si>
    <t>RAB0000000295068</t>
  </si>
  <si>
    <t>MOHAMED EL MAHVOUDH</t>
  </si>
  <si>
    <t>SAN PEDRO DAFI BOUTIQUE EN FACE DE</t>
  </si>
  <si>
    <t>SPD01_PCO028</t>
  </si>
  <si>
    <t>RAB0000000295106</t>
  </si>
  <si>
    <t>MOUKAILA HAMADOU</t>
  </si>
  <si>
    <t>SAN PEDRO MARCHE DERRIERE BON PRX HORIZON  TECH</t>
  </si>
  <si>
    <t>RAB0000000295298</t>
  </si>
  <si>
    <t>N'DOUA N'GUESSAN JACQUELINE</t>
  </si>
  <si>
    <t>SAN PEDRO CMA MOSQUE</t>
  </si>
  <si>
    <t>RAB0000000289548</t>
  </si>
  <si>
    <t>OUEDRAOGO ABOUBAKARY</t>
  </si>
  <si>
    <t>SAN PEDRO NOUVEAU QUARTIER VERS MOSQUE</t>
  </si>
  <si>
    <t>SPT02_PCO006</t>
  </si>
  <si>
    <t>RAB0000000292637</t>
  </si>
  <si>
    <t>PORGO MOUMOUNI</t>
  </si>
  <si>
    <t>RAB0000000295292</t>
  </si>
  <si>
    <t>SEDION ZIE KASSOUM</t>
  </si>
  <si>
    <t xml:space="preserve">SAN PEDRO IDTE DE LA PHARMACIE DIVINE </t>
  </si>
  <si>
    <t>RAB0000000290514</t>
  </si>
  <si>
    <t>SIDIBE DRISSA</t>
  </si>
  <si>
    <t>SAN PEDRO J-B SOLEIL 01</t>
  </si>
  <si>
    <t>SPD04_PCO006</t>
  </si>
  <si>
    <t>RAB0000000292802</t>
  </si>
  <si>
    <t>YAO KONAN ALAIN</t>
  </si>
  <si>
    <t>SAN PEDRO DERRIERE LE LYCEE MODERNE</t>
  </si>
  <si>
    <t>RAB0000000295405</t>
  </si>
  <si>
    <t>YOPLO GNOMBLE ANNE DELORE</t>
  </si>
  <si>
    <t>SPD01_PCO022</t>
  </si>
  <si>
    <t>RAB0000000292651</t>
  </si>
  <si>
    <t>ZADI GOULIHI  ANICET</t>
  </si>
  <si>
    <t>SAN-PEDRO ZIMBABWE PETIT MARCHE CLS</t>
  </si>
  <si>
    <t>RAB0000000296000</t>
  </si>
  <si>
    <t>SONDE MAMADOU</t>
  </si>
  <si>
    <t>ETUDE PROJETER DU 02/04/2026/08/04/2026::RAB0000000296000
	SONDE MAMADOU
	SAN PEDRO TERRE ROUGE
0506759003	
0506759003
SPT01/PCO21
200m
NB: LE PCO DOIT ÊTRE CHANGÉ EN 16 PORT AVANT L'INSTALLATION 
ETUDE OK</t>
  </si>
  <si>
    <t>RAB0000000295885</t>
  </si>
  <si>
    <t>SOCIETE AWAHUS SERVICES SARL</t>
  </si>
  <si>
    <t>ZONE INDUSTRIELLE</t>
  </si>
  <si>
    <t>SPC10_PCO05</t>
  </si>
  <si>
    <t>ETUDE PROJETER DU 02/04/2026</t>
  </si>
  <si>
    <t>RAB0000000296194</t>
  </si>
  <si>
    <t>ACKA ELOGNY VINCENT</t>
  </si>
  <si>
    <t>SAN PEDRO LAC RTI NON LOIN DE E MAIRE</t>
  </si>
  <si>
    <t>SPC08_PC007</t>
  </si>
  <si>
    <t>ETUDE PROJETER DU 03/04/2026/04/04/2026::RAB0000000296194
ACKA ELOGNY VINCENT
SAN PEDRO LAC RTI NON LOIN DE Mme LE MAIRE
0747007351
0140805116
SPC08/PCO07
PCO SATURE</t>
  </si>
  <si>
    <t>RAB0000000296334</t>
  </si>
  <si>
    <t>OUEDRAOGO MOHAMED</t>
  </si>
  <si>
    <t>SAN PEDRO DAFCI L'ETAGE</t>
  </si>
  <si>
    <t>ETUDE PROJETER DU 03/04/2026 Besoin du bon numero du client</t>
  </si>
  <si>
    <t>RAB0000000277483</t>
  </si>
  <si>
    <t>SOUMAHORO IBRAHIM</t>
  </si>
  <si>
    <t>SAN PEDRO TERRE ROUGE ITC IB</t>
  </si>
  <si>
    <t>DENSIFICATION PCO NOKIA//  CLIENT PIWIS PROJETER DU 21/02/2026/03/04/2026::RAB0000000277483
‎
‎SOUMAHORO IBRAHIM 
‎
‎SAN PEDRO TERRE ROUGE
‎
‎0172104166
‎
‎SPT02/PCO006
‎
‎03 POTEAU
‎300M
‎Etude ok</t>
  </si>
  <si>
    <t>RAB00000000122152</t>
  </si>
  <si>
    <t>YAO KOUAME GUY HERMANN</t>
  </si>
  <si>
    <t xml:space="preserve">SAN PEDRO LAC JÉRUSALEM </t>
  </si>
  <si>
    <t xml:space="preserve">03/04/2026::RAB00000000122152
YAO KOUAME GUY HERMANN
SAN PEDRO LAC JÉRUSALEM 
0152050547
0759711473
CLIENT NON DISPONIBLE
</t>
  </si>
  <si>
    <t>RAB0000000296646</t>
  </si>
  <si>
    <t>PHARMACIE NOUR</t>
  </si>
  <si>
    <t>QUARTIER CMA</t>
  </si>
  <si>
    <t>ETUDE PROJETER DU 04/04/2026</t>
  </si>
  <si>
    <t>RAB0000000296589</t>
  </si>
  <si>
    <t>GOORE BI GOORE ANGE</t>
  </si>
  <si>
    <t>SAN PEDRO DIGBEU TERRAIN</t>
  </si>
  <si>
    <t>RAB0000000296555</t>
  </si>
  <si>
    <t>N'DAOU MAMADOU</t>
  </si>
  <si>
    <t>RAB0000000296542</t>
  </si>
  <si>
    <t>OUEDRAOGO ABDOULAYE</t>
  </si>
  <si>
    <t>SAN PEDRO ZIMBABWE ORANGE BLANC VERT KLANY</t>
  </si>
  <si>
    <t xml:space="preserve">ETUDE PROJETER DU 04/04/2026/09/04/2026::0000000291101
OUEDRAOGO ABDOULAYE 
0506476017
SAN-PEDRO BARDOT CALAO
CLIENTS INJOIGNABLE </t>
  </si>
  <si>
    <t>RAB0000000296615</t>
  </si>
  <si>
    <t>KIPRE LOROUGNON BRICE SERGE</t>
  </si>
  <si>
    <t>RAB0000000296704</t>
  </si>
  <si>
    <t>DINDANE AHMED</t>
  </si>
  <si>
    <t>SAN PEDRO COLAS CARREFOUR CP1 KAHLYS</t>
  </si>
  <si>
    <t>RAB0000000296700</t>
  </si>
  <si>
    <t>OUEDRAOGO INOUSSA</t>
  </si>
  <si>
    <t>RAB0000000296728</t>
  </si>
  <si>
    <t>KLAIBE TCHIBIO JULIEN</t>
  </si>
  <si>
    <t>SAN-PEDRO</t>
  </si>
  <si>
    <t>ETUDE PROJETER DU 07/04/2026</t>
  </si>
  <si>
    <t>RAB0000000275196</t>
  </si>
  <si>
    <t>BOCOUM ABDOULAYE</t>
  </si>
  <si>
    <t>SAN PEDRO PETIT MARCHE DE LA POST KAHLYS</t>
  </si>
  <si>
    <t>RAB0000000275136</t>
  </si>
  <si>
    <t>TOURE YACOUBA</t>
  </si>
  <si>
    <t>SAN PEDRO PETIT MARCHE DE  LA POSTE KAHLYS</t>
  </si>
  <si>
    <t>RAB0000000294549</t>
  </si>
  <si>
    <t>KONE SEYBOU</t>
  </si>
  <si>
    <t>RAB0000000294790</t>
  </si>
  <si>
    <t>DOUMBIA AHMED IBRAHIM</t>
  </si>
  <si>
    <t>SAN PEDRO LAC PAVE JUDTE DERRIERE ITC DOZAN</t>
  </si>
  <si>
    <t>RAB0000000295651</t>
  </si>
  <si>
    <t>SAN PEDRO BARDOT HORIZON TECH</t>
  </si>
  <si>
    <t xml:space="preserve">28/03/2026:: CLIENT PROJETER/09/04/2026::0000000295651
ZOUBRI KHALIZATOU 
0141819274
SAN-PEDRO BARDOT 
LA CLIENTE DIS QU'ELLE N'A PAS FAIT D'ABONNEMENT </t>
  </si>
  <si>
    <t>RAB0000000270268</t>
  </si>
  <si>
    <t>TOUBATE AYMARD DOUET</t>
  </si>
  <si>
    <t>SAN PEDRO ALIGNEMENT PARIS VILLAGE</t>
  </si>
  <si>
    <t>RAB0000000292684</t>
  </si>
  <si>
    <t>ZIKA ROLAND</t>
  </si>
  <si>
    <t xml:space="preserve"> 30/03/2026:: PAS DE COORDONNES POUR LA PROJECTION</t>
  </si>
  <si>
    <t>RAB0000000295692</t>
  </si>
  <si>
    <t>JEAN JAQUES JUNIOR</t>
  </si>
  <si>
    <t>SAN PEDRO CATHEDRALE 2 DAFCI</t>
  </si>
  <si>
    <t>HORS ZONE</t>
  </si>
  <si>
    <t>RAB0000000295676</t>
  </si>
  <si>
    <t xml:space="preserve">NABI VIE HAMED </t>
  </si>
  <si>
    <t>SAN PEDRO SOLEIL MARCHE KABLAN HORIZON TECH</t>
  </si>
  <si>
    <t>SPD04_PCO026</t>
  </si>
  <si>
    <t>31/03/2026::RAB00000000295676
NABI VIE HAMED
SAN-PEDRO SOLEIL MARCHE KABLAN
0544461879
0708123987
SPD04/PCO26
350m
01POTEAU 
Étude ok</t>
  </si>
  <si>
    <t>RAB0000000295857</t>
  </si>
  <si>
    <t>NIAMKE BILE GUY FRANCK</t>
  </si>
  <si>
    <t>SAN PEDRO JB MARACANA HORIZON TECH</t>
  </si>
  <si>
    <t xml:space="preserve">ETUDE PROJETER DU 03/04/2026/10/04/2026::0000000295857
NIMKE BILE GUY FRANCK 
0777010293
JB MARACANA 
SPD04/PCO13
PCO SATURÉ </t>
  </si>
  <si>
    <t>RAB0000000295860</t>
  </si>
  <si>
    <t>KOUAKOU AKISSI FLORENCE</t>
  </si>
  <si>
    <t>SAN PEDRO LAC UEESO</t>
  </si>
  <si>
    <t>SPL03_PCO004</t>
  </si>
  <si>
    <t>ETUDE PROJETER DU 03/04/2026/04/04/2026::RAB000000295860
KOUAKOU AKISSI FLORENCE 
SAN PEDRO LAC UEESO
0103432682
0707577873
ZONE EN COUR DE DÉPLOIEMENT</t>
  </si>
  <si>
    <t>RAB0000000296081</t>
  </si>
  <si>
    <t>KOUADIO MARIE CHANTAL</t>
  </si>
  <si>
    <t>SAN PEDREO LAC ULCERE DE BRULURE</t>
  </si>
  <si>
    <t>SPL04_PCO015</t>
  </si>
  <si>
    <t>ETUDE PROJETER DU 04/04/2026/04/04/2026::RAB000000296081
KOUADIO MARIE CHANTAL
SAN PEDRO LAC ULCERE BURULI 
0101675859
0707648501
SPL04/PCO15
PCO SATURE</t>
  </si>
  <si>
    <t>RAB0000000296211</t>
  </si>
  <si>
    <t>COULIBALY WAGNIMIN BABENOGO</t>
  </si>
  <si>
    <t>SAN PEDRO DIGBEU DERRIERE LA PHARMACIE CLS</t>
  </si>
  <si>
    <t>SPD02_PCO019</t>
  </si>
  <si>
    <t>SANS PCO</t>
  </si>
  <si>
    <t>RAB0000000296082</t>
  </si>
  <si>
    <t>ADAMOU DJIBO MODI</t>
  </si>
  <si>
    <t>SPT04_PCO007</t>
  </si>
  <si>
    <t>RAB0000000296167</t>
  </si>
  <si>
    <t>BAKAYOKO VAFOUNGBE</t>
  </si>
  <si>
    <t>SAN PEDRO FAYETTE DEDANS PREMIERE COTE DESCENTE</t>
  </si>
  <si>
    <t>SPD04_PCO021</t>
  </si>
  <si>
    <t>RAB0000000296329</t>
  </si>
  <si>
    <t>N'GUESSAN NOBERT DELAFOSSE</t>
  </si>
  <si>
    <t>SAN PEDRO BARDOT PHARMACIE SAINTE CLAUDINE</t>
  </si>
  <si>
    <t>SPT02_PCO028</t>
  </si>
  <si>
    <t>ETUDE PROJETER DU 07/04/2026/08/04/2026::RAB000000000296329
N'GUESSAN NOBERT DELAFOSSE
SAN PEDRO BARDOT PHARMACIE SE CLAUDINE 
0101028926
0708523969
LE CLIENT DIT QU'IL N'A PAS FAIRE D'ABONNEMENT 
LE SECOND NUMÉRO NE PASSE PAS</t>
  </si>
  <si>
    <t>RAB0000000296174</t>
  </si>
  <si>
    <t>BAMBA MARIAME</t>
  </si>
  <si>
    <t>SAN PEDRO SEWEKE 4 ALIGNEMENT EGLISE FORSQUAIRE HORIZON TECH</t>
  </si>
  <si>
    <t>SPC05_PCO013</t>
  </si>
  <si>
    <t>RAB0000000296416</t>
  </si>
  <si>
    <t>OUATTARA GNELE ARIMATA</t>
  </si>
  <si>
    <t>SAN PEDRO MARCHE AU PAVE DE LA MOSQUE</t>
  </si>
  <si>
    <t>RAB0000000296418</t>
  </si>
  <si>
    <t>KONE FATOUMATA DORIA</t>
  </si>
  <si>
    <t>SAN PEDRO CMA EN FACE DE L'EGLISE CMA</t>
  </si>
  <si>
    <t>RAB0000000296067</t>
  </si>
  <si>
    <t>EBOUHO M'GBAHON DAVID</t>
  </si>
  <si>
    <t>SAN PEDRO DAFCI ALIGNEMENT COLLEGE HELENE ET GERVAIS</t>
  </si>
  <si>
    <t>RAB0000000296313</t>
  </si>
  <si>
    <t>OUEDRAOGO YOUSSAOU</t>
  </si>
  <si>
    <t>SAN PEDRO ZIMBABWE CARREFOUR PETIT MARCHE CLS</t>
  </si>
  <si>
    <t>SPZ14_PCO009</t>
  </si>
  <si>
    <t>RAB0000000296423</t>
  </si>
  <si>
    <t>DIOMANDE MOUSSA</t>
  </si>
  <si>
    <t>SPT01_PCO015</t>
  </si>
  <si>
    <t>RAB0000000296292</t>
  </si>
  <si>
    <t>KAMA BEN BEMA</t>
  </si>
  <si>
    <t>SAN PEDRO SCIERIE 6</t>
  </si>
  <si>
    <t>SPC05_PCO002</t>
  </si>
  <si>
    <t>RAB0000000296235</t>
  </si>
  <si>
    <t>N'DJA MOYE RODRIGUE</t>
  </si>
  <si>
    <t>SAN PEDRO THANRY CMA NON LOIN DE LA GRANDE MOSQUE</t>
  </si>
  <si>
    <t>RAB0000000294695</t>
  </si>
  <si>
    <t>YAO N'GUESSAN FULGENCE</t>
  </si>
  <si>
    <t>SAN PEDRO DAFCI DERRIERE LA PHARMACIE ELITE</t>
  </si>
  <si>
    <t>SPD01_PCO015</t>
  </si>
  <si>
    <t>RAB0000000288052</t>
  </si>
  <si>
    <t>HIE YEPOMINLIN</t>
  </si>
  <si>
    <t>SPT19_PCO007</t>
  </si>
  <si>
    <t>ETUDE PROJETER DU 07/04/2026/08/04/2026::RAB0000000288052
‎
‎HIE YEPOMINLIN
‎SAN PEDRO SCIERIE 6
‎
‎0103964896
‎
ZONE EN COURS DE DÉPLOIEMENT</t>
  </si>
  <si>
    <t>RAB0000000282610</t>
  </si>
  <si>
    <t>OUATTARA BRAHIMA</t>
  </si>
  <si>
    <t>SAN PEDRO BALMER ALIGNEMENT SIEGE MARITIME</t>
  </si>
  <si>
    <t>SPL15_PCO004</t>
  </si>
  <si>
    <t>RAB0000000281278</t>
  </si>
  <si>
    <t>ANZIAN KOUASSI JEAN-JACQUES</t>
  </si>
  <si>
    <t>RAB0000000219033</t>
  </si>
  <si>
    <t>OUATTARA IBRAHIM</t>
  </si>
  <si>
    <t>CMA EN FACE DE LA CATHEDRALE</t>
  </si>
  <si>
    <t>RAB0000000215399</t>
  </si>
  <si>
    <t>KEITA ADAMA</t>
  </si>
  <si>
    <t>COLAS ANCIEN LAVAGE</t>
  </si>
  <si>
    <t>SPT01_PCO012</t>
  </si>
  <si>
    <t>RAB0000000217494</t>
  </si>
  <si>
    <t>DIALLO THIERNO NOUHOU</t>
  </si>
  <si>
    <t>TANRY  GRANGD CARREFOUR IGNAME JAUNE HORIZON TECH</t>
  </si>
  <si>
    <t>SPT05_PCO011</t>
  </si>
  <si>
    <t>RAB0000000272216</t>
  </si>
  <si>
    <t>GBA PAUL LOGOENE</t>
  </si>
  <si>
    <t>SAN PEDRO NITORO EXTENSION DERRIERE LE LYCEE INAGOHI ITC DOZAN</t>
  </si>
  <si>
    <t>SPT02_PCO015</t>
  </si>
  <si>
    <t>RAB0000000214658</t>
  </si>
  <si>
    <t>RAB0000000287914</t>
  </si>
  <si>
    <t>KARAMOKO MAMADOU</t>
  </si>
  <si>
    <t>SAN PEDRO-SAN PEDRO - SPD06</t>
  </si>
  <si>
    <t>08/04/2026::RAB0000000287914
‎
‎KARAMOKO MAMADOU
‎
‎SAN PEDRO COLAS VERS LA MOSQUÉE 
‎
‎0140103132
‎
‎PCO STURE</t>
  </si>
  <si>
    <t>RAB0000000296887</t>
  </si>
  <si>
    <t>ZADI GBOGOU ROMAIN JUNIOR</t>
  </si>
  <si>
    <t>SAN PEDRO BARDOT 17 TERRE ROUGE DERRIERE EPP EPI D'OR</t>
  </si>
  <si>
    <t xml:space="preserve">  </t>
  </si>
  <si>
    <t>RAB0000000297221</t>
  </si>
  <si>
    <t>KAKOU AKISSI MARIE CHANTAL</t>
  </si>
  <si>
    <t>SAN PEDRO SEWEKE CAFETARIAT MODERNE KAHLYS</t>
  </si>
  <si>
    <t>11/18/2026</t>
  </si>
  <si>
    <t>RAB0000000297160</t>
  </si>
  <si>
    <t>TATTE DJIROH RODRIGUE</t>
  </si>
  <si>
    <t>SAN PEDRO ZIMBABNWE MOSQUE ORANGE</t>
  </si>
  <si>
    <t>11/25/2026</t>
  </si>
  <si>
    <t>RAB0000000297333</t>
  </si>
  <si>
    <t>KOUADIO KONAN RAYMOND JAURES</t>
  </si>
  <si>
    <t>SAN PEDRO LAC PAVE ITC DOZAN</t>
  </si>
  <si>
    <t>ETUDE PROJETER DU 11/04/2026</t>
  </si>
  <si>
    <t>RAB0000000297386</t>
  </si>
  <si>
    <t>DIOMANDE BAMBA FATIMA</t>
  </si>
  <si>
    <t>SAN PEDRO LAC ANCIEN BOULANGERIE MOTEL SANTHOA ITC DOZAN</t>
  </si>
  <si>
    <t>RAB0000000297357</t>
  </si>
  <si>
    <t>KEITA NABINTOU</t>
  </si>
  <si>
    <t>SAN PEDRO MARCHE FADIGA HORIZON TECH</t>
  </si>
  <si>
    <t>RAB0000000297361</t>
  </si>
  <si>
    <t>KONE BAZOUMANA BAGUI</t>
  </si>
  <si>
    <t xml:space="preserve">SAN PEDRO JB QUATIER SOLEIL CLS </t>
  </si>
  <si>
    <t>RAB0000000297360</t>
  </si>
  <si>
    <t>SOULAMA ISSIAKA</t>
  </si>
  <si>
    <t>SAN PEDRO DERRIERE COSMOS CLS</t>
  </si>
  <si>
    <t>RAB0000000297388</t>
  </si>
  <si>
    <t>ADOUOBO KOUADIO OLIVIER</t>
  </si>
  <si>
    <t>SAN PEDRO JB FAYETTE VERS L'ECOLE LA PIONNIERE</t>
  </si>
  <si>
    <t>ETUDE PROJETER DU 11/04/2026::client injoignable</t>
  </si>
  <si>
    <t>RAB0000000297475</t>
  </si>
  <si>
    <t>SEKONGO KARIM</t>
  </si>
  <si>
    <t>SAN PEDRO JB SOLEIL HOTEL MAJOR</t>
  </si>
  <si>
    <t xml:space="preserve">ETUDE PROJETER DU 11/04/2026/11/04/2026::RAB0000000297475
 SEKONGO KARIM
 SAN PEDRO JB SOLEIL HOTEL MAJOR
0173779389 0545358942
Clients injoignable 
</t>
  </si>
  <si>
    <t>RAB0000000297474</t>
  </si>
  <si>
    <t>YAO SINZED FLORA EDITH</t>
  </si>
  <si>
    <t>SAN PEDRO LAC EN FACE DE LA PHARMACIE DU LAC ITC DOZAN</t>
  </si>
  <si>
    <t>RAB0000000297464</t>
  </si>
  <si>
    <t>SAI JACOB</t>
  </si>
  <si>
    <t>ETUDE PROJETER DU 11/04/2026/11/04/2026::RAB0000000297475
 SEKONGO KARIM
 SAN PEDRO JB SOLEIL HOTEL MAJOR
0173779389 0545358942
Clients injoignable</t>
  </si>
  <si>
    <t>RAB0000000221578</t>
  </si>
  <si>
    <t>OUAHARA DRISSA</t>
  </si>
  <si>
    <t>SAN PEDRO JB SOLEIL</t>
  </si>
  <si>
    <t>4.753097</t>
  </si>
  <si>
    <t>-6.673654</t>
  </si>
  <si>
    <t>SPD05_PCO23</t>
  </si>
  <si>
    <t>485754431A7CCAB4</t>
  </si>
  <si>
    <t>PWIS</t>
  </si>
  <si>
    <t>Raccordé</t>
  </si>
  <si>
    <t>RAB0000000221639</t>
  </si>
  <si>
    <t>NOUANE DJAHI FRANCK</t>
  </si>
  <si>
    <t>SAN PEDO DIGBEU</t>
  </si>
  <si>
    <t>4.757167</t>
  </si>
  <si>
    <t>-6.692033</t>
  </si>
  <si>
    <t>48575443FF2E66B3</t>
  </si>
  <si>
    <t>RAB0000000222004</t>
  </si>
  <si>
    <t>ZONGO BERNADIN</t>
  </si>
  <si>
    <t>SAN PEDRO JB EN FACE DE FAYETTE</t>
  </si>
  <si>
    <t>4.76413</t>
  </si>
  <si>
    <t>-6.67701</t>
  </si>
  <si>
    <t>SPD04_PCO028</t>
  </si>
  <si>
    <t>485754431A770EB4</t>
  </si>
  <si>
    <t>RAB0000000269597</t>
  </si>
  <si>
    <t>KANSAYE DJENEBA</t>
  </si>
  <si>
    <t>4.75878</t>
  </si>
  <si>
    <t>-6.685548</t>
  </si>
  <si>
    <t>SPD02_PCO18</t>
  </si>
  <si>
    <t>485754431A7248B4</t>
  </si>
  <si>
    <t>RAB0000000269611</t>
  </si>
  <si>
    <t>KONAN HOUAME ABOSSIAT</t>
  </si>
  <si>
    <t>SAN PEDRO SOLEIL</t>
  </si>
  <si>
    <t>4.748889</t>
  </si>
  <si>
    <t>-6.655039</t>
  </si>
  <si>
    <t>SPD05_PCO25</t>
  </si>
  <si>
    <t>485754431A7A26B4</t>
  </si>
  <si>
    <t>RAB0000000269598</t>
  </si>
  <si>
    <t>KOUAKOU BROU LORIS</t>
  </si>
  <si>
    <t>SAN PEDREO SOLEIL</t>
  </si>
  <si>
    <t>485754431A7DAAB4</t>
  </si>
  <si>
    <t>RAB0000000223499</t>
  </si>
  <si>
    <t>MATHURIN GUEI</t>
  </si>
  <si>
    <t>4.773289</t>
  </si>
  <si>
    <t>-6.674507</t>
  </si>
  <si>
    <t>485754431A62AEB4</t>
  </si>
  <si>
    <t>RAB0000000269432</t>
  </si>
  <si>
    <t>DIALLO MARIAM</t>
  </si>
  <si>
    <t>SPD02_PCO31</t>
  </si>
  <si>
    <t>485754431A7513B4</t>
  </si>
  <si>
    <t>‎RAB0000000271916</t>
  </si>
  <si>
    <t>TEYA AKOUA EMELINE</t>
  </si>
  <si>
    <t>‎0708076314</t>
  </si>
  <si>
    <t>‎4.767303,-6.673087</t>
  </si>
  <si>
    <t>‎SPD04_PCO27</t>
  </si>
  <si>
    <t>485754431A6504B4</t>
  </si>
  <si>
    <t>RAB0000000270433</t>
  </si>
  <si>
    <t>SAN PEDRO BARDOT GESCO</t>
  </si>
  <si>
    <t>4.771525</t>
  </si>
  <si>
    <t>-6.656951</t>
  </si>
  <si>
    <t>SPD08_PCO09</t>
  </si>
  <si>
    <t>485754431A630CB4</t>
  </si>
  <si>
    <t>raccordé</t>
  </si>
  <si>
    <t>RAB0000000222055</t>
  </si>
  <si>
    <t>IRIE TRA RICHARD</t>
  </si>
  <si>
    <t>SAN PEDRO LAC URSERE DE BRULURE</t>
  </si>
  <si>
    <t>4.736683</t>
  </si>
  <si>
    <t>-6.652381</t>
  </si>
  <si>
    <t>SPL04_PCO12</t>
  </si>
  <si>
    <t>485754431A6C4EB4</t>
  </si>
  <si>
    <t>RAB0000000222987</t>
  </si>
  <si>
    <t>YAO KOUAKOU FOKOUO</t>
  </si>
  <si>
    <t>SAN PEDRO BALMER</t>
  </si>
  <si>
    <t>4.732796</t>
  </si>
  <si>
    <t>-6.642549</t>
  </si>
  <si>
    <t>SPL02_PCO10</t>
  </si>
  <si>
    <t>485754431A6BE7B4</t>
  </si>
  <si>
    <t>RAB0000000269108</t>
  </si>
  <si>
    <t>BOKA OKOU JEAN YVES</t>
  </si>
  <si>
    <t>SAN PEDRO CITE CAMP DOUANE</t>
  </si>
  <si>
    <t>4.748759</t>
  </si>
  <si>
    <t>-6.626032</t>
  </si>
  <si>
    <t>SPC01</t>
  </si>
  <si>
    <t>SPC01_PCO11</t>
  </si>
  <si>
    <t>485754431A63DFB4</t>
  </si>
  <si>
    <t>RAB0000000270439</t>
  </si>
  <si>
    <t>KARAMOKO ABOUBACAR</t>
  </si>
  <si>
    <t>GPS 4.77757 ; 6.653567</t>
  </si>
  <si>
    <t>SPD08_PCO16</t>
  </si>
  <si>
    <t>485754431A6296B4</t>
  </si>
  <si>
    <t>RAB0000000271983</t>
  </si>
  <si>
    <t>TOUEU DEKASSAN MATA GRACE</t>
  </si>
  <si>
    <t>4.758262,-6.683348</t>
  </si>
  <si>
    <t>485754431A742CB4</t>
  </si>
  <si>
    <t>RAB0000000222611</t>
  </si>
  <si>
    <t>COULIBALY IDRISSA</t>
  </si>
  <si>
    <t>4.759422</t>
  </si>
  <si>
    <t>-6.687621</t>
  </si>
  <si>
    <t>485754431A6900B4</t>
  </si>
  <si>
    <t>RAB0000000223241</t>
  </si>
  <si>
    <t>ILBOUDO ADAMA</t>
  </si>
  <si>
    <t>SAN PEDRO DAFCI ECOLE PRIMAIRE PRIVE</t>
  </si>
  <si>
    <t>4.764483</t>
  </si>
  <si>
    <t>-6.686130</t>
  </si>
  <si>
    <t>SPD01_PCO017</t>
  </si>
  <si>
    <t>485754431A6611B4</t>
  </si>
  <si>
    <t>RAB0000000272245</t>
  </si>
  <si>
    <t>KOUGOUHINDIGA CLAUDE INNOCENT</t>
  </si>
  <si>
    <t>SAN PERDRO TERRE ROUGE</t>
  </si>
  <si>
    <t>485754431A6976B4</t>
  </si>
  <si>
    <t>RAB0000000271904</t>
  </si>
  <si>
    <t>YAO N'DRI AKISSI PAULINE</t>
  </si>
  <si>
    <t>SPD01_PCO029</t>
  </si>
  <si>
    <t>485754431A6309B4</t>
  </si>
  <si>
    <t>RAB0000000272381</t>
  </si>
  <si>
    <t>TRAORE SEYDOU</t>
  </si>
  <si>
    <t>SAN PEDRO JB ALIGNEMENT PHARMACIE BIEN ETRE</t>
  </si>
  <si>
    <t>‎SPD03_PCO03</t>
  </si>
  <si>
    <t>485754431A6D42B4</t>
  </si>
  <si>
    <t>RAB0000000272862</t>
  </si>
  <si>
    <t>TRAORE MAMADOU</t>
  </si>
  <si>
    <t>SAN PEDRO DIGBOUE VERS L'HOTEL JEMOT</t>
  </si>
  <si>
    <t>485754431A677BB4</t>
  </si>
  <si>
    <t>RAB0000000272731</t>
  </si>
  <si>
    <t>N'GUESSAN AKISSI NADEGE SOPHIE</t>
  </si>
  <si>
    <t>SAN PEDRO DIGBEU EN FACE DE L'ECOLE DIGBEU 2 ET 2</t>
  </si>
  <si>
    <t>‎SPD02</t>
  </si>
  <si>
    <t>‎SPD02_PCO27</t>
  </si>
  <si>
    <t>485754431A6CB0B4</t>
  </si>
  <si>
    <t>RAB0000000224092</t>
  </si>
  <si>
    <t>SIAKA OUATTARA</t>
  </si>
  <si>
    <t>SANS PEDRO J-B SOLEIL 3HOTEL MAJOR</t>
  </si>
  <si>
    <t>4.751983</t>
  </si>
  <si>
    <t>-6.671882</t>
  </si>
  <si>
    <t>485754431A671DB4</t>
  </si>
  <si>
    <t>RAB0000000274491</t>
  </si>
  <si>
    <t>DOSSO KARIDJA</t>
  </si>
  <si>
    <t>SAN PEDRO ZIMBABWE HOTEL MONOU</t>
  </si>
  <si>
    <t>SPZ04</t>
  </si>
  <si>
    <t>SPZ04_PCO018</t>
  </si>
  <si>
    <t>48575443FF2A93B3</t>
  </si>
  <si>
    <t>08/11/2025:: RAB0000000274491
‎
‎DOSSO KARIDJA
‎
‎ZIMBABWE HOTEL MONOU
‎
‎0564817813
‎
‎GPS CLIENT:4.758387, -6.665357
‎GPS PCO :4.758174, -6.665289
‎
‎SPZ04/PCO18
‎
‎00 poteaux 
‎
‎100m
‎
‎Étude ok</t>
  </si>
  <si>
    <t>RAB0000000274379</t>
  </si>
  <si>
    <t>KOUASSI KOUADIO NOEL</t>
  </si>
  <si>
    <t>SPZ05_PCO007</t>
  </si>
  <si>
    <t>48575443FF2CB9B3</t>
  </si>
  <si>
    <t>08/11/2025:: RAB0000000274379
‎
‎KOUASSI KOUADIO NOEL
‎
‎07 58 02 1388
‎
‎ZIMBABWE TERMINUS
‎
‎GPS CLIENT:4.754875, -6.666402
‎GPS PCO :4.755316, -6.666788
‎
‎SPZ05/PCO07
‎
‎03 poteaux 
‎
‎350m
‎
‎Étude ok</t>
  </si>
  <si>
    <t>RAB0000000274407</t>
  </si>
  <si>
    <t>SINDE SERIBA</t>
  </si>
  <si>
    <t>SAN PEDRO ZIMBABWE MARCHE</t>
  </si>
  <si>
    <t>SPZ14_PCO002</t>
  </si>
  <si>
    <t>48575443FF2821B3</t>
  </si>
  <si>
    <t>08/11/2025:: RAB0000000274407
‎
‎SINDE SERIBA
‎
‎ZIMBABWE MARCHE
‎
‎0506002637
‎
‎GPS CLIENT:4.759727, -6.66545
‎GPS PCO :4.759534, -6.665426
‎
‎SPZ14/PCO02
‎
‎00poteaux 
‎
‎100m
‎
‎Étude ok</t>
  </si>
  <si>
    <t>RAB0000000274113</t>
  </si>
  <si>
    <t>YEO ZIE ALEXIS</t>
  </si>
  <si>
    <t>SAN PEDRO ZIMBABWE</t>
  </si>
  <si>
    <t>SPZ14_PCO015</t>
  </si>
  <si>
    <t>48575443FF2B73B3</t>
  </si>
  <si>
    <t>sans PCO</t>
  </si>
  <si>
    <t>RAB0000000274035</t>
  </si>
  <si>
    <t>‎BAKALA AIME VANESSASAN</t>
  </si>
  <si>
    <t>‎PEDRO ZIMBABWE ALIGNEMENT MOSQUE</t>
  </si>
  <si>
    <t>‎0708505201</t>
  </si>
  <si>
    <t>‎0768495188</t>
  </si>
  <si>
    <t>SPZ14_PCO006</t>
  </si>
  <si>
    <t>48575443FF2F9BB3</t>
  </si>
  <si>
    <t>RAB0000000274521</t>
  </si>
  <si>
    <t>GOORE BI BALE ISMAEL PACOME</t>
  </si>
  <si>
    <t>SAN PEDRO ZIMBABWE NON LOIN DE LA MATERNITE</t>
  </si>
  <si>
    <t>SPZ02</t>
  </si>
  <si>
    <t>HUB00</t>
  </si>
  <si>
    <t>SPZ02_PCO010</t>
  </si>
  <si>
    <t>48575443FF2BC9B3</t>
  </si>
  <si>
    <t>10/11/2025:: RAB0000000274521
‎
‎GOORE BI BALE ISMAEL PACOME
‎
‎ZIMBABWE NON LOIN DE LA MATERNITÉ
‎
‎0160928885
‎0716495446
‎
‎GPS CLIENT:4.761133, -6.667746
‎GPS PCO :4.761133, -6.667746
‎
‎SPZ02/PCO10
‎
‎00 poteaux 
‎
‎150m
‎
‎Étude ok</t>
  </si>
  <si>
    <t>RAB0000000274454</t>
  </si>
  <si>
    <t>DOUMBIA MADEGBE</t>
  </si>
  <si>
    <t>SPZ04_PCO032</t>
  </si>
  <si>
    <t>485754431A6AD1B4</t>
  </si>
  <si>
    <t>08/11/2025:: AB0000000274454
‎
‎DOUMBIA MADEGBE
‎
‎ZIMBABWE TERMINUS
‎
‎0506683015
‎
‎GPS CLIENT:4.756753, -6.665657
‎GPS PCO :4.75674, -6.665764
‎
‎SPZ04/PCO32
‎
‎01 poteaux 
‎
‎100m
‎
‎Étude ok</t>
  </si>
  <si>
    <t>RAB0000000274132</t>
  </si>
  <si>
    <t>SORY DRAMANE</t>
  </si>
  <si>
    <t>SAN PEDRO ZIMBABWE ECOLE METHODISTE</t>
  </si>
  <si>
    <t>SPZ01</t>
  </si>
  <si>
    <t>SPZ01_PCO003</t>
  </si>
  <si>
    <t>48575443FF2D3DB3</t>
  </si>
  <si>
    <t>10/11/2025:: RAB0000000274132
‎
‎SORY DRAMANE
‎
‎ZIMBABWE ECOLE METHODISTE
‎
‎0748217216
‎0545271327
‎
‎
‎GPSclient:4.757445,-6.668793
‎GPS PCO :4.757379, -6.668876
‎
‎SPZ01/PCO03
‎
‎01 poteaux 
‎
‎100m
‎
‎Étude ok</t>
  </si>
  <si>
    <t>RAB0000000274358</t>
  </si>
  <si>
    <t>SINGBEOGO SAIDOU</t>
  </si>
  <si>
    <t>SAN PEDRO ZIMBABWE PETIT MARCHE APRES LE TERRAIN</t>
  </si>
  <si>
    <t>SPZ14_PCO020</t>
  </si>
  <si>
    <t>48575443FF28ACB3</t>
  </si>
  <si>
    <t>08/11/2025:: RAB0000000274358
‎
‎SINGBEOGO SAIDOU
‎
‎ZIMBABWE PETIT MARCHE
‎
‎0160018624
‎
‎GPS CLIENT:4.75975, -6.663347
‎GPS PCO :4.75986, -6.66414
‎
‎SPZ14/PCO20
‎
‎01poteaux 
‎
‎350m
‎
‎Étude ok</t>
  </si>
  <si>
    <t>RAB0000000274107</t>
  </si>
  <si>
    <t>TUO OUANNA ALASSANE</t>
  </si>
  <si>
    <t>SPZ04_PCO014</t>
  </si>
  <si>
    <t>48575443FF2CA4B3</t>
  </si>
  <si>
    <t>08/11/2025:: RAB0000000274107
‎
‎TUO OUANNA ALASSANE
‎
‎ZIMBABWE
‎
‎0143533403
‎
‎GPS CLIENT:4.758387, -6.665357
‎GPS PCO :4.758174, -6.665289
‎
‎SPZ04/PCO14
‎
‎01 poteaux 
‎
‎150m
‎
‎Étude ok</t>
  </si>
  <si>
    <t>RAB0000000274223</t>
  </si>
  <si>
    <t>KONE INZA</t>
  </si>
  <si>
    <t>SAN PEDRO ZIMBABWE CARREFOUR PORC EN FACE DE LAVAGE</t>
  </si>
  <si>
    <t>SPZ03</t>
  </si>
  <si>
    <t>SPZ03_PCO010</t>
  </si>
  <si>
    <t>48575443FF2AFBB3</t>
  </si>
  <si>
    <t>10/11/2025:: RAB0000000274223
‎
‎KONE INZA
‎
‎ZIMBABWE CARREFOUR PORC
‎
‎0566496883
‎0170393569
‎
‎GPS client:4.762641,-6.666523
‎GPS PCO :4.762623, -6.666195
‎
‎SPZ03/PCO10
‎
‎00 poteaux 
‎
‎100m
‎
‎Étude ok</t>
  </si>
  <si>
    <t>RAB0000000274540</t>
  </si>
  <si>
    <t>GNEPA YAKA ANNA JULIE</t>
  </si>
  <si>
    <t>48575443FF2989B3</t>
  </si>
  <si>
    <t>08/11/2025:: RAB0000000274540 /11/11/2025:: Cliente indisponible pour cause de voyage 
Elle nous fera signe dès son retour
‎
‎GNEPA YAKA ANNA JULIE
‎
‎SAN PEDRO DIGBEU
‎
‎0778211739
‎0778211739
‎
‎GPS client :4.756661,-6.687514
‎GPS pco :4.757127, -6.687532
‎
‎SPD02/PCO19
‎
‎01 poteaux 
‎
‎250m
‎
‎Étude ok</t>
  </si>
  <si>
    <t>RAB0000000274225</t>
  </si>
  <si>
    <t>KABORE IDRISSA</t>
  </si>
  <si>
    <t>SAN PEDRO DIGBEU DERRIERE SAPEUR POMPIER</t>
  </si>
  <si>
    <t>48575443FF2DDAB3</t>
  </si>
  <si>
    <t>08/11/2025:: RAB0000000274225
‎
‎KABORE IDRISSA
‎
‎0506988007
‎
‎SAN PEDRO DIGBEU DERRIERE SAPEUR POMPIER
‎
‎client :4.756807, -4.756807
‎GPS pco :4.756363, -6.683882
‎
‎SPD02/PCO32
‎
‎00 poteaux 
‎
‎300m
‎
‎Étude ok</t>
  </si>
  <si>
    <t>RAB0000000274026</t>
  </si>
  <si>
    <t>ADOU KOUAME ROGER</t>
  </si>
  <si>
    <t>‎HUB02</t>
  </si>
  <si>
    <t>‎SPD02_PCO023</t>
  </si>
  <si>
    <t>485754431A69BEB4</t>
  </si>
  <si>
    <t>RAB0000000274355</t>
  </si>
  <si>
    <t>FAYE SOKHNA O .KHAIRY SY</t>
  </si>
  <si>
    <t>SAN PEDRO ZONE KMS</t>
  </si>
  <si>
    <t>SPC05_PCO007</t>
  </si>
  <si>
    <t>48575443FF2DA7B3</t>
  </si>
  <si>
    <t>12/11/2025:: RAB0000000274355
‎
‎FAYE SOKHNA O .KHAIRY SY
‎
‎ZONE KMS
‎
‎0748592148
‎143103612
‎
‎GPS client :4.751208, -6.639137
‎GPS PCO :4.751046, -6.638372
‎
‎SPC05/PCO07
‎
‎00 poteaux 
‎
‎400m
‎
‎Étude ok</t>
  </si>
  <si>
    <t>RAB0000000274395</t>
  </si>
  <si>
    <t>FEH ANGE MARIE</t>
  </si>
  <si>
    <t>SAN PEDRO VICTOR BALLET2 NON LOIN DE LA STATION</t>
  </si>
  <si>
    <t>SPC02_PCO109</t>
  </si>
  <si>
    <t>485754431A6086B4</t>
  </si>
  <si>
    <t>10/11/2025:: RAB0000000274395 //12/11/2025:: RAB0000000274395
‎
‎FEH ANGE MARIE
‎
‎VICTOR BALLET2 NON LOIN DE LA STATION
‎
‎0546272418
‎01707588124 
‎
‎GPS client :4.779855, 6.65841
‎GPS PCO :4.779968, -6.658487
‎
‎SPC02/PCO109
‎
‎00poteaux 
‎
‎200m
‎
‎Étude ok
‎FEH ANGE MARIE
‎VICTOR BALLET2 NON LOIN DE LA STATION
‎ 0546272418
‎01707588124</t>
  </si>
  <si>
    <t>RAB0000000274536</t>
  </si>
  <si>
    <t>KANATE VASSOULEYMANE</t>
  </si>
  <si>
    <t>SAN PEDRO VICTOR BALLET 2 NON LOIN DE AWADJI MOUBARAK</t>
  </si>
  <si>
    <t>SPS03</t>
  </si>
  <si>
    <t>SPS03_PCO097</t>
  </si>
  <si>
    <t>48575443FF28F1B3</t>
  </si>
  <si>
    <t>10/11/2025:: RAB0000000274536 
‎
‎KANATE VASSOULEYMANE 
‎
‎VICTOR BALLET 2 
‎
‎ 0757565701
‎ 0101818887
‎
‎ GPS:client :4.784848, -6.659532
‎ GPS PCO :4.784863, -6.659538
‎
‎ SPS03/PCO097
‎
‎ 00 poteaux 
‎
‎ 100m
‎
‎ Étude ok</t>
  </si>
  <si>
    <t>RAB0000000274686</t>
  </si>
  <si>
    <t>SAWADOGO SARARE SALIF</t>
  </si>
  <si>
    <t>SAN PEDRO QUARTIER VICTOR BALLET 2 ROUTE DU CIMETIERE</t>
  </si>
  <si>
    <t>SPS02</t>
  </si>
  <si>
    <t>SPS02_PCO118</t>
  </si>
  <si>
    <t>485754431A621DB4</t>
  </si>
  <si>
    <t>13/11/2025:::RAB0000000274686
‎
‎SAWADOGO SARARE SALIF
‎
‎QUARTIER VICTOR BALLET 2
‎
‎0506584034
‎
‎GPS client :
‎GPS PCO :4.78056, -6.658987
‎
‎SPS02/PCO118
‎
‎00poteaux 
‎
‎100M
‎
‎Étude ok</t>
  </si>
  <si>
    <t>RAB0000000274708</t>
  </si>
  <si>
    <t>BALDE ADAMA LATIF</t>
  </si>
  <si>
    <t>SAN PEDRO VICTOR BALET 3</t>
  </si>
  <si>
    <t>SPS03_PCO111</t>
  </si>
  <si>
    <t>48575443FF2D85B3</t>
  </si>
  <si>
    <t>13/11/2025::RAB0000000274708
‎
‎BALDE ADAMA LATIF
‎
‎VICTOR BALET
‎
‎0747376904
‎
‎GPS client :4.784233, -6.658772
‎GPS PCO :4.784499, -6.658807
‎
‎SPS03/PCO111
‎
‎00poteaux 
‎
‎100M
‎
‎Étude ok</t>
  </si>
  <si>
    <t>RAB0000000274520</t>
  </si>
  <si>
    <t>DITE ERIC YVANN</t>
  </si>
  <si>
    <t>SAN PEDRO VICTOR BALLET</t>
  </si>
  <si>
    <t>SPS03_PCO083</t>
  </si>
  <si>
    <t>48575443FF2BA4B3</t>
  </si>
  <si>
    <t>10/11/2025:: RAB0000000274520 
‎
‎DITE ERIC YVANN
‎
‎PEDRO VICTOR BALLET
‎
‎ 0153845006
‎ 0757969145
‎
‎ GPS:client :4.782638, -6.658155
‎GPS PCO :4.782625, -6.658157
‎
‎ SPS03/PCO083
‎
‎00 poteaux 
‎
‎100m
‎
‎Étude ok</t>
  </si>
  <si>
    <t>RAB0000000274654</t>
  </si>
  <si>
    <t>SAWADOGO SRATA</t>
  </si>
  <si>
    <t>SAN PEDRO VICTOR BALET ECOLE PRIMAIRE GBRATA</t>
  </si>
  <si>
    <t>SPS03_PCO066</t>
  </si>
  <si>
    <t>48575443FF2FA9B3</t>
  </si>
  <si>
    <t>13/11/2025::RAB0000000274654
‎SAWADOGO SRATA
‎VICTOR BALET ECOLE PRIMAIRE GBRATA
‎0504282914
‎GPS client :4.781397, -6.658492
‎GPS PCO :4.781408, -6.658632
‎SPS03/PCO066
‎00poteaux 
‎100M
‎Étude ok</t>
  </si>
  <si>
    <t>RAB0000000274674</t>
  </si>
  <si>
    <t>TCHIMOU ELLA N'GBESSO LAETICIA</t>
  </si>
  <si>
    <t>SAN PEDRO MARCHE ANCIEN BNI</t>
  </si>
  <si>
    <t>SPT02_PCO012</t>
  </si>
  <si>
    <t>48575443FF2FC7B3</t>
  </si>
  <si>
    <t>13/11/2025::RAB0000000274674
‎TCHIMOU ELLA N'GBESSO LAETICIA
‎SAN PEDRO MARCHE ANCIEN BNI
‎0140419539
‎GPS client :4.778168, -6.66015
‎GPS PCO :4.778173, -6.660698
‎SPT02/PCO12
‎00 poteaux 
‎250M
‎Étude</t>
  </si>
  <si>
    <t>RAB0000000274881</t>
  </si>
  <si>
    <t>DIARRASSOUBA SOUALIO</t>
  </si>
  <si>
    <t>SAN PEDRO VICTOR BALLE</t>
  </si>
  <si>
    <t>‎SPS05</t>
  </si>
  <si>
    <t>‎SPS05_PCO009</t>
  </si>
  <si>
    <t>48575443FF2914B3</t>
  </si>
  <si>
    <t>RAB0000000274276</t>
  </si>
  <si>
    <t>BOUABRE IBO GUY ROLAND</t>
  </si>
  <si>
    <t>48575443FF26B7B3</t>
  </si>
  <si>
    <t>10/11/2025:: RAB0000000274276 
‎
‎BOUABRE IBO GUY ROLAND 
‎
‎TERRE ROUGE INSTITUT ISMA 
‎
‎0151167777 
‎0709774423 
‎GPS client : 4.773873,-6.663029 
‎GPS PCO :4.77407, -6.663327 
‎
‎SPT02/PCO17 
‎
‎00 poteaux 
‎
‎300m 
‎
‎Étude ok</t>
  </si>
  <si>
    <t>RAB0000000274232</t>
  </si>
  <si>
    <t>FOFANA LOSSENI</t>
  </si>
  <si>
    <t>SAN PEDRO TERRE ROUGE AU PAVE DE TERRE ROUGE</t>
  </si>
  <si>
    <t>48575443FF26EEB3</t>
  </si>
  <si>
    <t>10/11/2025:: RAB0000000274232 
‎
‎FOFANA LOSSENI 
‎
‎TERRE ROUGE AU PAVE DE TERRE 
‎
‎0554822576 
‎0769288088 
‎
‎GPS client : 4.768304,-6.665224 
‎GPS PCO :4.768117, -6.665096 
‎
‎SPT01/PCO23 
‎
‎00 poteaux 
‎
‎250m 
‎
‎Étude ok</t>
  </si>
  <si>
    <t>RAB0000000274398</t>
  </si>
  <si>
    <t>MAGASSOUBA ABDOUL KARIM</t>
  </si>
  <si>
    <t>SAN PEDRO SOLEIL 1 NON LOIN DU CARREFOUR POUBELLE</t>
  </si>
  <si>
    <t>SPT04_PCO025</t>
  </si>
  <si>
    <t>48575443FF2B77B3</t>
  </si>
  <si>
    <t>12/11/2025:: RAB0000000274398
‎
‎MAGASSOUBA ABDOUL KARIM
‎
‎SOLEIL 1 NON LOIN DU CARREFOUR
‎
‎0767579016
‎0585365680
‎
‎GPS client :4.765536, -6.672065
‎GPS PCO : 4.765565,-6.672042
‎
‎SPT04/PCO25
‎
‎00 poteaux 
‎
‎200m
‎
‎Étude ok</t>
  </si>
  <si>
    <t>RAB0000000274695</t>
  </si>
  <si>
    <t>OUATTARA MADOUSSOU MALICKA</t>
  </si>
  <si>
    <t>SAN PEDRO ZIMBABWE COTE MATERNITE</t>
  </si>
  <si>
    <t>SPZ13</t>
  </si>
  <si>
    <t>SPZ13_PCO001</t>
  </si>
  <si>
    <t>48575443FF26F1B3</t>
  </si>
  <si>
    <t>RAB0000000274490</t>
  </si>
  <si>
    <t>KY FOUSSENI</t>
  </si>
  <si>
    <t>SAN PEDRO SOTREF AVANT CARREFOUR BOULANGERIE</t>
  </si>
  <si>
    <t>SPS02_PCO037</t>
  </si>
  <si>
    <t>48575443FF2F46B3</t>
  </si>
  <si>
    <t>10/11/2025:: RAB0000000274490 
‎
‎KY FOUSSENI
‎
‎SOTREF AVANT CARREFOUR BOULANGERIE 
‎
‎ 0757458338
‎0767832816 
‎
‎ GPS:client :4.78162, 6.650722
‎ GPS PCO :4.781663, 6.65039
‎
‎ SPS02/PCO037
‎
‎ 00 poteaux 
‎
‎ 100m
‎
‎ Étude ok</t>
  </si>
  <si>
    <t>RAB0000000274612</t>
  </si>
  <si>
    <t>ADON ELYSE</t>
  </si>
  <si>
    <t>SAN PEDDRO TERRE ROUGE MOSQUE</t>
  </si>
  <si>
    <t>48575443FF25ACB3</t>
  </si>
  <si>
    <t>13/11/2025:: RAB0000000274612
‎
‎ADON ELYSE
‎
‎SAN PEDDRO TERRE ROUGE MOSQUE
‎
‎0712682602
‎
‎GPS client :4.768601, -6.662007
‎GPS PCO :4.768163, -6.661923
‎
‎SPD07/PCO06
‎
‎00 poteaux 
‎
‎250M
‎
‎Étude ok</t>
  </si>
  <si>
    <t>RAB0000000274124</t>
  </si>
  <si>
    <t>NETRO ACQUINO ANNICK JULIETTE</t>
  </si>
  <si>
    <t>SAN PEDRO JB MARACANA MARCHE KABLAN</t>
  </si>
  <si>
    <t>48575443FF2EA0B3</t>
  </si>
  <si>
    <t>17/11/2025:: RAB0000000274124
‎
‎NETRO ACQUINO ANNICK JULIETTE
‎
‎JB MARACANA MARCHE KABLAN
‎
‎0749913744
‎0758853230
‎
‎GpS client :4.766465, -6.672848
‎GPS PCO :4.766359, -6.673752
‎
‎SPD04/PCO21
‎
‎00poteaux 
‎
‎300M
‎
‎Étude ok</t>
  </si>
  <si>
    <t>RAB0000000274330</t>
  </si>
  <si>
    <t>DIALLO ABDOUL RACHIDI YAKINI</t>
  </si>
  <si>
    <t>SAN PEDRO JB SOLEIL DERRIERE MARACANA</t>
  </si>
  <si>
    <t>SPT04_PCO029</t>
  </si>
  <si>
    <t>48575443FF2E70B3</t>
  </si>
  <si>
    <t>12/11/2025:: RAB0000000274330
‎
‎DIALLO ABDOUL RACHIDI YAKINI
‎
‎JB SOLEIL DERRIERE MARACANA
‎
‎0585090413
‎0709671506
‎
‎GPS client : 4.764934,-6.674746
‎GPS PCO : 4.764945,-6.674803
‎
‎SPT04/PCO29
‎
‎01 poteaux 
‎
‎250m
‎
‎Étude ok</t>
  </si>
  <si>
    <t>RAB0000000274710</t>
  </si>
  <si>
    <t>SIDIBE ADAMA</t>
  </si>
  <si>
    <t>SAN PEDRO CMA MARCHE KABLAN</t>
  </si>
  <si>
    <t>4.766598,</t>
  </si>
  <si>
    <t>-6.671248</t>
  </si>
  <si>
    <t>‎SPD04</t>
  </si>
  <si>
    <t>‎SPD04_PCO06</t>
  </si>
  <si>
    <t>48575443FF2AF6B3</t>
  </si>
  <si>
    <t>SAns PCO</t>
  </si>
  <si>
    <t>13/11/2025 RAB0000000274710
‎
‎SIDIBE ADAMA
‎
‎SAN PEDRO CMA MARCHE KABLAN
‎
‎0779685279
‎GPS PCO :4.766512, -6.671759
‎GPS client :4.766598, -6.671248
‎SPD04/PCO06
‎
‎00 poteaux 
‎
‎350M</t>
  </si>
  <si>
    <t>RAB0000000274608</t>
  </si>
  <si>
    <t>YAO AYA DIANE</t>
  </si>
  <si>
    <t>SAN PEDRO JB MARRACANA</t>
  </si>
  <si>
    <t>48575443FF2C11B3</t>
  </si>
  <si>
    <t>12/11/2025:: RAB0000000274608   
‎
‎YAO AYA DIANE    
‎
‎SAN PEDRO JB MARRACANA    
‎
‎0101608950    
‎0748687395     
‎
‎   GPS client :4.764966, -6.674856
‎  GPS PCO ::4.766379, -6.673742
‎
‎   SPD04/PCO21
‎
‎  02 poteaux 
‎
‎  350M
‎
‎Étude ok</t>
  </si>
  <si>
    <t>RAB0000000274611</t>
  </si>
  <si>
    <t>YOBO HERVE</t>
  </si>
  <si>
    <t>SAN PEDRO CITE COMMISSARIAT</t>
  </si>
  <si>
    <t>48575443FF2A3EB3</t>
  </si>
  <si>
    <t>14/11/2025:: RAB0000000274611
‎
‎YOBO HERVE
‎
‎ SAN PEDRO CITE COMMISSARIAT
‎
‎GpS client :4.745993, -6.629122
‎GPS PCO :4.745758, -6.628884
‎
‎SPC05/PTO14
‎
‎00 poteaux 
‎
‎300M
‎</t>
  </si>
  <si>
    <t>RAB0000000275120</t>
  </si>
  <si>
    <t>YAO ADJOUA NICOLE</t>
  </si>
  <si>
    <t>SAN PEDRO CITE ECOLE UNE (1)</t>
  </si>
  <si>
    <t>SPC02_PCO002</t>
  </si>
  <si>
    <t>48575443FF2ED8B3</t>
  </si>
  <si>
    <t>14/11/2025:: RAB0000000275120
‎
‎YAO ADJOUA NICOLE
‎
‎SAN PEDRO CITE ECOLE UNE (1)
‎
‎0777385080
‎
‎GPS client :4.747855, -6.632089
‎GPS PCO :4.74815, -6.632057
‎
‎SPC02/PCO02
‎
‎00 poteaux 
‎
‎300M
‎
‎Étude ok</t>
  </si>
  <si>
    <t>RAB0000000275313</t>
  </si>
  <si>
    <t>OULEYE BOUENAN MARIE PAULE</t>
  </si>
  <si>
    <t>SAN PEDRO ANCIENNE BOULANGERIE LAC</t>
  </si>
  <si>
    <t>SPL02_PCO009</t>
  </si>
  <si>
    <t>48575443FF2740B3</t>
  </si>
  <si>
    <t>16/11/2025:: RAB0000000275313
‎
‎OULEYE BOUENAN MARIE PAULE
‎
‎SAN PEDRO ANCIENNE BOULANGERIE LAC
‎
‎0709349789
‎0546102593
‎
‎GpS client :4.740474, -6.644532
‎GPS PCO :4.740082, -6.644173
‎
‎SPL02/PCO09
‎
‎00 poteaux 
‎
‎250M
‎
‎Étude ok</t>
  </si>
  <si>
    <t>RAB0000000275307</t>
  </si>
  <si>
    <t>OUATTARA ADAMA ABDOULAYE</t>
  </si>
  <si>
    <t>SAN PEDRO CITE DIAMANT ROSE LA RUCHE</t>
  </si>
  <si>
    <t>SPC02_PCO014</t>
  </si>
  <si>
    <t>48575443FF2B34B3</t>
  </si>
  <si>
    <t>16/11/2025::  RAB0000000275307
‎
‎OUATTARA ADAMA ABDOULAYE
‎
‎SAN PEDRO CITE DIAMANT ROSE LA RUCHE
‎
‎0707718296
‎0101051182
‎
‎GpS client :4.750444, -6.630795
‎GPS PCO :4.750269, -6.630828
‎
‎SPC02/PCO14
‎
‎00poteaux 
‎
‎250M
‎
‎Étude ok</t>
  </si>
  <si>
    <t>RAB0000000275266</t>
  </si>
  <si>
    <t>bora youssouf</t>
  </si>
  <si>
    <t>SAN PEDRO ZIMBABWE CARREFOUR WOMI</t>
  </si>
  <si>
    <t>SPZ04_PCO029</t>
  </si>
  <si>
    <t>48575443FF2F1DB3</t>
  </si>
  <si>
    <t>19/11/2025:: RAB0000000275266    
‎
‎bora youssouf    
‎
‎SAN PEDRO ZIMBABWE CARREFOUR WOMI   
‎
‎0161715294
‎0757767302  
‎
‎
‎GpS client :4.75863, -6.665736      
‎GPS PCO :4.758777, -6.665538     
‎
‎SPZ04/PCO29
‎
‎00 poteaux 
‎
‎150M
‎
‎Étude ok</t>
  </si>
  <si>
    <t>RAB0000000275562</t>
  </si>
  <si>
    <t>KASSI KADJO PASCAL</t>
  </si>
  <si>
    <t>SAN PEDRO NITORO EXTENSION</t>
  </si>
  <si>
    <t>SPL01_PCO012</t>
  </si>
  <si>
    <t>48575443FF25C2B3</t>
  </si>
  <si>
    <r>
      <t>19/11/2025:: RAB0000000275562
‎
‎KASSI KADJO PASCAL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SAN PEDRO
‎
‎ NITORO EXTENSION
‎
‎0103703833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‎0767948094
‎
‎GpS client :4.73692, -6.638665
‎GPS PCO :4.736968, -6.639076
‎
‎SPL01/PCO12
‎
‎00 poteaux 
‎
‎250M
‎
‎Étude ok</t>
    </r>
  </si>
  <si>
    <t>RAB0000000274096</t>
  </si>
  <si>
    <t>ZALIE LEGBE GUY</t>
  </si>
  <si>
    <t>SPZ13_PCO021</t>
  </si>
  <si>
    <t>48575443FF2C9AB3</t>
  </si>
  <si>
    <t>12/11/2025:: RAB0000000274096
‎
‎ZALIE LEGBE GUY
‎
‎ZIMBABWE
‎
‎0505225341
‎0747330485
‎
‎GPS client :4.762578, -6.664582
‎GPS PCO : 4.762402,-6.664705
‎
‎SPZ13/PCO21
‎
‎01 poteaux 
‎
‎200m
‎
‎Étude ok</t>
  </si>
  <si>
    <t>RAB0000000274522</t>
  </si>
  <si>
    <t>GBLEDE GAHE YVES PHARES</t>
  </si>
  <si>
    <t>SAN PEDRO VICTORT BALLET</t>
  </si>
  <si>
    <t>SPS03_PCO022</t>
  </si>
  <si>
    <t>48575443FF28D6B3</t>
  </si>
  <si>
    <r>
      <t>10/11/2025:: RAB0000000274522  //22/11/2025:: RAB0000000274522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Calibri"/>
        <charset val="134"/>
      </rPr>
      <t xml:space="preserve">
‎
‎GBLEDE GAHE YVES PHARES
‎
‎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Calibri"/>
        <charset val="134"/>
      </rPr>
      <t>SAN PEDRO VICTORT BALLET</t>
    </r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Calibri"/>
        <charset val="134"/>
      </rPr>
      <t xml:space="preserve">
‎
‎0575354963
‎
‎GpS client :4.782693, -6.655637
‎GPS PCO :4.782558, -6.655692
‎
‎SPS03/PCO022
‎
‎00 poteaux 
‎
‎150M
‎
‎Étude ok
‎GBLEDE GAHE YVES PHARES    
‎VICTORT BALLET  
‎0102534032
‎0573354963</t>
    </r>
  </si>
  <si>
    <t>RAB0000000274103</t>
  </si>
  <si>
    <t>ABLOR DANIEL</t>
  </si>
  <si>
    <t>SAN PEDRO SOLEIL 3 EPV BONNE GRAINE</t>
  </si>
  <si>
    <t>SPD05_PCO022</t>
  </si>
  <si>
    <t>48575443FF2F6BB3</t>
  </si>
  <si>
    <t>12/11/2025:: LE CLIENT EST INJOIGNABLE/12/11/2025:: RAB0000000274103   
‎
‎ABLOR DANIEL   
‎
‎SOLEIL 3 EPV BONNE GRAINE   
‎
‎0778091093   
‎0555387362   
‎
‎GPS client :4.755277, -6.672502  
‎GPS PCO :4.755522, -6.673198  
‎
‎SPD05/PCO22   
‎
‎00 poteaux   
‎
‎350M   
‎
‎Étude ok</t>
  </si>
  <si>
    <t>RAB0000000274717</t>
  </si>
  <si>
    <t>BOURGOU YEBOUARO KADER</t>
  </si>
  <si>
    <t>SAN PEDRO VICTOR BALLET EPV</t>
  </si>
  <si>
    <t>SPS05</t>
  </si>
  <si>
    <t>SPS05_PCO022</t>
  </si>
  <si>
    <t>48575443FF2C32B3</t>
  </si>
  <si>
    <t>13/11/2025:: RAB0000000274717
‎
‎BOURGOU YEBOUARO KADER
‎
‎SAN PEDRO VICTOR BALLET EPV
‎
‎0500585044
‎
‎GPS client :4.782419, 6.655833
‎GPS PCO :4.7825, -6.655738
‎
‎SPS05/PCO22
‎
‎01 poteaux 
‎
‎150M
‎
‎Étude ok</t>
  </si>
  <si>
    <t>RAB0000000275135</t>
  </si>
  <si>
    <t>TAPSOBA MAIMOUNA</t>
  </si>
  <si>
    <t>4.763712</t>
  </si>
  <si>
    <t>6.673432</t>
  </si>
  <si>
    <t>‎SPD04_PCO30</t>
  </si>
  <si>
    <t>48575443FF2C5CB3</t>
  </si>
  <si>
    <t>18/11/2025  RAB0000000275135
‎
‎TAPSOBA MAIMOUNA
‎
‎SAN PEDRO JB SOLEIL
‎
‎0709269879
‎0700121355
‎
‎GpS client :4.763712, -6.673432
‎GPS PCO :4.76355, -6.673647
‎
‎SPD04/PCO30
‎
‎00 poteaux 
‎
‎200M
‎
‎Étude ok</t>
  </si>
  <si>
    <t>RAB0000000275119</t>
  </si>
  <si>
    <t>YOUKOU JULUSS ALANE</t>
  </si>
  <si>
    <t>SAN PEDRO JB NON LOIN DE 2 BOUTIQUES</t>
  </si>
  <si>
    <t>SPD04_PCO017</t>
  </si>
  <si>
    <t>48575443FF27AEB3</t>
  </si>
  <si>
    <t>19/11/2025:: RAB0000000275119
‎
‎YOUKOU JULUSS ALANE
‎
‎JB NON LOIN DE 2 BOUTIQUES
‎
‎0172495744
‎0507546155
‎
‎GpS client :4.761761, -6.673963
‎GPS PCO :4.7619, -6.674302
‎
‎SPD04/PCO17
‎
‎00 poteaux 
‎
‎200M</t>
  </si>
  <si>
    <t>RAB0000000275318</t>
  </si>
  <si>
    <t>DOSSO MEDEDI</t>
  </si>
  <si>
    <t>SAN PEDRO ZIMBABWE MATERNITE</t>
  </si>
  <si>
    <t>SPZ02_PCO008</t>
  </si>
  <si>
    <t>48575443FF2B86B3</t>
  </si>
  <si>
    <t>15/11/2025:: RAB0000000275318
‎
‎DOSSO MEDEDI
‎
‎SAN PEDRO ZIMBABWE MATERNITE
‎
‎GpS client :4.76085, -6.666627
‎GPS PCO :4.760737, -6.666875
‎
‎SPZ02/PCO08
‎
‎00 poteaux 
‎
‎200M
‎
‎Étude ok</t>
  </si>
  <si>
    <t>RAB0000000275576</t>
  </si>
  <si>
    <t>KOROMA ADAMA</t>
  </si>
  <si>
    <t>SAN PEDRO ZIMBABWE COLLEGE KOTIERE</t>
  </si>
  <si>
    <t>SPZ13_ PCO008</t>
  </si>
  <si>
    <t>48575443FF2CFFB3</t>
  </si>
  <si>
    <t>21/11/2025:: RAB0000000275576
‎
‎ KOROMA ADAMA
‎
‎ SAN PEDRO ZIMBABWE COLLEGE KOTIERE 
‎
‎0707557154
‎0506470065
‎
‎GpS client :4.761615, -6.662638
‎GPS PCO :4.761545, -6.662705
‎
‎SPZ13/PCO08
‎
‎00 poteaux 
‎
‎150M
‎
‎Étude ok</t>
  </si>
  <si>
    <t>RAB0000000276688</t>
  </si>
  <si>
    <t>KARAMOKO FATOUMATA</t>
  </si>
  <si>
    <t>SAN PEDRO ZIMBABWE CARREFOUR MARCHE</t>
  </si>
  <si>
    <t>SPZ02_PCO017</t>
  </si>
  <si>
    <t>48575443FF27A8B3</t>
  </si>
  <si>
    <t>RAB0000000274212</t>
  </si>
  <si>
    <t>ZOUNGRANA YACOUBA</t>
  </si>
  <si>
    <t>SAN PEDRO BARDOT 18 CALAO</t>
  </si>
  <si>
    <t>SPD07_PCO015</t>
  </si>
  <si>
    <t>48575443FF274DB3</t>
  </si>
  <si>
    <t>13/11/2025:: RAB0000000274212
‎
‎ZOUNGRANA YACOUBA
‎
‎BARDOT 18 CALAO
‎
‎0566328412
‎0708234832
‎
‎GPS client :4.766909, -6.656114
‎GPS PCO :4.766865, -6.656148
‎
‎SPD07/PCO15
‎
‎00 poteaux 
‎
‎350M
‎
‎Étude ok</t>
  </si>
  <si>
    <t>RAB0000000275301</t>
  </si>
  <si>
    <t>DOUMBIA DJAKARIDJA</t>
  </si>
  <si>
    <t>SAN PEDRO BARDOT 18</t>
  </si>
  <si>
    <t>SPD08_PCO005</t>
  </si>
  <si>
    <t>48575443FF25E8B3</t>
  </si>
  <si>
    <t>16/11/2025:: RAB0000000275301
‎
‎DOUMBIA DJAKARIDJA
‎
‎SAN PEDRO BARDOT 18
‎
‎0747093498
‎0505067324 
‎
‎GpS client :4.769908, -6.652614
‎GPS PCO :4.770481, -6.652938
‎
‎SPD08/PCO05
‎
‎00poteaux 
‎
‎300M
‎
‎Étude ok</t>
  </si>
  <si>
    <t>RAB0000000275625</t>
  </si>
  <si>
    <t>KONE DAOUDA</t>
  </si>
  <si>
    <t>SAN PEDRO ZIMBABWE EPC CULTURELLE</t>
  </si>
  <si>
    <t>SPZ13_PCO020</t>
  </si>
  <si>
    <t>48575443FF2F39B3</t>
  </si>
  <si>
    <t>21/11/2025:: RAB0000000275625 
‎
‎KONE DAOUDA 
‎
‎SAN PEDRO ZIMBABWE EPC CULTURELLE
‎
‎ 0140142088
‎0709135707
‎
‎GpS client :4.763182, -6.662463
‎GPS PCO :4.763026, -6.662694
‎
‎SPZ13/PCO20
‎
‎00 poteaux 
‎
‎100M
‎
‎Étude ok</t>
  </si>
  <si>
    <t>RAB0000000275702</t>
  </si>
  <si>
    <t>KOUASSI KOMENAN YAYA</t>
  </si>
  <si>
    <t>SAN PEDRO ZIMBABWE EN FACE DE LA PHARMACIE</t>
  </si>
  <si>
    <t>SPZ04_PCO011</t>
  </si>
  <si>
    <t>48575443FF26E3B3</t>
  </si>
  <si>
    <t>21/11/2025:: RAB0000000275702 
‎
‎KOUASSI KOMENAN YAYA 
‎
‎SAN PEDRO ZIMBABWE EN FACE DE LA PHARMACIE 
‎
‎0749011636
‎0749011636
‎
‎GpS client :4.758753, -6.666572
‎GPS PCO :4.759028, -4.759028
‎
‎SPZ04/PCO11
‎
‎00 poteaux 
‎
‎100M
‎
‎Étude ok</t>
  </si>
  <si>
    <t>RAB0000000274211</t>
  </si>
  <si>
    <t>DIABATE ISSOUF</t>
  </si>
  <si>
    <t>SAN PEDRO TERRE ROUGE MOSQUE DERRIERE CEPELD</t>
  </si>
  <si>
    <t>SPD07_PCO028</t>
  </si>
  <si>
    <t>48575443FF2EEEB3</t>
  </si>
  <si>
    <t>10/11/2025:: RAB0000000274211
‎
‎DIABATE ISSOUF
‎
‎TERRE ROUGE MOSQUE DERRIERE
‎
‎0788068080
‎0574562212
‎
‎ GPS client : 4.770082,-6.6604
‎ GPS PCO : 4.770146,-6.660538
‎
‎ SPD07/PCO28
‎
‎ 01 poteaux 
‎
‎ 200m
‎
‎Étude ok</t>
  </si>
  <si>
    <t>RAB0000000275537</t>
  </si>
  <si>
    <t>KOUE GBEHI FABRICE</t>
  </si>
  <si>
    <t>SPT01_PCO014</t>
  </si>
  <si>
    <t>48575443FF27D1B3</t>
  </si>
  <si>
    <t>RAB0000000275609</t>
  </si>
  <si>
    <t>KONATE ISMAEL</t>
  </si>
  <si>
    <t>SAN PEDRO GRAND MARCHE MOSQUE FADIGA</t>
  </si>
  <si>
    <t>SPD05_PCO025</t>
  </si>
  <si>
    <t>48575443FF289AB3</t>
  </si>
  <si>
    <t>RAB0000000274623</t>
  </si>
  <si>
    <t>AKA AMA GERMAINE</t>
  </si>
  <si>
    <t>SPD08_PCO024</t>
  </si>
  <si>
    <t>48575443FF2EC4B3</t>
  </si>
  <si>
    <t>13/11/2025:: RAB0000000274623
‎
‎AKA AMA GERMAINE
‎
‎SAN PEDRO BARDOT 18
‎
‎0101172529
‎
‎GPS client :4.768537, -6.650403
‎GPS PCO :4.767902, -6.650582
‎
‎SPD08/PCO24
‎
‎00 poteaux 
‎
‎250M
‎
‎Étude ok</t>
  </si>
  <si>
    <t>RAB0000000274853</t>
  </si>
  <si>
    <t>COULIBALY YACOUBA</t>
  </si>
  <si>
    <t>SAN PEDRO CMA DERRIERE LA MOSQUEE</t>
  </si>
  <si>
    <t>SPD06_PCO031</t>
  </si>
  <si>
    <t>48575443FF261FB3</t>
  </si>
  <si>
    <t>13/11/2025:: RAB0000000274853
‎
‎COULIBALY YACOUBA
‎
‎SAN PEDRO CMA DERRIERE LA MOSQUEE
‎
‎0565299797
‎
‎GPS client :4.772632, -6.674058
‎GPS PCO :4.772296, -6.672657
‎
‎SPD06/PCO31
‎
‎00 poteaux 
‎
‎350M
‎
‎Étude ok</t>
  </si>
  <si>
    <t>RAB0000000275102</t>
  </si>
  <si>
    <t>MAAZOU AHMD AMIDOU</t>
  </si>
  <si>
    <t>SPS03_PCO086</t>
  </si>
  <si>
    <t>48575443FF2AEAB3</t>
  </si>
  <si>
    <t>19/11/2025:: RAB000000275102
‎
‎MAAZOU AHMD AMIDOU
‎
‎VICTOR BALLET
‎
‎0103347526
‎0505150991
‎
‎GpS client :4.783119, -6.658792
‎GPS PCO :4.782829, -6.658846
‎
‎SPS03/PCO086
‎
‎00 poteaux 
‎
‎50M
‎
‎Étude ok</t>
  </si>
  <si>
    <t>RAB0000000275134</t>
  </si>
  <si>
    <t>ZONGO OUMAR</t>
  </si>
  <si>
    <t>SAN PEDRO CHATEAU VERS CONSOLATA</t>
  </si>
  <si>
    <t>SPT02_PCO021</t>
  </si>
  <si>
    <t>48575443FF2900B3</t>
  </si>
  <si>
    <t>19/11/2025:: RAB0000000275134
‎
‎ZONGO OUMAR
‎
‎SAN PEDRO CHATEAU VERS CONSOLATA
‎
‎0749049537
‎
‎GpS client :4.740437, 6.637231
‎GPS PCO :4.777723, -6.662907
‎
‎SPT02/PCO21
‎
‎00 poteaux 
‎
‎350M
‎
‎Étude ok</t>
  </si>
  <si>
    <t>RAB0000000275503</t>
  </si>
  <si>
    <t>SISSOKO MOUSSA</t>
  </si>
  <si>
    <t>SAN PEDRO MARCHE VERS PLACE ADO</t>
  </si>
  <si>
    <t>SPT05_PCO021</t>
  </si>
  <si>
    <t>48575443FF2DD2B3</t>
  </si>
  <si>
    <t>22/11/2025:: RAB0000000275503
‎
‎SISSOKO MOUSSA
‎
‎ SAN PEDRO MARCHE VERS PLACE ADO
‎
‎ 0505889033
‎
‎GpS client :4.775193, -6.655135
‎GPS PCO :4.775193, -6.655135
‎
‎SPT05/PCO21
‎
‎00 poteaux 
‎
‎150M
‎
‎Étude ok</t>
  </si>
  <si>
    <t>RAB0000000275567</t>
  </si>
  <si>
    <t>YAMEOGO KARIM</t>
  </si>
  <si>
    <t>SAN PEDRO MARCHE NON LOIN DE LA GARE</t>
  </si>
  <si>
    <t>SPT02_PCO025</t>
  </si>
  <si>
    <t>48575443FF2CDCB3</t>
  </si>
  <si>
    <t>23/11/2025:: RAB0000000275567 
‎
‎YAMEOGO KARIM 
‎
‎SAN PEDRO MARCHE NON LOIN DE LA
‎ GARE 
‎
‎0777994698
‎
‎
‎GpS client :4.777776, -6.662643
‎GPS PCO :4.778437, -6.660465
‎
‎SPT02/PCO25
‎
‎00 poteaux 
‎
‎250M
‎
‎Étude ok</t>
  </si>
  <si>
    <t>RAB0000000275550</t>
  </si>
  <si>
    <t>M'BO MOUSTAPHA</t>
  </si>
  <si>
    <t>48575443FF275DB3</t>
  </si>
  <si>
    <t>22/11/2025:: RAB0000000275550 
‎
‎M'BO MOUSTAPHA 
‎
‎SAN PEDRO BARDOT 18 
‎
‎0574934119  
‎0708561651
‎
‎GpS client :4.767866, -6.649817
‎GPS PCO :4.76808, -6.650687
‎
‎SPD08/PCO24
‎
‎01 poteaux 
‎
‎250M
‎
‎Étude ok</t>
  </si>
  <si>
    <t>RAB0000000275564</t>
  </si>
  <si>
    <t>COULIBALY ISSOUF</t>
  </si>
  <si>
    <t>SAN PEDRO ZIMBABWE PETIT MARCHE COLLEGE KATIENE</t>
  </si>
  <si>
    <t>SPZ14_PCO014</t>
  </si>
  <si>
    <t>48575443FF2DFAB3</t>
  </si>
  <si>
    <t>21/11/2025:: RAB0000000275564
‎
‎COULIBALY ISSOUF
‎
‎SAN PEDRO ZIMBABWE PETIT
‎MARCHE COLLEGE KATIENE
‎
‎0747093088
‎0505927957
‎ 
‎GpS client :4.75876, -6.663207
‎GPS PCO :4.758299, -6.664787
‎
‎SPZ14/PCO14
‎
‎01 poteaux 
‎
‎350M
‎
‎Étude ok</t>
  </si>
  <si>
    <t>RAB0000000276790</t>
  </si>
  <si>
    <t>OUEDRAOGO HALIDOU</t>
  </si>
  <si>
    <t>SAN PEDRO ZIMBABWE CARREFFOUR WOMI</t>
  </si>
  <si>
    <t>SPZ04_PCO007</t>
  </si>
  <si>
    <t>48575443FF2AD1B3</t>
  </si>
  <si>
    <t>22/11/2025:: RAB0000000276790
‎
‎OUEDRAOGO HALIDOU
‎
‎SAN PEDRO ZIMBABWE CARREFFOUR WOMI
‎
‎0748388863
‎
‎GpS client :4.762075, -6.66543
‎GPS PCO :4.761813, -6.66529
‎
‎SPZ04/PCO07
‎
‎01 poteaux 
‎
‎100M
‎
‎Étude ok</t>
  </si>
  <si>
    <t>RAB0000000276691</t>
  </si>
  <si>
    <t>HAIDARA ABOUBACAR</t>
  </si>
  <si>
    <t>SPZ02_PCO013</t>
  </si>
  <si>
    <t>48575443FF282CB3</t>
  </si>
  <si>
    <t>22/11/2025:: RAB0000000276691
‎
‎HAIDARA ABOUBACAR
‎
‎ZIMBABWE CARREFOUR MARCHE
‎
‎0504629552
‎
‎GpS client :4.759508,-6.667613
‎GPS PCO :4.759582, -6.667662
‎
‎SPZ02/PCO13
‎
‎01 poteaux 
‎
‎100M
‎
‎Étude ok</t>
  </si>
  <si>
    <t>RAB0000000275572</t>
  </si>
  <si>
    <t>COULIBALY CHAKA</t>
  </si>
  <si>
    <t>SAN PEDRO ZIMBABWE CARREFOUR PETIT MARCHE</t>
  </si>
  <si>
    <t>48575443FF2CDDB3</t>
  </si>
  <si>
    <t>21/11/2025:: RAB0000000275572 
‎
‎COULIBALY CHAKA 
‎
‎SAN PEDRO ZIMBABWE CARREFOUR PETIT MARCHE 
‎
‎0141472802
‎0555746793
‎
‎GpS client :4.758132, -6.663217
‎GPS PCO :4.758299, -6.664787
‎
‎SPZ14/PCO14
‎
‎04 poteaux 
‎
‎350M
‎
‎Étude ok</t>
  </si>
  <si>
    <t>RAB0000000276557</t>
  </si>
  <si>
    <t>DICKO AMET</t>
  </si>
  <si>
    <t>SAN PEDRO ZIMBABWE CARREFOUR GNOMI</t>
  </si>
  <si>
    <t>SPZ13_PCO009</t>
  </si>
  <si>
    <t>48575443FF2A43B3</t>
  </si>
  <si>
    <t>24/11/2025:: RAB0000000276557
‎
‎DICKO AMET
‎
‎SAN PEDRO ZIMBABWE CARREFOUR GNOMI
‎
‎GpS client :4.762132, 6.66305
‎GPS PCO :4.762078, -6.6631
‎
‎SPZ13/PCO09
‎
‎00 poteaux 
‎
‎50M
‎
‎Étude ok</t>
  </si>
  <si>
    <t>RAB0000000275619</t>
  </si>
  <si>
    <t>DIGBEU ULRICH ROMEO</t>
  </si>
  <si>
    <t>SAN PEDRO ZIMBABWE DERRIERE LA MATERNITE</t>
  </si>
  <si>
    <t>SPZ13_PCO027</t>
  </si>
  <si>
    <t>48575443FF283EB3</t>
  </si>
  <si>
    <t>21/11/2025:: RAB0000000275619
‎ 
‎DIGBEU ULRICH ROMEO
‎
‎SAN PEDRO ZIMBABWE DERRIERE LA MATERNITE
‎
‎0704006290
‎0102105176
‎
‎GpS client :4.761822, -6.664512
‎GPS PCO :4.761824, -6.664641
‎
‎SPZ13/PCO27
‎
‎01 poteaux 
‎
‎200M
‎
‎Étude ok</t>
  </si>
  <si>
    <t>RAB0000000274964</t>
  </si>
  <si>
    <t>DOGBA GUISSO LOUIS HERMAN</t>
  </si>
  <si>
    <t>SAN-PEDRO SEWEKE 3 EPP SEWEKE 3 MOSQUEE</t>
  </si>
  <si>
    <t>SPT04_PCO030</t>
  </si>
  <si>
    <t>48575443FF25A1FB3</t>
  </si>
  <si>
    <t>15/11/2025:: RAB0000000274964
‎
‎DOGBA GUISSO LOUIS HERMAN
‎
‎SEWEKE 3 EPP SEWEKE 3 MOSQUEE
‎
‎0173784911
‎
‎GpS client :4.768061, 6.644882
‎GPS PCO :4.76791, -6.644647
‎
‎SPT04/PCO30
‎
‎02poteaux 
‎
‎300M
‎
‎Étude ok</t>
  </si>
  <si>
    <t>RAB0000000276482</t>
  </si>
  <si>
    <t>DOUMBIA SIAKA</t>
  </si>
  <si>
    <t>SPZ05_PCO029</t>
  </si>
  <si>
    <t>48575443FF2BC6B3</t>
  </si>
  <si>
    <t>24/11/2025:: RAB0000000276482
‎
‎DOUMBIA SIAKA
‎
‎ZIMBABWE TERMINUS
‎
‎GpS client :
‎GPS PCO :4.757213, -6.667222
‎
‎SPZ05PCO29
‎
‎00 poteaux 
‎
‎100M
‎
‎Étude ok</t>
  </si>
  <si>
    <t>RAB0000000275714</t>
  </si>
  <si>
    <t>GATTA BOHABRIN LOIC HARMEL</t>
  </si>
  <si>
    <t>SAN PEDRO ZIMBABWE CARREFOUR MONOU</t>
  </si>
  <si>
    <t>48575443FF2766B3</t>
  </si>
  <si>
    <t>21/11/2025:: RAB0000000275714 
‎
‎GATTA BOHABRIN LOIC HARMEL 
‎
‎SAN PEDRO ZIMBABWE CARREFOUR MONOU
‎
‎0799041245
‎0101971286
‎
‎GpS client :4.757265, -6.66399
‎GPS PCO :4.757933, -6.664662
‎
‎SPZ14/PCO15
‎
‎01poteaux 
‎
‎250M
‎
‎Étude ok</t>
  </si>
  <si>
    <t>RAB0000000275611</t>
  </si>
  <si>
    <t>SAN PEDRO COLAS ANCIEN LAVAGE</t>
  </si>
  <si>
    <t>SPD06_PCO17</t>
  </si>
  <si>
    <t>48575443FF2E91B3</t>
  </si>
  <si>
    <t>25/11/2025:: RAB0000000275611
‎
‎KEITA ADAMA
‎
‎SAN PEDRO COLAS ANCIEN LAVAGE
‎
‎0576322666
‎
‎GpS client :4.773122, -6.670072
‎GPS PCO :4.775774, -6.669993
‎
‎SPD06/PCO17
‎
‎00 poteaux 
‎
‎200M
‎
‎Étude ok</t>
  </si>
  <si>
    <t>RAB0000000275444</t>
  </si>
  <si>
    <t>KOEBIA ELISE STELENS</t>
  </si>
  <si>
    <t>SAN PEDRO NITERRE EXTENSION</t>
  </si>
  <si>
    <t>SPL01_PCO007</t>
  </si>
  <si>
    <t>48575443FF3049B3</t>
  </si>
  <si>
    <t>19/11/2025:: RAB0000000275444
‎
‎KOEBIA ELISE STELENS
‎
‎SAN PEDRO NITERRE EXTENSION
‎
‎0707005367
‎0708216313
‎
‎GpS client :4.740437, -6.637231
‎GPS PCO :4.740145, -6.637163
‎
‎SPL01/PCO07
‎
‎00 poteaux 
‎
‎250M
‎
‎Étude ok</t>
  </si>
  <si>
    <t>RAB0000000274570</t>
  </si>
  <si>
    <t>ALI  COULIBALY</t>
  </si>
  <si>
    <t>SAN-PÉDRO-INCONNU - SPT05</t>
  </si>
  <si>
    <t xml:space="preserve">Etude non réalisée </t>
  </si>
  <si>
    <t>25/11/2025:: Coulibaly Ali,‎SAN-PÉDRO-INCONNU - SPT05, 0749095028:: CLIENT DÉJÀ INSTALLÉ
‎</t>
  </si>
  <si>
    <t>RAB0000000274567</t>
  </si>
  <si>
    <t>AMONKAN YOHANN CURTIS AKA DANZO</t>
  </si>
  <si>
    <t xml:space="preserve">25/11/2025:: RAB0000000274567,‎AMONKAN YOHANN CURTIS AKA DANZO,‎SAN-PÉDRO-INCONNU - SPL06:: CLIENT DÉJÀ INSTALLÉ
</t>
  </si>
  <si>
    <t>RAB0000000274586</t>
  </si>
  <si>
    <t>ZIO JUSSELIN</t>
  </si>
  <si>
    <t>SAN PEDRO JB EN FACE DU LYCEE MODERNE</t>
  </si>
  <si>
    <t>4.760078</t>
  </si>
  <si>
    <t>-6.678507</t>
  </si>
  <si>
    <t>‎SPD02_PCO15</t>
  </si>
  <si>
    <t>‎PCO saturé</t>
  </si>
  <si>
    <t>18/11/2025  GpS client :4.760078, -6.678507
‎GPS PCO :4.759703, -6.67893
‎
‎SPD02/PCO15
‎
‎PCO saturé</t>
  </si>
  <si>
    <t>RAB0000000275544</t>
  </si>
  <si>
    <t>KOUAME INES PACOME KOFFI</t>
  </si>
  <si>
    <t>SAN PEDRO SEWEKE 1 GARE CA TRANS</t>
  </si>
  <si>
    <t>48575443FF2FFDB3</t>
  </si>
  <si>
    <t>24/11/2025:: RAB0000000275544
‎
‎KOUAME INES PACOME KOFFI
‎
‎SAN PEDRO SEWEKE 1
‎
‎GpS client :4.776175, -6.64702
‎GPS PCO :4.776715, -6.646962
‎
‎SPT05/PCO07
‎
‎00 poteaux 
‎
‎250M
‎
‎Étude ok</t>
  </si>
  <si>
    <t>RAB0000000275661</t>
  </si>
  <si>
    <t>soman jean euloge</t>
  </si>
  <si>
    <t>SAN PEDRO CAMP DOUANE</t>
  </si>
  <si>
    <t>SPC01_PCO014</t>
  </si>
  <si>
    <t>48575443FF2B91B3</t>
  </si>
  <si>
    <t>24/11/2025:: RAB0000000275661
‎
‎soman jean euloge
‎
‎CAMP DOUANE
‎
‎
‎GpS client :4.75202, -6.627882
‎GPS PCO :4.751127, -6.627447
‎
‎SPC01/PCO14
‎
‎00poteaux 
‎
‎250M
‎
‎Étude ok</t>
  </si>
  <si>
    <t>RAB0000000274161</t>
  </si>
  <si>
    <t>OUATTARA MOHAMED</t>
  </si>
  <si>
    <t>SPT03_PCO012</t>
  </si>
  <si>
    <t>48575443FF2CBEB3</t>
  </si>
  <si>
    <t>12/11/2025:: RAB0000000274161
‎
‎OUATTARA MOHAMED
‎
‎FAYETTE
‎
‎0173181363
‎0747712949
‎
‎GPS client : 4.770572,-6.68111
‎GPS PCO : 4.769617,-6.681079
‎
‎SPT03/PCO12
‎
‎01 poteaux 
‎
‎350m
‎
‎Étude ok</t>
  </si>
  <si>
    <t>RAB0000000274655</t>
  </si>
  <si>
    <t>OUATTARA N'FAMBA</t>
  </si>
  <si>
    <t>SPZ01_PCO008</t>
  </si>
  <si>
    <t>48575443FF2E6EB3</t>
  </si>
  <si>
    <t>16/11/2025:: RAB0000000274655 
‎
‎OUATTARA N'FAMBA
‎
‎SAN PEDRO ZIMBABWE TERMINUS
‎
‎0758444571
‎
‎GpS client :4.754358, -6.668738
‎GPS PCO :4.756337, -4.756337
‎
‎SPZ01/PCO08
‎
‎04 poteaux 
‎
‎350M
‎
‎Étude ok</t>
  </si>
  <si>
    <t>RAB0000000276511</t>
  </si>
  <si>
    <t>KONE SAIB</t>
  </si>
  <si>
    <t>48575443FF284FB3</t>
  </si>
  <si>
    <t>24/11/2025:: RAB0000000276511
‎
‎KONE SAIB
‎
‎ZIMBABWE TERMINUS
‎
‎GpS client :4.75492, -6.669386
‎GPS PCO :4.756361, -6.668793
‎
‎SPZ01PCO08
‎
‎00 poteaux 
‎
‎350M
‎
‎Étude ok</t>
  </si>
  <si>
    <t>RAB0000000276344</t>
  </si>
  <si>
    <t>KOUDOUGOU JEAN ISMAEL</t>
  </si>
  <si>
    <t>SPZ01_PCO009</t>
  </si>
  <si>
    <t>48575443FF26D5B3</t>
  </si>
  <si>
    <t>24/11/2025:: RAB0000000276344
‎
‎KOUDOUGOU JEAN ISMAEL
‎
‎ZIMBABWE TERMINUS
‎
‎
‎GpS client :4.757149, -6.666986
‎GPS PCO :4.757789, -6.66732
‎
‎SPZ01PCO09
‎
‎01 poteaux 
‎
‎100M
‎
‎Étude ok</t>
  </si>
  <si>
    <t>RAB0000000276783</t>
  </si>
  <si>
    <t>GUESSAN BI GOLY GABY</t>
  </si>
  <si>
    <t>SAN PEDRO ZIMBABWE CARREFOUR MATERNITE</t>
  </si>
  <si>
    <t>SPZ02_PCO011</t>
  </si>
  <si>
    <t>48575443FF2FFAB3</t>
  </si>
  <si>
    <t>22/11/2025:: RAB0000000276783
‎
‎GUESSAN BI GOLY GABY
‎
‎SAN PEDRO ZIMBABWE CARREFOUR MATERNITE
‎
‎0778358685
‎
‎GpS client :4.760987, -6.667167
‎GPS PCO :4.761192, -6.667057
‎
‎SPZ02/PCO11
‎
‎00 poteaux 
‎
‎100M
‎
‎Étude ok</t>
  </si>
  <si>
    <t>RAB0000000275543</t>
  </si>
  <si>
    <t>KOUAME N'ZI GHISLAIN MEDARD</t>
  </si>
  <si>
    <t>SPC07_PCO002</t>
  </si>
  <si>
    <t>48575443FF2A64B3</t>
  </si>
  <si>
    <t>25/11/2025:: RAB0000000275543
‎
‎KOUAME N'ZI GHISLAIN MEDARD
‎
‎LAC FIN PAVE
‎
‎GpS client :4.745375, -6.6452
‎GPS PCO : 4.7454,-6.645212
‎
‎SPC07/PCO02
‎
‎00 poteaux 
‎
‎150M
‎
‎Étude ok</t>
  </si>
  <si>
    <t>RAB0000000274106</t>
  </si>
  <si>
    <t>YAO KOUASSI NIKES VENANCE</t>
  </si>
  <si>
    <t>SAN PEDRO SOLEIL VERS LE LYCEE JEUNES FILLES</t>
  </si>
  <si>
    <t>SPD05_PCO020</t>
  </si>
  <si>
    <t>4857544339A984B4</t>
  </si>
  <si>
    <t>12/11/2025:: RAB0000000274106
‎
‎YAO KOUASSI NIKES VENANCE
‎
‎SOLEIL VERS LE LYCEE JEUNES
‎
‎0709720889
‎0714030247
‎
‎GPS client :4.757828, -6.67545
‎GPS PCO :4.75804, -6.675717
‎
‎SPD05/PCO20
‎
‎01poteaux 
‎
‎200m
‎
‎Étude</t>
  </si>
  <si>
    <t>RAB0000000275571</t>
  </si>
  <si>
    <t>SLEIMAN MAHDI</t>
  </si>
  <si>
    <t>SAN PERO GARE QUINCAILLERIE DMD</t>
  </si>
  <si>
    <t>SPS01</t>
  </si>
  <si>
    <t>SPS01_PCO022</t>
  </si>
  <si>
    <t>48575443FF291FB3</t>
  </si>
  <si>
    <t>27/11/2025:: RAB0000000275571
‎
‎SLEIMAN MAHDI
‎
‎ SAN PERO GARE QUINCAILLERIE DMD
‎
‎0709292909
‎0709306033
‎
‎GpS client :4.778268, -6.648833
‎GPS PCO :4.77852, -6.648572
‎
‎SPS01/PCO22
‎
‎00poteaux 
‎
‎100M
‎</t>
  </si>
  <si>
    <t>RAB0000000275565</t>
  </si>
  <si>
    <t>SERY LOU CLAIRE</t>
  </si>
  <si>
    <t>SAN PEDRO ZIMBABWE CARREFOUR HOTEL  MA FAMILLE</t>
  </si>
  <si>
    <t>SPZ13_PCO012</t>
  </si>
  <si>
    <t>4857544339A424B4</t>
  </si>
  <si>
    <t>21/11/2025:: RAB0000000275565 
‎
‎SERY LOU CLAIRE SAN PEDRO ZIMBABWE
‎
‎ CARREFOUR HOTEL MA FAMILLE
‎
‎0545588995
‎0584692538
‎
‎GpS client :4.762716, -6.661595
‎GPS PCO :4.762295, -6.661565
‎
‎SPZ13/PCO12
‎
‎01 poteaux 
‎
‎200M
‎
‎Étude ok</t>
  </si>
  <si>
    <t>RAB0000000277081</t>
  </si>
  <si>
    <t>BLE ROSELINE ALIDA</t>
  </si>
  <si>
    <t>SAN PEDRO ZIMBABWE HOTEL FANY</t>
  </si>
  <si>
    <t>SPZ13_PCO011</t>
  </si>
  <si>
    <t>4857544339A5C3B4</t>
  </si>
  <si>
    <t>25/11/2025:: RAB0000000277081
‎
‎BLE ROSELINE ALIDA
‎
‎ZIMBABWE
‎
‎GpS client :4.764578, -6.663645
‎GPS PCO :4.761882, -6.661677
‎
‎SPZ13/PCO11
‎
‎01 poteaux 
‎
‎150M
‎
‎Étude ok</t>
  </si>
  <si>
    <t>RAB0000000274607</t>
  </si>
  <si>
    <t>YAO KOMENAN YAYA</t>
  </si>
  <si>
    <t>4.783565,</t>
  </si>
  <si>
    <t>6.659192</t>
  </si>
  <si>
    <t>SPS03_PCO100</t>
  </si>
  <si>
    <t>4857544339B544B4</t>
  </si>
  <si>
    <t>RAB0000000274607
‎
‎YAO ΚΟΜΕΝΑΝ ΥΑΥΑ
‎
‎SAN PEDRO VICTOR BALLET
‎
‎0141036060
‎
‎GPS client :4.783565, 6.659192
‎GPS PCO :4.783473, -6.658905
‎
‎SPS03/PCO100
‎
‎01 poteaux 
‎
‎250M</t>
  </si>
  <si>
    <t>RAB0000000275365</t>
  </si>
  <si>
    <t>GNAMAN CAMARA</t>
  </si>
  <si>
    <t>4857544339A7D7B4</t>
  </si>
  <si>
    <t>16/11/2025:: RAB0000000275365
‎
‎GNAMAN CAMARA
‎
‎SAN PEDRO BARDOT SAFARI
‎
‎0749099416
‎0171402107
‎
‎GpS client :4.77024, 6.652535
‎GPS PCO :4.770423, -6.652763
‎
‎SPD08/PCO05
‎
‎01poteaux 
‎
‎350M
‎
‎Étude ok</t>
  </si>
  <si>
    <t>RAB0000000275536</t>
  </si>
  <si>
    <t>KOUASSI KOUAKOU STEPHANE</t>
  </si>
  <si>
    <t>SPT04_PCO024</t>
  </si>
  <si>
    <t>4857544339B6EDB4</t>
  </si>
  <si>
    <t>24/11/2025:: RAB0000000275536
‎
‎KOUASSI KOUAKOU STEPHANE
‎
‎SAN PEDRO SEWEKE 1
‎
‎GpS client :4.774774, -6.64676
‎GPS PCO :4.775125, -6.646078
‎
‎SPT04/PCO24
‎
‎01 poteaux 
‎
‎250M
‎
‎Étude ok</t>
  </si>
  <si>
    <t>RAB0000000276358</t>
  </si>
  <si>
    <t>BAMBA N'GOLO OUSMANE</t>
  </si>
  <si>
    <t>SAN PEDRO ZIMBABWE CARREFOUR MA FAMILLE</t>
  </si>
  <si>
    <t>4857544339AD52B4</t>
  </si>
  <si>
    <t>25/11/2025:: RAB0000000276358
‎
‎BAMBA N'GOLO OUSMANE
‎
‎SAN PEDRO ZIMBABWE CARREFOUR MA FAMILLE
‎
‎0748565686
‎
‎GpS client :4.761784, -6.664042
‎GPS PCO :4.761902, -6.664513
‎
‎SPZ13/PCO27
‎
‎03 poteaux 
‎
‎200M
‎
‎Étude ok</t>
  </si>
  <si>
    <t>RAB0000000277037</t>
  </si>
  <si>
    <t>KONE HAMED</t>
  </si>
  <si>
    <t>4857544339AF57B4</t>
  </si>
  <si>
    <t>25/11/2025:: RAB0000000277037
‎
‎KONE HAMED
‎
‎ZIMBABWE
‎
‎GpS client :4.762018, -6.664808
‎GPS PCO :4.761928, -6.664625
‎
‎SPZ13/PCO27
‎
‎01poteaux 
‎
‎100M
‎
‎Étude ok</t>
  </si>
  <si>
    <t>RAB0000000274720</t>
  </si>
  <si>
    <t>COULIBALY WAGNIME</t>
  </si>
  <si>
    <t>SPZ13_PCO008</t>
  </si>
  <si>
    <t>4857544339A365B4</t>
  </si>
  <si>
    <t>16/11/2025:: RAB0000000274720
‎
‎COULIBALY WAGNIME
‎
‎SAN PEDRO ZIMBABWE
‎
‎GpS client :4.758852, -6.662653
‎GPS PCO :4.761527, -6.662583
‎
‎SPZ13/PCO08
‎
‎06 poteaux 
‎
‎350M
‎
‎Étude ok</t>
  </si>
  <si>
    <t>RAB0000000277662</t>
  </si>
  <si>
    <t>‎DAHORA MONPEASSA JOSIANE</t>
  </si>
  <si>
    <t>‎ZIMBABWE CARREFOUR WOMI</t>
  </si>
  <si>
    <t>4.76195,</t>
  </si>
  <si>
    <t>-6.66467</t>
  </si>
  <si>
    <t>‎SPZ13</t>
  </si>
  <si>
    <t>4857544339A7CCB4</t>
  </si>
  <si>
    <t>RAB0000000277027</t>
  </si>
  <si>
    <t>KABORE FADILATOU</t>
  </si>
  <si>
    <t>SAN PEDRO ZINBABWOUE TERMINUS</t>
  </si>
  <si>
    <t>4857544339A8C1B4</t>
  </si>
  <si>
    <t>25/11/2025:: RAB0000000277027
‎
‎KABORE FADILATOU
‎
‎ZIMBABWE
‎
‎GpS client :4.75331, -6.666635
‎GPS PCO :4.755082, -6.666732
‎
‎SPZ05/PCO07
‎
‎03 poteaux 
‎
‎350M
‎
‎Étude ok</t>
  </si>
  <si>
    <t>RAB0000000276501</t>
  </si>
  <si>
    <t>CISSE VAZOUMANA</t>
  </si>
  <si>
    <t>4857544339A973B4</t>
  </si>
  <si>
    <t>24/11/2025:: RAB0000000276501
‎
‎CISSE VAZOUMANA
‎
‎ZIMBABWE CARREFOUR MARCHE
‎
‎GpS client :4.758302, -6.662237
‎GPS PCO :4.761485, 6.662595
‎
‎SPZ13/PCO08
‎
‎04 poteaux 
‎
‎350M
‎
‎Étude ok</t>
  </si>
  <si>
    <t>RAB0000000276562</t>
  </si>
  <si>
    <t>MAMADOU TRAORE</t>
  </si>
  <si>
    <t>SAN PEDRO ZIMBABWE BOULANGERIE</t>
  </si>
  <si>
    <t>SPZ03_PCO015</t>
  </si>
  <si>
    <t>4857544339B683B4</t>
  </si>
  <si>
    <t>25/11/2025:: RAB0000000276562
‎
‎MAMADOU TRAORE
‎
‎SAN PEDRO ZIMBABWE BOULANGERIE
‎
‎0504050205
‎
‎GpS client :4.763538, -6.66667
‎GPS PCO :4.763538, -6.66667
‎
‎SPZ03/PCO15
‎
‎01 poteaux 
‎
‎150M
‎
‎Étude ok</t>
  </si>
  <si>
    <t>RAB0000000274337</t>
  </si>
  <si>
    <t>AMOIKON AKOUASSI DJANDJI THERESE</t>
  </si>
  <si>
    <t>SAN PEDRO JB HOTEL PACIFICE</t>
  </si>
  <si>
    <t>SPD04_PCO023</t>
  </si>
  <si>
    <t>4857544339A25DB4</t>
  </si>
  <si>
    <t>12/11/2025:: RAB0000000274337
‎
‎AMOIKON AKOUASSI DJANDJI THERESE
‎
‎SAN PEDRO JB HOTEL PACIFICE
‎
‎0749524770
‎0173287011
‎
‎GPS client :4.766775, -6.66911
‎GPS PCO :4.765143, -6.671029
‎
‎SPD04/PCO23
‎
‎04poteaux 
‎
‎350M
‎
‎Étude ok</t>
  </si>
  <si>
    <t>RAB0000000276927</t>
  </si>
  <si>
    <t>BOUBACAR KOURAOGO</t>
  </si>
  <si>
    <t>SAN PEDRO ZIMBABWE PEND MON GBI</t>
  </si>
  <si>
    <t>SPT01_PCO001</t>
  </si>
  <si>
    <t>4857544339A4F7B4</t>
  </si>
  <si>
    <t>27/11/2025:: RAB0000000276927
‎
‎BOUBACAR KOURAOGO
‎
‎ SAN PEDRO ZIMBABWE PEND MON GBO
‎
‎0103462902
‎0707387394
‎
‎GpS client :4.769283, -6.667893
‎GPS PCO :4.769052, -6.666652
‎
‎SPT01/PCO01
‎
‎01 poteaux 
‎
‎100M
‎
‎Étude ok</t>
  </si>
  <si>
    <t>RAB0000000276724</t>
  </si>
  <si>
    <t>DAGNOGO DRISSA</t>
  </si>
  <si>
    <t>SPZ05_PCO004</t>
  </si>
  <si>
    <t>4857544339AAE5B4</t>
  </si>
  <si>
    <t>22/11/2025:: RAB0000000276724//01/12/2025:: Correction d'étude
RAB0000000276724
‎
‎DAGNOGO DRISSA
‎
‎SAN PEDRO ZIMBABWE TERMINUS
‎
‎0768024895
‎
‎GpS client :4.755395, -6.664085
‎GPS PCO :4.75521, -6.66583
‎
‎SPZ05/PCO04
‎
‎02 poteaux 
‎
‎350M
‎
‎Étude ok
‎
‎DAGNOGO DRISSA
‎
‎SAN PEDRO ZIMBABWE TERMINUS
‎
‎0768024895
‎
‎GpS client :4.755395, -6.664085
‎GPS PCO :4.755322, -6.665692
‎
‎SPZ05/PCO05
‎
‎01 poteaux 
‎
‎300M
‎
‎Étude ok</t>
  </si>
  <si>
    <t>RAB0000000274982</t>
  </si>
  <si>
    <t>KONE SAMBA</t>
  </si>
  <si>
    <t>SPD05_PCO023</t>
  </si>
  <si>
    <t>4857544339A2A9B4</t>
  </si>
  <si>
    <t>19/11/2025:: RAB0000000274982
‎
‎KONE SAMBA
‎
‎SAN PEDRO JB SOLEIL
‎
‎0709798762
‎0504030573
‎
‎GpS client :4.752882, -6.67265
‎GPS PCO :4.752892, -6.672468
‎
‎SPD05/PCO23
‎
‎04 poteaux 
‎
‎250M
‎
‎Étude ok</t>
  </si>
  <si>
    <t>RAB0000000275493</t>
  </si>
  <si>
    <t>KOUASSI HOGAHI CYRIL CHARLES LE BON</t>
  </si>
  <si>
    <t>SAN PEDRO JB 2 BOUTIQUES COLETS</t>
  </si>
  <si>
    <t>SPD05_PCO028</t>
  </si>
  <si>
    <t>4857544339A707B4</t>
  </si>
  <si>
    <t>25/11/2025:: RAB0000000275493
‎
‎KOUASSI HOGAHI CYRIL CHARLES LE BON
‎
‎SAN PEDRO JB 2 BOUTIQUES COLETS
‎
‎0707778853
‎
‎GpS client :4.760284, -6.675339
‎GPS PCO :4.76202, -6.676747
‎
‎SPD05/PCO28
‎
‎01 poteaux 
‎
Métrage : 200m
Étude : Ok</t>
  </si>
  <si>
    <t>RAB0000000276886</t>
  </si>
  <si>
    <t>KOFFI ADOBOE KODJO GILBERT</t>
  </si>
  <si>
    <t>SAN PEDRO ZIMBABWE DERRIERE LA BOULANGERIE</t>
  </si>
  <si>
    <t>SPZ15</t>
  </si>
  <si>
    <t>SPZ15_PCO015</t>
  </si>
  <si>
    <t>4857544339B4A3B4</t>
  </si>
  <si>
    <t>27/11/2025:: RAB0000000276886
‎
‎KOFFI ADOBOE KODJO GILBERT
‎
‎SAN PEDRO ZIMBABWE DERRIERE
‎
‎LA BOULANGERIE
‎
‎0703497341
‎
‎0142244144
‎
‎GpS client :4.764142, -6.668312
‎GPS PCO :4.764152, -6.668273
‎
‎SPZ15/PCO15
‎
‎01 poteaux 
‎
‎150M
‎
‎Étude ok</t>
  </si>
  <si>
    <t>RAB0000000276823</t>
  </si>
  <si>
    <t>KONAN FREJUS BIENVENU</t>
  </si>
  <si>
    <t>SPZ01_PCO013</t>
  </si>
  <si>
    <t>4857544339ABAAB4</t>
  </si>
  <si>
    <t>27/11/2025:: RAB0000000276823
‎
‎KONAN FREJUS BIENVEN
‎
‎SANPEDRO ZIMBABWE TERMINUS
‎
‎0712848154 
‎0546321637
‎
‎GpS client :
‎GPS PCO :4.756909, -6.669271
‎
‎SPZ01/PCO13
‎
‎01 poteaux 
‎
‎100M
‎
‎Étude ok</t>
  </si>
  <si>
    <t>RAB0000000276971</t>
  </si>
  <si>
    <t>SALIFOU ALIO</t>
  </si>
  <si>
    <t>SAN-PEDRO ZIMBABWE TERMINUS</t>
  </si>
  <si>
    <t>SPT02_PCO010</t>
  </si>
  <si>
    <t>4857544339B443B4</t>
  </si>
  <si>
    <t>27/11/2025:: RAB0000000276971
‎
‎ SALIFOU ALIO
‎
‎ SAN-PEDRO COLAS
‎
‎0758906878
‎
‎0574325730
‎
‎GpS client :
‎GPS PCO :4.776848, -6.665432
‎
‎SPT02/PCO10
‎
‎01 poteaux 
‎
‎250M
‎
‎Étude ok</t>
  </si>
  <si>
    <t>RAB0000000277330</t>
  </si>
  <si>
    <t>BLEDJA SOPHIE CARELLE KOUACOU</t>
  </si>
  <si>
    <t>SAN PEDRO ZIMBABWE TERMINUS MANGUIER</t>
  </si>
  <si>
    <t>SPZ05_PCO005</t>
  </si>
  <si>
    <t>01/12/2025:: RAB0000000277330 
‎
‎BLEDJA SOPHIE CARELLE KOUACOU 
‎
‎SAN PEDRO ZIMBABWE TERMINUS MANGUIER 
‎
‎0151425828
‎0777675784
‎
‎GpS client :4.755874, -6.665955
‎GPS PCO :4.755577, 6.665887
‎
‎SPZ05/PCO05
‎
‎02 poteaux 
‎
‎200M
‎
‎Étude ok</t>
  </si>
  <si>
    <t>RAB0000000277513</t>
  </si>
  <si>
    <t>ourega houidy jean marc</t>
  </si>
  <si>
    <t>SPZ01_PCO007</t>
  </si>
  <si>
    <t>29/11/2025:: RAB0000000277513
‎
‎ourega houidy jean marc
‎
‎SAN PEDRO ZIMBABWE TERMINUS
‎
‎0748115003
‎
‎GpS client :4.755025, -6.668722
‎GPS PCO :4.756742, -6.668872
‎
‎SPZ01/PCO07
‎
‎01 poteaux 
‎
‎250M
‎
‎Étude ok</t>
  </si>
  <si>
    <t>RAB0000000277741</t>
  </si>
  <si>
    <t>DEMBELE SATIGUI</t>
  </si>
  <si>
    <t>SPZ14_PCO017</t>
  </si>
  <si>
    <t>4857544339B385B4</t>
  </si>
  <si>
    <t>02/11/2025::RAB0000000277741
‎DEMBELE SATIGUI
‎ZIMBABWE MATERNITE
‎0778251215
‎GpS client :4.760232, 6.664372
‎GPS PCO :4.760719, 6.663645
‎
‎SPZ14/PCO17
‎
‎01 poteaux 
‎
‎100M
‎
‎Étude ok</t>
  </si>
  <si>
    <t>RAB0000000274410</t>
  </si>
  <si>
    <t>FOFANA SIKROKODIEN</t>
  </si>
  <si>
    <t>SPD07_PCO026</t>
  </si>
  <si>
    <t>4857544339AB5FB4</t>
  </si>
  <si>
    <t>12/11/2025:: RAB0000000274410
‎
‎FOFANA SIKROKODIEN
‎
‎TERRE ROUGE
‎
‎0546887463
‎0779349628
‎
‎GPS client :4.767388, -6.660017
‎GPS PCO : 4.767846,-6.660982
‎
‎SPD07/PCO26
‎
‎02 poteaux 
‎
‎350m
‎
‎Étude ok</t>
  </si>
  <si>
    <t>RAB0000000274119</t>
  </si>
  <si>
    <t>BOUBACAR IDRISSA</t>
  </si>
  <si>
    <t>4857544339A29FB4</t>
  </si>
  <si>
    <t>12/11/2025:: RAB0000000274119
‎
‎BOUBACAR IDRISSA
‎
‎GRAND MARCHE
‎
‎0778034918
‎0709191318
‎
‎GPS client : 
‎GPS PCO : 4.778533,-6.653807
‎
‎SPT03/PCO09
‎
‎01 poteaux 
‎
‎300m
‎
‎Étude ok</t>
  </si>
  <si>
    <t>RAB0000000275166</t>
  </si>
  <si>
    <t>seydou bayo</t>
  </si>
  <si>
    <t>4857544339B3B4B4</t>
  </si>
  <si>
    <t>19/11/2025:: RAB0000000275166
‎
‎seydou bayo
‎
‎SAN PEDRO CMA
‎
‎0779676608
‎
‎GpS client :4.772378, -6.674571
‎GPS PCO :4.772092, -6.672793
‎
‎SPD06/PCO31
‎
‎06 poteaux 
‎
‎350M
‎
‎Étude ok</t>
  </si>
  <si>
    <t>SPL05_PCO103</t>
  </si>
  <si>
    <t>4857544339A343B4</t>
  </si>
  <si>
    <t>03/12/2025::RAB0000000275106
‎SILUE NAHOUA ADAMA
‎SAN PEDRO JULE FERRY
‎0779791052
‎0545109827
‎GpS client:4.74531,-6.653929
‎Gps pco:4.74678, -6.654387
‎SPL05/PCO13
‎00 poteaux
‎350M
‎
‎Étude ok</t>
  </si>
  <si>
    <t>RAB0000000275650</t>
  </si>
  <si>
    <t>KONE MARIAM TIENIN</t>
  </si>
  <si>
    <t>SPT01_PCO026</t>
  </si>
  <si>
    <t>4857544339A8F6B4</t>
  </si>
  <si>
    <t>03/12/2025:::RAB0000000275650
‎KONE MARIAM TIENIN
‎SAN PEDRO CMA
‎0707571925
‎0747316945
‎GpS client :4.769103, -6.672551 
‎GPS PCO :4.770936, -6.67133
‎SPT01/PCO26
‎350m
‎00 poteau
‎Etude ok</t>
  </si>
  <si>
    <t>RAB0000000277819</t>
  </si>
  <si>
    <t>CISSE AHMAD TIDJANE</t>
  </si>
  <si>
    <t>SAN PEDRO ZIMBABWE WOMIN HOTEL MA FAMILLE</t>
  </si>
  <si>
    <t>4857544339A217B4</t>
  </si>
  <si>
    <t>03/12/2025:: RAB0000000277819
‎
‎CISSE AHMAD TIDJANE
‎
‎SAN PEDRO ZIMBABWE WOMIN HOTEL
‎MA FAMILLE
‎
‎0747476899
‎
‎GpS client :4.761225, -6.661545
‎GPS PCO :4.761302, -6.66148
‎
‎SPZ13/PCO11
‎
‎200m
‎
‎02 poteaux
‎
‎Etude ok</t>
  </si>
  <si>
    <t>RAB0000000277818</t>
  </si>
  <si>
    <t>BERTE PORNON ISMAEL</t>
  </si>
  <si>
    <t>SAN-PEDRO ZIMBABWE</t>
  </si>
  <si>
    <t>SPZ05_PCO018</t>
  </si>
  <si>
    <t>4857544339A77AB4</t>
  </si>
  <si>
    <t>03/12/2025:: RAB0000000277818
‎
‎BERTE PORNON ISMAEL
‎
‎SAN PEDRO ZIMBABWE TERMINUS
‎
‎0757103794
‎
‎GpS client :4.756312, -6.665057
‎GPS PCO : 4.757471,-6.666986
‎
‎SPZ05/PCO18
‎
‎100m
‎
‎00 poteau
‎
‎Etude ok</t>
  </si>
  <si>
    <t>RAB0000000278108</t>
  </si>
  <si>
    <t>DIABATE BEN KOUASSI MARC JOEL</t>
  </si>
  <si>
    <t>SPZ04_PCO006</t>
  </si>
  <si>
    <t>4857544339AC25B4</t>
  </si>
  <si>
    <t xml:space="preserve">04/12/2025::RAB0000000278108
‎
‎DIABATE BEN KOUASSI MARC JOEL
‎
‎SAN PEDRO ZIMBABWE
‎
‎0585704133
‎
‎GpS client :4.762665, -6.666525
‎GPS PCO :4.762442, -6.666344
‎
‎SPZ04/PCO06
‎
‎200m
‎
‎00 poteaux
‎
‎Etude ok
</t>
  </si>
  <si>
    <t>RAB0000000277863</t>
  </si>
  <si>
    <t>ZIBO IRIGO MARIUS</t>
  </si>
  <si>
    <t>SPZ13_PCO007</t>
  </si>
  <si>
    <t>4857544339AE98B4</t>
  </si>
  <si>
    <t>03/12/2025:: RAB0000000277863
‎
‎ZIBO IRIGO MARIUS
‎
‎SAN PEDRO ZIMBABWE
‎
‎0758961088
‎
‎GpS client :4.761258, -6.663393
‎GPS PCO :4.761479, -6.663009
‎
‎SPZ13/PCO07
‎
‎200m
‎
‎02 poteaux
‎
‎Etude ok</t>
  </si>
  <si>
    <t>RAB0000000276486</t>
  </si>
  <si>
    <t>KONATE YACOUBA</t>
  </si>
  <si>
    <t>4857544339AC46B4</t>
  </si>
  <si>
    <t>05/12/2025:: RAB0000000276486
‎ 
‎KONATE YACOUBA 
‎
‎SAN PEDRO ZIMBABWE TERMINUS
‎
‎ 0707946104
‎
‎GpS client :4.75701, -6.662579
‎GPS PCO :4.756651, -6.664757
‎
‎SPZ05/PCO20
‎
‎350m
‎
‎01poteaux
‎
‎Etude ok</t>
  </si>
  <si>
    <t>RAB0000000277891</t>
  </si>
  <si>
    <t>SOUMAILA SOUMAILA</t>
  </si>
  <si>
    <t>4857544339A760B4</t>
  </si>
  <si>
    <t>03/12/2025:: RAB0000000277818
‎
‎SOUMAILA SOUMAILA
‎
‎SAN PEDRO ZIMBABWE TERMINUS
‎
‎0505709177
‎
‎GpS client :4.753955, -6.666775
‎GPS PCO :4.755255, -6.666637
‎
‎SPZ05/PCO07
‎
‎250m
‎
‎01 poteau
‎
‎Etude ok</t>
  </si>
  <si>
    <t>RAB0000000278248</t>
  </si>
  <si>
    <t>KOUAME KONAN RICHARD</t>
  </si>
  <si>
    <t>SPZ04_PCO020</t>
  </si>
  <si>
    <t>4857544339AA11B4</t>
  </si>
  <si>
    <t>04/12/2025:: RAB0000000278248
‎
‎KOUAME KONAN RICHARD
‎
‎SAN PEDRO ZIMBABWE TERMINUS
‎
‎05 05 83 6871
‎
‎GpS client :4.757471, -6.666986
‎GPS PCO :4.756858, -6.66532
‎
‎SPZ04/PCO20
‎
‎150m
‎
‎00 poteaux
‎
‎Etude ok</t>
  </si>
  <si>
    <t>RAB0000000277821</t>
  </si>
  <si>
    <t>SOUMAHORO IBRAHIM AZIZ ALFRED</t>
  </si>
  <si>
    <t>SPZ01_PCO011</t>
  </si>
  <si>
    <t>4857544339A858B4</t>
  </si>
  <si>
    <t>RAB0000000278280</t>
  </si>
  <si>
    <t>KONE JOEL SIENTCHINYOUMANE</t>
  </si>
  <si>
    <t>4857544339B3CFB4</t>
  </si>
  <si>
    <t>RAB0000000278402</t>
  </si>
  <si>
    <t>SORO SIGATA BENJAMIN NOEL</t>
  </si>
  <si>
    <t>SAN PEDRO ZIMBABWE EN FACE DE LA BOULANGERIE</t>
  </si>
  <si>
    <t>4857544339AF3BB4</t>
  </si>
  <si>
    <t>RAB0000000278043</t>
  </si>
  <si>
    <t>FOFANA NAMINATA</t>
  </si>
  <si>
    <t>SAN PEDRO ZIMBABWE CARREFOUR GNONMI</t>
  </si>
  <si>
    <t>SPZ03_PCO014</t>
  </si>
  <si>
    <t>4857544339A88FB4</t>
  </si>
  <si>
    <t>04/12/2025:: RAB0000000278043
‎
‎FOFANΑ ΝΑΜΙΝΑΤΑ
‎
‎SAN PEDRO ZIMBABWE
‎
‎0707413541
‎
‎GpS client :4.762675, -6.666734
‎GPS PCO :4.762685, -6.666669
‎
‎SPZ03/PCO14
‎
‎200m
‎
‎00 poteaux
‎
‎Etude ok</t>
  </si>
  <si>
    <t>RAB0000000278359</t>
  </si>
  <si>
    <t>VANIE LOU TIBOUET DEBORAH LEANDRE</t>
  </si>
  <si>
    <t>SPD05_PCO009</t>
  </si>
  <si>
    <t>4857544339B1F3B4</t>
  </si>
  <si>
    <t>05/12/2025:: RAB0000000278359
‎
‎VANIE LOU TIBOUET DEBORAH LEANDRE
‎
‎SAN PEDRO ZIMBABWE
‎
‎0707477500
‎
‎GpS client :4.755254, -6.667297
‎GPS PCO :4.755404, -6.667023
‎
‎SPD05/PCO09
‎
‎50m
‎
‎01poteaux
‎
‎Etude ok</t>
  </si>
  <si>
    <t>RAB0000000275293</t>
  </si>
  <si>
    <t>‎BOKO GOULI MATHILDE</t>
  </si>
  <si>
    <t>SPD05_PCO0028</t>
  </si>
  <si>
    <t>4857544339AAA1B4</t>
  </si>
  <si>
    <t>RAB0000000278968</t>
  </si>
  <si>
    <t>BARRY ALHASSANE</t>
  </si>
  <si>
    <t>4857544339B6CEB4</t>
  </si>
  <si>
    <t>RAB0000000278743</t>
  </si>
  <si>
    <t>ADAMA BARRY</t>
  </si>
  <si>
    <t>4857544339A669B4</t>
  </si>
  <si>
    <t>RAB0000000278881</t>
  </si>
  <si>
    <t>DIABAGATE YANNE RIHANA LAYLA</t>
  </si>
  <si>
    <t>SAN PEDRO ZIMBABWE PRES DE LA PHARMACIE</t>
  </si>
  <si>
    <t>SPZ05_PCO028</t>
  </si>
  <si>
    <t>4857544339AA2AB4</t>
  </si>
  <si>
    <t>RAB0000000278774</t>
  </si>
  <si>
    <t>BAKAYOKO INZA</t>
  </si>
  <si>
    <t>SAN PERO PETIT MARCHE ZIMBABWE</t>
  </si>
  <si>
    <t>4857544339B501B4</t>
  </si>
  <si>
    <t>RAB0000000278643</t>
  </si>
  <si>
    <t>TRAORE OUMAR</t>
  </si>
  <si>
    <t>SPZ13_PCO031</t>
  </si>
  <si>
    <t>4857544339B268B4</t>
  </si>
  <si>
    <t>RAB0000000278738</t>
  </si>
  <si>
    <t>ABDOULAYE SOUMAHORO</t>
  </si>
  <si>
    <t>4857544339A64EB4</t>
  </si>
  <si>
    <t>06/12/2025:: RAB0000000278738
‎ 
‎ABDOULAYE SOUMAHORO
‎
‎SAN PEDRO ZIMBABWE
‎
‎0504971254
‎
‎GpS client :4.753857, -6.667263
‎GPS PCO :4.755277, -6.666673
‎
‎SPZ05/PCO07
‎
‎350m
‎
‎02 poteaux
‎
‎Etude ok</t>
  </si>
  <si>
    <t>RAB0000000279029</t>
  </si>
  <si>
    <t>KOFFI N'DRE NICOLAS</t>
  </si>
  <si>
    <t>SPZ13_PCO024</t>
  </si>
  <si>
    <t>4857544339A494B4</t>
  </si>
  <si>
    <t>06/12/2025:: RAB0000000279029
‎ 
‎KOFFI N'DRE NICOLAS
‎
‎SAN PEDRO ZIMBABWE GNONMI
‎
‎0707929297
‎
‎GpS client :4.76259, -6.665308
‎GPS PCO :4.762768, -6.665158
‎
‎SPZ13/PCO24
‎
‎100m
‎
‎01 poteaux
‎
‎Etude ok</t>
  </si>
  <si>
    <t>RAB0000000279111</t>
  </si>
  <si>
    <t>BRITO GBOTA AURELIE</t>
  </si>
  <si>
    <t>SAN PEDRO SEWEKE 03</t>
  </si>
  <si>
    <t>4857544339A781B4</t>
  </si>
  <si>
    <t>09/12/2025:: RAB0000000279111
‎
‎BRITO GBOTA AURELIE
‎
‎SAN PEDRO SEWEKE 03
‎
‎0150211144
‎
‎GpS client :4.768648, -6.645117
‎GPS PCO : 4.76787,- 6.64457
‎
‎SPT04/PCO30
‎250m
‎00 poteaux
‎
‎Etude ok
‎</t>
  </si>
  <si>
    <t>RAB0000000278214</t>
  </si>
  <si>
    <t>FADIGA ADAMA</t>
  </si>
  <si>
    <t>SAN PEDRO BARDOT CALAO CLINIQUE FATIMA</t>
  </si>
  <si>
    <t>4857544339A2A4B4</t>
  </si>
  <si>
    <t>09/12/2025:: RAB0000000278214
‎
‎FADIGA ADAMA
‎
‎SAN PEDRO BARDOT CALAO CLINIQUE FATIMA
‎
‎0707411165
‎
‎GpS client :4.766622, -6.655377
‎GPS PCO : 4.766901,-6.656122
‎
‎SPD07/PCO15
‎
‎250m
‎
‎01 poteaux
‎
‎Etude ok</t>
  </si>
  <si>
    <t>RAB0000000278154</t>
  </si>
  <si>
    <t>BARRY MAMADOU</t>
  </si>
  <si>
    <t>SPT01_PCO002</t>
  </si>
  <si>
    <t>4857544339A6B7B4</t>
  </si>
  <si>
    <t>04/12/2025:: RAB0000000278154
‎
‎BARRY MAMADOU
‎
‎SAN PEDRO ZIMBABWE
‎
‎0799120500
‎
‎GpS client :4.770805, -6.667948
‎GPS PCO :4.770878, -6.668078
‎
‎SPT01/PCO02
‎
‎150m
‎
‎00 poteaux
‎
‎Etude ok</t>
  </si>
  <si>
    <t>RAB0000000279121</t>
  </si>
  <si>
    <t>DABIRE ALEXENDRE</t>
  </si>
  <si>
    <t>SAN PEDRO ZIMBABWE TERMINUS ECOLE MEHODISTE</t>
  </si>
  <si>
    <t>4857544339B0B4B4</t>
  </si>
  <si>
    <t>09/12/2025:: RAB0000000279121
‎
‎DABIRE ALEXENDRE
‎
‎SAN PEDRO ZIMBABWE TERMINUS ECOLE MEHODISTE
‎
‎0788333680
‎
‎GpS client :4.754338, -6.669233
‎GPS PCO : 4.756729,-6.668894
‎
‎SPZ01/PCO07
‎350m
‎00 poteaux
‎
‎Etude ok</t>
  </si>
  <si>
    <t>RAB0000000279117</t>
  </si>
  <si>
    <t>DAOUDA OUSSEINI</t>
  </si>
  <si>
    <t>4857544339A93BB4</t>
  </si>
  <si>
    <t xml:space="preserve">10/12/2025::RAB0000000279117
‎
‎DAOUDA OUSSEINI
‎
‎SAN PEDRO TERRE ROUGE
‎
‎0160079549
‎
‎GpS client :4.772782, -6.66458
‎GPS PCO :4.77344, -6. 66364
‎
‎SPT02/PCO17
‎
‎250m
‎
‎00 poteaux
‎
‎Etude ok
</t>
  </si>
  <si>
    <t>RAB0000000279534</t>
  </si>
  <si>
    <t>KEITA MAMADOU</t>
  </si>
  <si>
    <t>SAN PEDRO ZIMBABWE CARREFOUR MTN</t>
  </si>
  <si>
    <t>SPZ15_PCO018</t>
  </si>
  <si>
    <t>4857544339AD08B4</t>
  </si>
  <si>
    <t>11/12/2025:: RAB0000000279534
‎
‎KEITA MAMADOU 
‎
‎SAN PEDRO ZIMBABWE CARREFOUR MTN
‎
‎0506749389
0141252630
‎
‎GpS client :4.76585, -6.66727
‎GPS PCO :4.76435, -6. 6674
‎
‎SPZ15/PCO18
‎
‎300m
‎
‎04 poteaux
‎
‎Etude ok</t>
  </si>
  <si>
    <t>RAB0000000279545</t>
  </si>
  <si>
    <t>KONE LABABIE</t>
  </si>
  <si>
    <t>SPZ13_PCO015</t>
  </si>
  <si>
    <t>4857544339B1D0B4</t>
  </si>
  <si>
    <t>11/12/2025:: RAB0000000279545
‎
‎KONE LABABIE
‎
‎SAN PEDRO ZIMBABWE 
‎
‎0707773997
0505151440
‎
‎GpS client :4.76208, -6.66264
‎GPS PCO :4.76220, -6. 66257
‎
‎SPZ13/PCO15
‎
‎100m
‎
‎00 poteaux
‎
‎Etude ok</t>
  </si>
  <si>
    <t>RAB0000000279638</t>
  </si>
  <si>
    <t>TIMITE MAMADOU</t>
  </si>
  <si>
    <t>SPZ14_PCO011</t>
  </si>
  <si>
    <t>4857544339ACFCB4</t>
  </si>
  <si>
    <t xml:space="preserve">12/12/2025:::RAB0000000279638
‎
‎TIMITE MAMADOU
‎
‎SAN PEDRO ZIMBABWE CARREFOUR MARCHE
‎
‎0105378567
‎
‎GpS client :4.75908, -6.66401
‎GPS PCO :4.75918, -6.66410
‎
‎SPZ14/PCO14
‎
‎200m
‎
‎01 poteaux
‎
‎Etude ok
</t>
  </si>
  <si>
    <t>RAB0000000279754</t>
  </si>
  <si>
    <t>KARABOUE ADAMA THIERRY ABOUBAKA</t>
  </si>
  <si>
    <t>4857544339A782B4</t>
  </si>
  <si>
    <t xml:space="preserve">12/12/2025::RAB0000000279754
‎
‎KARABOUE ADAMA THIERRY ABOUBAKA
‎
‎SAN-PEDRO ZIMBABWE
‎
‎0779074315
‎
‎GpS client :4.76228, -6.66160
‎GPS PCO :4,76231, -6.66160 
‎
‎SPZ13/PCO12
‎
‎100m
‎
‎00 poteaux
‎
‎Etude ok
</t>
  </si>
  <si>
    <t>RAB0000000279798</t>
  </si>
  <si>
    <t>SIRIKI KONAN</t>
  </si>
  <si>
    <t>SPZ05_PCO015</t>
  </si>
  <si>
    <t>4857544339AE2DB4</t>
  </si>
  <si>
    <t xml:space="preserve">12/12/2025:::RAB0000000279798
‎
‎SIRIKI KONAN
‎
‎SAN PEDRO ZIMBABWE TERMINUS
‎
‎0101529309
‎
‎GpS client :4.75614, -6.66658
‎GPS PCO :4. 75641,-6.66671
‎
‎SPZ05/PCO15
‎
‎100m
‎
‎00 poteaux
‎
‎Etude ok
</t>
  </si>
  <si>
    <t>RAB0000000279857</t>
  </si>
  <si>
    <t>HIEN KETOU</t>
  </si>
  <si>
    <t>SPZ02_PCO012</t>
  </si>
  <si>
    <t>4857544339A9A8B4</t>
  </si>
  <si>
    <t>Etude non réalisée</t>
  </si>
  <si>
    <t>S</t>
  </si>
  <si>
    <t>12/12/2025::RAB0000000279857
‎
‎HIEN KETOU 
‎
‎ZIMBABWE MATERNITÉ 
‎
‎0713445431
‎
‎GpS client :4.76086, -6.66720
‎GPS PCO :4,76098, -6.66718 
‎
‎SPZ02/PCO12
‎
‎100m
‎
‎00 poteaux
‎
‎Etude ok</t>
  </si>
  <si>
    <t>RAB0000000279949</t>
  </si>
  <si>
    <t>DEMBELE ZAHA</t>
  </si>
  <si>
    <t>SAN PEDRO ZIMBABWE MATERNITE A DROITE</t>
  </si>
  <si>
    <t>SPZ01_PCO022</t>
  </si>
  <si>
    <t>4857544339ADF9B4</t>
  </si>
  <si>
    <t>12/12/2025:::RAB0000000279949
‎
‎DEMBELE ZAHA
‎
‎ZIMBABWE MATERNITÉ 
‎
‎0506585621
‎
‎GpS client :4.75984, -6.66877
‎GPS PCO :4,75988, -6.66869
‎
‎SPZ01/PCO22
‎
‎100m
‎
‎00 poteaux
‎
‎Etude ok</t>
  </si>
  <si>
    <t>RAB0000000280029</t>
  </si>
  <si>
    <t>DANH GOUET FRANCIS</t>
  </si>
  <si>
    <t>4857544339A634B4</t>
  </si>
  <si>
    <t>12/12/2025:: RAB0000000280029
‎
‎DANH GOUET FRANCIS 
‎
‎ZIMBABWE CARREFOUR WOMI 
‎
‎0703057195
‎
‎GpS client :4.76286, -6.66146
‎GPS PCO :4,76232 -6.66164
‎
‎SPZ13/PCO12
‎
‎150m
‎
‎01 poteaux
‎
‎Etude ok</t>
  </si>
  <si>
    <t>RAB0000000280065</t>
  </si>
  <si>
    <t>DOSSO MARIAM</t>
  </si>
  <si>
    <t>SPZ05_PCO016</t>
  </si>
  <si>
    <t>4857544339A6F4B4</t>
  </si>
  <si>
    <t>15/12/2025:: RAB0000000280065
‎
‎DOSSO MARIAM 
‎
‎ZIMBABWE TERMINUS 
‎
‎0506173834
0708328081
‎
‎GpS client :4.756368, -6.666122
‎GPS PCO :4,756343 -6.666216
‎
‎SPZ05/PCO16
‎
‎100m
‎
‎01 poteaux
‎</t>
  </si>
  <si>
    <t>RAB0000000280369</t>
  </si>
  <si>
    <t>SYLLA NAMINATA</t>
  </si>
  <si>
    <t>SPZ02_PCO007</t>
  </si>
  <si>
    <t>4857544339A72EB4</t>
  </si>
  <si>
    <t>15/12/2025:: RAB0000000280369
‎
‎SYLLA NAMINATA 
‎
‎ZIMBABWE CARREFOUR MARCHE 
‎
‎0506728553
0709328106
‎
‎GpS client :4.759708, -6.668223
‎GPS PCO :4,76026 -6.66671
‎
‎SPZ02/PCO07
‎
‎100m
‎
‎00 poteaux</t>
  </si>
  <si>
    <t>RAB0000000280348</t>
  </si>
  <si>
    <t>KOFFI AMENAN FLORA GWLADYS</t>
  </si>
  <si>
    <t>SAN PEDRO ZIMBABWE PREMIER LAVAGE</t>
  </si>
  <si>
    <t>4857544339A8A4B4</t>
  </si>
  <si>
    <t>15/12/2025:: RAB0000000280348
‎
‎KOFFI AMENAN FLORA GWLADYS
‎
‎SAN PEDRO ZIMBABWE PREMIER LAVAGE
‎
‎0555948518
‎
‎GpS client :4.772678, -6.667165
‎GPS PCO :4.771107, -6.66684
‎
‎SPT01/PCO07
‎
‎200m
‎
‎00 poteaux
‎
‎Etude ok
‎</t>
  </si>
  <si>
    <t>RAB0000000280081</t>
  </si>
  <si>
    <t>KONE BRAHIMA</t>
  </si>
  <si>
    <t>SAN PEDRO ZIMBABWE CARREFOUR MANU</t>
  </si>
  <si>
    <t>SPZ04_PCO005</t>
  </si>
  <si>
    <t>4857544339B04DB4</t>
  </si>
  <si>
    <t>15/12/2025:: RAB0000000280081
‎
‎KONE BRAHIMA 
‎
‎ZIMBABWE CARREFOUR MANU
‎
‎
0749978023
‎
‎GpS client :4.75827, -6.66504
‎GPS PCO :4,75822 -6.66520
‎
‎SPZ04/PCO05
‎
‎100m
‎
‎00 poteaux</t>
  </si>
  <si>
    <t>RAB0000000280692</t>
  </si>
  <si>
    <t>DJOMOTCHIEN OUATTARA</t>
  </si>
  <si>
    <t>Super marché SOGB</t>
  </si>
  <si>
    <t>SGB03</t>
  </si>
  <si>
    <t>SGB03_PCO015</t>
  </si>
  <si>
    <t>485754431A6474B4</t>
  </si>
  <si>
    <t>MAIGA ABDOULATIF</t>
  </si>
  <si>
    <t>marché SOGB</t>
  </si>
  <si>
    <t>SGB03_PCO036</t>
  </si>
  <si>
    <t>485754431A613BB4</t>
  </si>
  <si>
    <t>RAB0000000280693</t>
  </si>
  <si>
    <t>N'HOURATT CHEICK AHMED</t>
  </si>
  <si>
    <t>485754431A6214B4</t>
  </si>
  <si>
    <t>RAB0000000280161</t>
  </si>
  <si>
    <t>DIARRA MOUSSA</t>
  </si>
  <si>
    <t>SAN PEDRO ZIMBABWEE MARCHE</t>
  </si>
  <si>
    <t>4857544339A64CB4</t>
  </si>
  <si>
    <t>16/12/2025:: RAB0000000280161
‎
‎DIARRA MOUSSA 
‎
‎ZIMBABWE CARREFOUR MARCHE 
‎
‎
0703403447
‎
‎GpS client :4.76024, -6.66398
‎GPS PCO :4,76032 -6.66460
‎
‎SPZ14/PCO17
‎
‎200m
‎
‎02 poteaux
‎
‎Etude ok</t>
  </si>
  <si>
    <t>RAB0000000280195</t>
  </si>
  <si>
    <t>KOFFI ADJOUA BLANDINE</t>
  </si>
  <si>
    <t>4857544339ACDDB4</t>
  </si>
  <si>
    <t>16/12/2025:: RAB0000000280195
‎
‎KOFFI ADJOUA BLANDINE 
‎
‎ZIMBABWE CARREFOUR MARCHE 
‎
‎0708215684
‎
‎GpS client :4.76924, -6.66365
‎GPS PCO :4,76151 -6.66267
‎
‎SPZ13/PCO08
‎
‎300m
‎
‎01 poteau
‎</t>
  </si>
  <si>
    <t>RAB0000000276589</t>
  </si>
  <si>
    <t>FANNI SALIFOU</t>
  </si>
  <si>
    <t>SPZ13_PCO030</t>
  </si>
  <si>
    <t>4857544339A820B4</t>
  </si>
  <si>
    <t>16/12/2025::</t>
  </si>
  <si>
    <t>RAB0000000280695</t>
  </si>
  <si>
    <t>SANGOH NOUH</t>
  </si>
  <si>
    <t>SGB03_PCO016</t>
  </si>
  <si>
    <t>485754431A6B83B4</t>
  </si>
  <si>
    <t>RAB0000000280696</t>
  </si>
  <si>
    <t>OUABIO KOFFI STEPHANE</t>
  </si>
  <si>
    <t>485754431A69DBB4</t>
  </si>
  <si>
    <t>RAB0000000280697</t>
  </si>
  <si>
    <t>ARBY MAHAMAD</t>
  </si>
  <si>
    <t xml:space="preserve"> marché  SOGB</t>
  </si>
  <si>
    <t>SGB03_PCO037</t>
  </si>
  <si>
    <t>485754431A67FBB4</t>
  </si>
  <si>
    <t>RAB0000000280699</t>
  </si>
  <si>
    <t>YAYA TOURE (TRAORE YAYA)</t>
  </si>
  <si>
    <t>485754431A610DB4</t>
  </si>
  <si>
    <t>RAB0000000280356</t>
  </si>
  <si>
    <t>NARE JEAN PAUL</t>
  </si>
  <si>
    <t>HUB0001</t>
  </si>
  <si>
    <t>SPZ15_PCO028</t>
  </si>
  <si>
    <t>4857544339B02BB4</t>
  </si>
  <si>
    <t>16/12/2025:: RAB0000000280356
‎
‎NARE JEAN PAUL 
‎
‎ZIMBABWE MOSQUÉE ORANGE BLANC VERT 
‎
‎0576677989
0708432262
‎
‎GpS client :4.759243, -6.667362
‎GPS PCO :4,76439 -6.66457
‎
‎SPZ15/PCO28
‎
‎250m
‎
‎01 poteaux
‎
‎Etude ok</t>
  </si>
  <si>
    <t>RAB0000000280550</t>
  </si>
  <si>
    <t>SOUMAHORO AMADOU</t>
  </si>
  <si>
    <t>SAN PEDRO ZIMBABWE ETAGE SOTRA</t>
  </si>
  <si>
    <t>SPT01_PCO013</t>
  </si>
  <si>
    <t>4857544339A4ECB4</t>
  </si>
  <si>
    <t>17/12/2025:::RAB0000000280550
‎
‎SOUMAHORO AMADOU
‎
‎SAN PEDRO ZIMBABWE
‎
‎0141746074
‎
‎GpS client :4.767484, -6.666621
‎GPS PCO :4.76702, -6.66596
‎
‎SPT01/PCO13
‎
‎300m
‎
‎02 poteaux
‎
‎Etude ok</t>
  </si>
  <si>
    <t>RAB0000000280926</t>
  </si>
  <si>
    <t>IDRASSA ITAOURI</t>
  </si>
  <si>
    <t>485754431A6C45B4</t>
  </si>
  <si>
    <t>RAB0000000279098</t>
  </si>
  <si>
    <t>BECHO FREDY RENE</t>
  </si>
  <si>
    <t>SAN PEDRO ZIMBABWE NON LOIN DE JUMIA</t>
  </si>
  <si>
    <t>SPD06_PCO021</t>
  </si>
  <si>
    <t>4857544339B20EB4</t>
  </si>
  <si>
    <t>09/12/2025:: RAB0000000279098
‎
‎BECHO FREDY RENE
‎
‎SAN PEDRO ZIMBABWE NON LOIN DE JUMIA
‎
‎0759898813
‎
‎GpS client :4.77255, -6.668467
‎GPS PCO : 4.773565,-6.668113
‎
‎SPT01/PCO22
‎
‎SATURÉ</t>
  </si>
  <si>
    <t>RAB0000000281080</t>
  </si>
  <si>
    <t>MOYENGA SOULEYMANE</t>
  </si>
  <si>
    <t>SGB03_PCO014</t>
  </si>
  <si>
    <t>485754431A69BCB4</t>
  </si>
  <si>
    <t>RAB0000000280927</t>
  </si>
  <si>
    <t>HASSANA DIALL</t>
  </si>
  <si>
    <t>485754431A65E4B4</t>
  </si>
  <si>
    <t>RAB0000000281079</t>
  </si>
  <si>
    <t>DOUKOURE MAMOUDOU</t>
  </si>
  <si>
    <t>485754431A6493B4</t>
  </si>
  <si>
    <t>RAB0000000281140</t>
  </si>
  <si>
    <t>TRAORE  ABOUBACAR</t>
  </si>
  <si>
    <t>485754431A6B75B4</t>
  </si>
  <si>
    <t>RAB0000000281087</t>
  </si>
  <si>
    <t>EL HABIB ISSOUFI</t>
  </si>
  <si>
    <t>485754431A6DA8B4</t>
  </si>
  <si>
    <t>RAB000000028108</t>
  </si>
  <si>
    <t>KOURSANGAMA KARIM</t>
  </si>
  <si>
    <t>485754431A65E2B4</t>
  </si>
  <si>
    <t>RAB0000000280747</t>
  </si>
  <si>
    <t>HORO JACQUELINE</t>
  </si>
  <si>
    <t>4857544339B23FB4</t>
  </si>
  <si>
    <r>
      <t>18/12/2025:: RAB0000000280747
‎HORO JACQUELINE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SAN PEDRO ZIMBABWE MARCHE
0‎711090186
‎GpS client :4.767484,    -6.666621
‎GPS PCO:4.75970,-6.66760
‎
‎SPZ02/PCO13
‎
‎100m
‎
‎00 poteaux
‎
‎Etude ok</t>
    </r>
  </si>
  <si>
    <t>RAB0000000278166</t>
  </si>
  <si>
    <t>KEITA ABDOULAYE</t>
  </si>
  <si>
    <t>SAN PEDRO ZIMBABWE PETIT MARCHE CMA SIEGE PDCI</t>
  </si>
  <si>
    <t>4857544339A498B4</t>
  </si>
  <si>
    <t>10/12/2025:: RAB0000000278166                                                      //19/12/2025:: CORRECTION D'ÉTUDE
RAB0000000278166
‎
‎KEITA ABDOULAYE
‎
‎SAN PEDRO ZIMBABWE PETIT MARCHE CMA SIEGE PDCI
‎
‎0544950954
‎
‎GpS client :4.771066, -6.669097
‎GPS PCO :4.770805, -6.667948
‎
‎SPT01/PCO02
350M
02 POTEAUX 
‎
‎ETUDE OK
‎
‎KEITA ABDOULAYE
‎
‎SAN PEDRO ZIMBABWE PETIT MARCHE CMA SIEGE PDCI
‎
‎0544950954
‎
‎GpS client :4.771066, -6.669097
‎GPS PCO :4.771609, -6.669579
‎
‎SPT04/PCO18
‎
‎Saturé</t>
  </si>
  <si>
    <t>RAB0000000280715</t>
  </si>
  <si>
    <t>KONE IBRAKIM</t>
  </si>
  <si>
    <t>4857544339A99DB4</t>
  </si>
  <si>
    <t xml:space="preserve">18/12/2025:: RAB0000000280715
‎
‎KONE IBRAHIM 
‎
‎SAN PEDRO ZIMBABWE
‎
‎0789805022
‎
‎GpS client :4.75431, -6.665604
‎GPS PCO :4.75530, -6.66584
‎
‎SPZ05/PCO04
‎
‎300M
01 POTEAU </t>
  </si>
  <si>
    <t>RAB0000000281066</t>
  </si>
  <si>
    <t>KONE ASSATA</t>
  </si>
  <si>
    <t>ZIMBAWE ORANGE BLANC VERT</t>
  </si>
  <si>
    <t>SPZ15_PCO022</t>
  </si>
  <si>
    <t>4857544339B668B4</t>
  </si>
  <si>
    <t>19/12/2025:: RAB0000000281066
‎
‎KONE ASSATA
‎
‎ZIMBAWE ORANGE BLANC VERT
‎
‎0555384272
‎
‎GpS client :4.763556, -6.663914
‎GPS PCO :4.763424, -6.664205
‎
‎SPZ15/PCO22
‎
‎150m
‎
‎01 poteaux
‎
‎Etude ok</t>
  </si>
  <si>
    <t>RAB0000000281132</t>
  </si>
  <si>
    <t>KONE KARIM</t>
  </si>
  <si>
    <t>SPZ04_PCO021</t>
  </si>
  <si>
    <t>4857544339ACEEB4</t>
  </si>
  <si>
    <t>19/12/2025:: RAB0000000281132
‎
‎KONE KARIM
‎
‎SAN PEDRO ZIMBABWE
‎
‎0555384272
‎
‎GpS client :4.759215, -6.665648
‎GPS PCO :4.759388, -6.665688
‎
‎SPZ04/PCO21
‎
‎150m
‎
‎01 poteaux
‎
‎Etude ok</t>
  </si>
  <si>
    <t>RAB0000000281275</t>
  </si>
  <si>
    <t>KIPLE DAHI RUFFIN CONSTANT</t>
  </si>
  <si>
    <t>Dolizi(Halem)</t>
  </si>
  <si>
    <t>SGB03_PCO067</t>
  </si>
  <si>
    <t>485754431A6681B4</t>
  </si>
  <si>
    <t>RAB0000000281085</t>
  </si>
  <si>
    <t>SORO TANNA</t>
  </si>
  <si>
    <t>Vatican</t>
  </si>
  <si>
    <t>SPL001</t>
  </si>
  <si>
    <t>SGB03_PCO005</t>
  </si>
  <si>
    <t>485754431A6684B4</t>
  </si>
  <si>
    <t>RAB0000000281250</t>
  </si>
  <si>
    <t>SAWADOGO KOMDOUA</t>
  </si>
  <si>
    <t>Marché SOGB</t>
  </si>
  <si>
    <t>SPL004</t>
  </si>
  <si>
    <t>SGB03_PCO029</t>
  </si>
  <si>
    <t>485754431A66FBB4</t>
  </si>
  <si>
    <t>RAB0000000281443</t>
  </si>
  <si>
    <t>PARE ADAMO</t>
  </si>
  <si>
    <t>SGB03_PCO044</t>
  </si>
  <si>
    <t>485754431A60B3B4</t>
  </si>
  <si>
    <t>RAB0000000277164</t>
  </si>
  <si>
    <t>KONE ANZIATOU</t>
  </si>
  <si>
    <t>4857544339A2B0B4</t>
  </si>
  <si>
    <t>20/12/2025::RAB0000000277164 
‎
‎KONE ANZIATOU 
‎
‎SAN PEDRO ZIMBABWE TERMINUS
‎
‎0585148135
‎ 0798064452
‎
‎GpS client :4.757872, -6.66653
‎GPS PCO :4.757471, -6.666986
‎
‎SPZ04/PCO14
‎
‎100m
‎
‎00 poteaux
‎
‎Etude ok</t>
  </si>
  <si>
    <t>RAB0000000277104</t>
  </si>
  <si>
    <t>TRAORE MARIAME</t>
  </si>
  <si>
    <t>SAN PEDRO ZIMBABWE CARREFOUR CARREFOUR GNOMI</t>
  </si>
  <si>
    <t>SPZ03_PCO001</t>
  </si>
  <si>
    <t>4857544339ABF1B4</t>
  </si>
  <si>
    <t>19/12/2025:::RAB0000000277104
‎
‎ZIMBAWE carrefour gnomi
‎TRAORE Mariam
‎0715459085
‎
‎GpS client :4.762026,-6.666892 
‎GPS PCO :4.76186, -6.66775
‎
‎SPZ03/PCO01
‎
‎100m
‎
‎00 poteaux
‎
‎Etude ok</t>
  </si>
  <si>
    <t>RAB0000000281387</t>
  </si>
  <si>
    <t>BAMBA MOUSSA</t>
  </si>
  <si>
    <t>ZIMBABWE SP</t>
  </si>
  <si>
    <t>SPZ15_PCO002</t>
  </si>
  <si>
    <t>4857544339A635B4</t>
  </si>
  <si>
    <t>20/12/2025:::RAB0000000281387
‎ZIMBAWE SP
‎Bamba Moussa
0799004389
‎
‎GpS client :476380, -6.66619
‎GPS PCO :4.76372, -6.66618
‎
‎SPZ15/PCO02
‎
‎100m
‎
‎00 poteaux
‎
‎Etude ok</t>
  </si>
  <si>
    <t>RAB0000000281401</t>
  </si>
  <si>
    <t>SEYDOU ISSOUFOU</t>
  </si>
  <si>
    <t>ZIMBABOUE TERMINUS</t>
  </si>
  <si>
    <t>4857544339AD8CB4</t>
  </si>
  <si>
    <t>20/12/2025:: RAB0000000281401
‎
‎ZIMBAWE terminus 
‎Seydou Issouf
0797636347
‎
‎GpS client :4.75710, -6.65752
‎GPS PCO :4.75518, -6.666579
‎
‎SPZ05/PCO04
‎
‎350m
‎
‎03 poteaux
‎
‎Etude ok
‎</t>
  </si>
  <si>
    <t>RAB0000000281499</t>
  </si>
  <si>
    <t>KINDA HAROUNA</t>
  </si>
  <si>
    <t>ZIMBABWE TERMINUS SP</t>
  </si>
  <si>
    <t>4857544339A507B4</t>
  </si>
  <si>
    <t>22/12/2025:: RAB0000000281499
‎
0544464897
‎ZIMBAWE terminus 
‎KINDA Harouna
0797636347
‎
‎GpS client :4.75713, -6.66738
‎GPS PCO :4.75733, -6.66735
‎
‎SPZ05/PCO29
‎
‎100m
‎
‎00 poteaux
‎
‎Etude ok</t>
  </si>
  <si>
    <t>RAB0000000281464</t>
  </si>
  <si>
    <t>TRAORE MAKROUSSI</t>
  </si>
  <si>
    <t>ZIMBABUE TERMINUS</t>
  </si>
  <si>
    <t>4857544339AF05B4</t>
  </si>
  <si>
    <t>22/12/2025:: RAB0000000281464
‎ZIMBAWE terminus 
‎TRAORE MAKROUSSII
0173726032
‎
‎GpS client :4.7553, -6.66593
‎GPS PCO :4.75520, -6.66581
‎
‎SPZ05/PCO04
‎
‎100m
‎
‎00 poteaux
‎
‎Etude ok</t>
  </si>
  <si>
    <t>RAB0000000281511</t>
  </si>
  <si>
    <t>ZOMA BI SEHE NATHAN ELIE</t>
  </si>
  <si>
    <t>SGB03_PCO035</t>
  </si>
  <si>
    <t>485754431A62E2B4</t>
  </si>
  <si>
    <t>RAB0000000281514</t>
  </si>
  <si>
    <t>BOUE LOU TANAN RAISSSA ANICK</t>
  </si>
  <si>
    <t>SOGB TEMA(Halem)</t>
  </si>
  <si>
    <t>SGB02</t>
  </si>
  <si>
    <t>SGB02_PCO013</t>
  </si>
  <si>
    <t>485754431A6D81B4</t>
  </si>
  <si>
    <t>RAB0000000281512</t>
  </si>
  <si>
    <t>TAPE LIA SYLVANUS</t>
  </si>
  <si>
    <t>SOGB CAMP C (Halem)</t>
  </si>
  <si>
    <t>SGB02_PCO009</t>
  </si>
  <si>
    <t>485754431A66D0B4</t>
  </si>
  <si>
    <t>RAB0000000281474</t>
  </si>
  <si>
    <t>BOUA KOFFI ANTOINE BECIANY</t>
  </si>
  <si>
    <t>SPL07</t>
  </si>
  <si>
    <t>SGB02_PCO056</t>
  </si>
  <si>
    <t>485754431A6A0EB4</t>
  </si>
  <si>
    <t>RAB0000000281475</t>
  </si>
  <si>
    <t>KOUAO ARSENE SERGE GUTHEMBERG</t>
  </si>
  <si>
    <t>SPL06</t>
  </si>
  <si>
    <t>SGB02_PCO046</t>
  </si>
  <si>
    <t>485754431A6455B4</t>
  </si>
  <si>
    <t>RAB0000000281476</t>
  </si>
  <si>
    <t>KOFFI KOUASSI CHONEL</t>
  </si>
  <si>
    <t>SGB02_PCO047</t>
  </si>
  <si>
    <t>485754431A6738B4</t>
  </si>
  <si>
    <t>RAB0000000281709</t>
  </si>
  <si>
    <t>ZAMBLE BI ZAMBLE BAYARD</t>
  </si>
  <si>
    <t xml:space="preserve">SOGB CAMP C </t>
  </si>
  <si>
    <t>SGB02_PCO054</t>
  </si>
  <si>
    <t>485754431A6B3CB4</t>
  </si>
  <si>
    <t>RAB0000000281708</t>
  </si>
  <si>
    <t>HIE YAKA MARIE CHANTAL</t>
  </si>
  <si>
    <t>SGB02_PCO051</t>
  </si>
  <si>
    <t>485754431A60F9B4</t>
  </si>
  <si>
    <t>RAB0000000281707</t>
  </si>
  <si>
    <t>WAONGO SITOUNOUMA MEDARD</t>
  </si>
  <si>
    <t>485754431A61F8B4</t>
  </si>
  <si>
    <t>RAB0000000281749</t>
  </si>
  <si>
    <t>DJEZOU KONAN THOMAS WILLIAMS</t>
  </si>
  <si>
    <t>SGB02_PCO025</t>
  </si>
  <si>
    <t>485754431A5F6BB4</t>
  </si>
  <si>
    <t>RAB0000000281827</t>
  </si>
  <si>
    <t>ARBY IBRAHIM</t>
  </si>
  <si>
    <t>SGB03_PCO039</t>
  </si>
  <si>
    <t>485754431A6538B4</t>
  </si>
  <si>
    <t>RAB0000000281821</t>
  </si>
  <si>
    <t>ARBY ABDRAHAMANE</t>
  </si>
  <si>
    <t>SGB03_PCO046</t>
  </si>
  <si>
    <t>485754431A6607B4</t>
  </si>
  <si>
    <t>RAB0000000281748</t>
  </si>
  <si>
    <t>GODE NONAHIN HIPPOLYTE</t>
  </si>
  <si>
    <t>SGB02_PCO005</t>
  </si>
  <si>
    <t>485754431A6258B4</t>
  </si>
  <si>
    <t>RAB0000000281817</t>
  </si>
  <si>
    <t>KOUASSI KAN FRANCOIS</t>
  </si>
  <si>
    <t>SGB02_PCO041</t>
  </si>
  <si>
    <t>485754431A60E2B4</t>
  </si>
  <si>
    <t>RAB0000000282270</t>
  </si>
  <si>
    <t>ADAHI BONA KANGAH FLORENCE EDWIGE</t>
  </si>
  <si>
    <t>SGB02_PCO055</t>
  </si>
  <si>
    <t>485754431A634CB4</t>
  </si>
  <si>
    <t>RAB0000000282267</t>
  </si>
  <si>
    <t>ESSOH GNAGNE SEDRIC</t>
  </si>
  <si>
    <t>SOGB Quartier Eglise</t>
  </si>
  <si>
    <t>SGB04</t>
  </si>
  <si>
    <t>SGB04_PCO035</t>
  </si>
  <si>
    <t>485754431A6255B4</t>
  </si>
  <si>
    <t>RAB0000000282269</t>
  </si>
  <si>
    <t>SERI TAGRO VALENTIN</t>
  </si>
  <si>
    <t>SOGB DEKO</t>
  </si>
  <si>
    <t>SGB02_PCO048</t>
  </si>
  <si>
    <t>485754431A6AF3B4</t>
  </si>
  <si>
    <t>KOUDOUGOU SEYDOU</t>
  </si>
  <si>
    <t>485754431A66C0B4</t>
  </si>
  <si>
    <t>RAB0000000282266</t>
  </si>
  <si>
    <t>KESSE KOUAME HERVE</t>
  </si>
  <si>
    <t>SOGB BAS DODO</t>
  </si>
  <si>
    <t>SGB02_PCO016</t>
  </si>
  <si>
    <t>485754431A6DBEB4</t>
  </si>
  <si>
    <t>RAB0000000281864</t>
  </si>
  <si>
    <t>NEYA KARIM</t>
  </si>
  <si>
    <t>SGB02_PCO050</t>
  </si>
  <si>
    <t>485754431A6A6BB4</t>
  </si>
  <si>
    <t>RAB0000000282073</t>
  </si>
  <si>
    <t>SOUMAHORO MAWA</t>
  </si>
  <si>
    <t>SPZ05_PCO008</t>
  </si>
  <si>
    <t>4857544339B0A9B4</t>
  </si>
  <si>
    <t>26/12/2025:: RAB0000000282073
‎
‎ SOUMAHORO MAWA
‎
‎ SAN PEDRO ZIMBABWE TERMINUS
‎
‎0556168695
‎0769994308
‎
‎GpS client :4.754492, -6.667689
‎GPS PCO :4.75486, -6.66768
‎
‎SPZ05/PCO08
‎
‎100m
‎
‎01 poteaux
‎
‎Etude ok</t>
  </si>
  <si>
    <t>RAB0000000282209</t>
  </si>
  <si>
    <t>ZIMBAWEE PVLO MERVEILLE SAN PEDRO</t>
  </si>
  <si>
    <t>7, 789251</t>
  </si>
  <si>
    <t>-6, 667132</t>
  </si>
  <si>
    <t>SPZ14_PCO001</t>
  </si>
  <si>
    <t>4857544339A677B4</t>
  </si>
  <si>
    <t>26/12/2025:: Zone: SAN PEDRO
Nom Client: DOSSO ABDOULAYE
Contacts mobiles:0544649764/0707834952
SN : 
Gps:7, 789251,-6, 667132
PCO:SPZ14/PCO1</t>
  </si>
  <si>
    <t>RAB0000000279875</t>
  </si>
  <si>
    <t>FANNY OUMAR</t>
  </si>
  <si>
    <t>SPZ14_PCO004</t>
  </si>
  <si>
    <t>16/12/2025:: Ce client est injoignable,Besoin du bon numéro du client. Depuis un bon moment on arrive pas à le joindre/27/12/2025:: RAB0000000279875
‎
‎ FANNY OUMAR
‎
‎ SAN PEDRO ZIMBABWE
‎
‎0143977188
‎0704246338
‎
‎GpS client :4.758758, -6.665029
‎GPS PCO :4.758828, -6.665217
‎
‎SPZ14/PCO04
‎
‎100m
‎
‎01 poteaux
‎
‎Etude ok</t>
  </si>
  <si>
    <t>RAB0000000282772</t>
  </si>
  <si>
    <t>DEANO CYRILLE</t>
  </si>
  <si>
    <t>SOGB CTC</t>
  </si>
  <si>
    <t>SGB04_PCO019</t>
  </si>
  <si>
    <t>485754431A644AB4</t>
  </si>
  <si>
    <t>RAB0000000282771</t>
  </si>
  <si>
    <t>BERTE LABASS</t>
  </si>
  <si>
    <t>SOGB HYDRAPHOME</t>
  </si>
  <si>
    <t>SGB04_PCO017</t>
  </si>
  <si>
    <t>485754431A64E1B4</t>
  </si>
  <si>
    <t>RAB0000000282773</t>
  </si>
  <si>
    <t>HIE TCHOUMOU LUC</t>
  </si>
  <si>
    <t>SGB01</t>
  </si>
  <si>
    <t>SGB01_PCO010</t>
  </si>
  <si>
    <t>485754431A67B8B4</t>
  </si>
  <si>
    <t>RAB0000000282766</t>
  </si>
  <si>
    <t>GUIY  NOROH JUSTIN</t>
  </si>
  <si>
    <t>SGB01_PCO043</t>
  </si>
  <si>
    <t>485754431A6787B4</t>
  </si>
  <si>
    <t>RAB0000000282764</t>
  </si>
  <si>
    <t>ASSIRY BROU KOUAME PRIVAT</t>
  </si>
  <si>
    <t>SGB04_PCO036</t>
  </si>
  <si>
    <t>485754431A69EDB4</t>
  </si>
  <si>
    <t>RAB0000000282762</t>
  </si>
  <si>
    <t>DOUEU MAHAN CLEMENT</t>
  </si>
  <si>
    <t>SGB04_PCO034</t>
  </si>
  <si>
    <t>485754431A67E7B4</t>
  </si>
  <si>
    <t>RAB0000000282778</t>
  </si>
  <si>
    <t>KONAN KOFFI JEAN CLAUDE</t>
  </si>
  <si>
    <t>485754431A64CBB4</t>
  </si>
  <si>
    <t>RAB0000000282993</t>
  </si>
  <si>
    <t>EKONI CLAUDE FRANCOIS</t>
  </si>
  <si>
    <t>SOGB TEMA</t>
  </si>
  <si>
    <t>SGB02_PCO014</t>
  </si>
  <si>
    <t>485754431A6D61B4</t>
  </si>
  <si>
    <t>RAB0000000282088</t>
  </si>
  <si>
    <t>ISSAN ZIBO JEAN PIERRE</t>
  </si>
  <si>
    <t>4857544339A9F6B4</t>
  </si>
  <si>
    <t>27/12/2025:: RAB0000000282088
‎
‎ ISSAN ZIBO JEAN-PIERRE 
‎
‎ SAN PEDRO ZIMBABWE PHARMACIE 
‎
‎0140382224
‎0748026677
‎
‎GpS client :4.75890, -6.66614
‎GPS PCO :4.75885, -6.66664
‎
‎SPZ04/PCO11
‎
‎50m
‎
‎01 poteaux
‎
‎Etude ok</t>
  </si>
  <si>
    <t>RAB0000000282184</t>
  </si>
  <si>
    <t>KOSSONOU ATTA KOUADIO JEAN</t>
  </si>
  <si>
    <t>SAN PEDRO ZIMBABWE TERMINUS EPV FIDOS</t>
  </si>
  <si>
    <t>SPZ05_PCO020</t>
  </si>
  <si>
    <t>4857544339B56DB4</t>
  </si>
  <si>
    <t>27/12/2025:: RAB0000000282184
‎
‎ KOSSONOU ATTA KOUADIO JEAN 
‎
‎ SAN PEDRO ZIMBABWE TERMINUS
‎
‎0160159855
‎0708957852
‎
‎GpS client :4.75618, -6.663976
‎GPS PCO :4.75676, -6.66463
‎
‎SPZ05/PCO20
‎
‎300m
‎
‎03 poteaux
‎
‎Etude ok</t>
  </si>
  <si>
    <t>RAB0000000282291</t>
  </si>
  <si>
    <t>OUEDRAOGO TASSERE</t>
  </si>
  <si>
    <t xml:space="preserve">SAN PEDRO ZIMBABWE MATERNITÉ </t>
  </si>
  <si>
    <t>SPZ02_PCO11</t>
  </si>
  <si>
    <t>4857544339ADBDB4</t>
  </si>
  <si>
    <t>29/12/2025::RAB0000000282291
‎
‎ OUEDRAOGO TASSERE 
‎
‎ SAN PEDRO ZIMBABWE MATERNITÉ 
‎
‎0707126649
0709880278
‎
‎GpS client :4.76094, -6.66733
‎GPS PCO :4.76209, -6.66927
‎
‎SPZ02/PCO11
‎
‎50m
‎
‎Etude ok</t>
  </si>
  <si>
    <t>RAB0000000281835</t>
  </si>
  <si>
    <t>SEKOU DOUMBIA</t>
  </si>
  <si>
    <t>‎SPZ02</t>
  </si>
  <si>
    <t>‎SPZ02_PCO023</t>
  </si>
  <si>
    <t>4857544339A7C9B4</t>
  </si>
  <si>
    <t>27/12/2025:: RAB0000000281835
‎
‎ SEKOU DOUMBIA
‎
‎ SAN PEDRO ZIMBABWE MATERNITÉ 
‎
‎0574527390
‎
‎GpS client :4.76281, -6.67562
‎GPS PCO :4.76029, -6.66927
‎
‎SPZ02/PCO23
‎
‎50m
‎
‎01 poteaux
‎
‎Etude ok</t>
  </si>
  <si>
    <t>RAB0000000282523</t>
  </si>
  <si>
    <t>BAKAYOKO MARIAM</t>
  </si>
  <si>
    <t>4857544339B5BAB4</t>
  </si>
  <si>
    <t>30/12/2025:: RAB0000000282523
‎
‎ 	BAKAYOKO MARIAM
‎
‎ SAN PEDRO ZIMBABWE TERMINUS
‎
‎07 07 30 9143
‎GPS PCO‎ :4.75631, -6.666188
‎SPZ05/PCO16
‎
‎50m
‎
‎00poteaux</t>
  </si>
  <si>
    <t>RAB0000000282708</t>
  </si>
  <si>
    <t>LAMINE AWA CINARE</t>
  </si>
  <si>
    <t>SPZ04_PCO008</t>
  </si>
  <si>
    <t>4857544339AB92B4</t>
  </si>
  <si>
    <t>30/12/2025:: RAB0000000282708
‎
‎ 	LAMINE AWA CINARE 
‎
‎ SAN PEDRO ZIMBABWE MARCHE
‎
‎07 16 28 2924
‎
‎GPS PCO‎ :4.761348, -6.665181
‎
‎SPZ04/PCO08
‎
‎50m
‎
‎00poteaux
‎
‎Etude ok</t>
  </si>
  <si>
    <t>RAB0000000282727</t>
  </si>
  <si>
    <t>KABORE PINGDWENDE</t>
  </si>
  <si>
    <t>4857544339A593B4</t>
  </si>
  <si>
    <t>30/12/2025:: RAB0000000282727
‎
‎ 	KABORE PINGDWENDE
‎
‎ SAN PEDRO ZIMBABWE CARREFOUR MARCHE
‎
‎05 94 56 6690
‎
‎GPS PCO‎ :4.759436, -6.665169
‎
‎SPZ14/PCO02
‎
‎150m
‎
‎00poteaux
‎
‎Etude ok</t>
  </si>
  <si>
    <t>RAB0000000274099</t>
  </si>
  <si>
    <t>BARRO ABOULAYE</t>
  </si>
  <si>
    <t>SAN PEDRO CARREFOUR CMA BOULANGERIE</t>
  </si>
  <si>
    <t>‎SPD06</t>
  </si>
  <si>
    <t>SPD06_PCO019</t>
  </si>
  <si>
    <t>4857544339B505B4</t>
  </si>
  <si>
    <t>12/11/2025:: CLIENT INJOIGNABLE</t>
  </si>
  <si>
    <t>RAB0000000283147</t>
  </si>
  <si>
    <t>TCHEY MARCEL DESIRE</t>
  </si>
  <si>
    <t>SOGB CAMP JOSY(300MB)</t>
  </si>
  <si>
    <t>SGB05</t>
  </si>
  <si>
    <t>SGB05_PCO017</t>
  </si>
  <si>
    <t>485754431A6472B4</t>
  </si>
  <si>
    <t>RAB0000000283145</t>
  </si>
  <si>
    <t>ALLOH NSON MIREILLE</t>
  </si>
  <si>
    <t>SOGB CAMP JOSY</t>
  </si>
  <si>
    <t>485754431A6768B4</t>
  </si>
  <si>
    <t>RAB0000000283084</t>
  </si>
  <si>
    <t>GABO GAZI GERMAINE</t>
  </si>
  <si>
    <t>SOGB CAMP C</t>
  </si>
  <si>
    <t>SPL007</t>
  </si>
  <si>
    <t>485754431A6C5CB4</t>
  </si>
  <si>
    <t>RAB0000000283148</t>
  </si>
  <si>
    <t>TCHAMA ANGRA CLEMENT</t>
  </si>
  <si>
    <t>485754431A64A1B4</t>
  </si>
  <si>
    <t>RAB0000000283082</t>
  </si>
  <si>
    <t>GAHOUA DAZA EMMANUEL</t>
  </si>
  <si>
    <t>SGB02_PCO032</t>
  </si>
  <si>
    <t>485754431A6A3EB4</t>
  </si>
  <si>
    <t>RAB0000000283083</t>
  </si>
  <si>
    <t>KPEBE ADOU YOUSSOUF</t>
  </si>
  <si>
    <t>SGB02_PCO030</t>
  </si>
  <si>
    <t>485754431A6A41B4</t>
  </si>
  <si>
    <t>RAB0000000283146</t>
  </si>
  <si>
    <t>KASSOUM KOFFI DIT DRAMANE</t>
  </si>
  <si>
    <t>485754431A6937B4</t>
  </si>
  <si>
    <t>RAB0000000282749</t>
  </si>
  <si>
    <t>NAMISATA SEVEDE</t>
  </si>
  <si>
    <t>SAN PEDRO ZIMBABWE NON LOIN DU COLLEGE KATIENE CPK</t>
  </si>
  <si>
    <t>SPZ14_PCO027</t>
  </si>
  <si>
    <t>4857544339B444B4</t>
  </si>
  <si>
    <t>0U257:U7183/01/2026</t>
  </si>
  <si>
    <t>03/01/2026:: RAB0000000282749
‎
‎ NAMISATA SEVEDE
‎
‎ SAN PEDRO ZIMBABWE MATERNITÉ 
‎
‎0716617790
0556842530
‎
‎GpS client :4.76044, -6.66543
‎GPS PCO :4.76107, -6.66465
‎
‎SPZ14/PCO27
‎
‎100m
02 POTEAUX
‎
‎Etude ok</t>
  </si>
  <si>
    <t>RAB0000000282940</t>
  </si>
  <si>
    <t>DOSSO MAMADOU.</t>
  </si>
  <si>
    <t>SAN PEDRO ZIMBABWE APRES LE LAVAGE CARREFOUR PORC</t>
  </si>
  <si>
    <t>SPZ15_PCO021</t>
  </si>
  <si>
    <t>03/01/2026:: RAB0000000282940
‎
‎ DOSSO MAMADOU
‎
‎ SAN PEDRO ZIMBABWE CARREFOUR PORC
‎
‎0555350417
0101134487
‎
‎GpS client :4.76356, -6.66561
‎GPS PCO :4.76362, -6.66558
‎
‎SPZ15/PCO21
‎
‎100m
01 POTEAU
‎
‎Etude ok</t>
  </si>
  <si>
    <t>RAB0000000282817</t>
  </si>
  <si>
    <t>OUATTARA SOULEY</t>
  </si>
  <si>
    <t>SAN PEDRO ZIMBABWE MTN</t>
  </si>
  <si>
    <t>4857544339B0D9B4</t>
  </si>
  <si>
    <t>03/01/2026:: RAB0000000282817
‎
‎ OUATTARA SOULEY 
‎
‎ SAN PEDRO ZIMBABWE MTN
‎
‎0708752010
0103055202
‎
‎GpS client :4.76606, -6.66714
‎GPS PCO :4.76425 -6.66676
‎
‎SPZ15/PCO018
‎
‎350m
01 POTEAU
‎
‎Etude ok</t>
  </si>
  <si>
    <t>RAB0000000282937</t>
  </si>
  <si>
    <t>KOUASSI KONAN CEDRIC</t>
  </si>
  <si>
    <t>SPZ04_PCO019</t>
  </si>
  <si>
    <t>4857544339A8ACB4</t>
  </si>
  <si>
    <t>03/01/2026:: RAB0000000282937
‎
‎ KOUASSI KONAN CÉDRIC 
‎
‎ SAN PEDRO ZIMBABWE HOTEL MANU 
‎
‎0788640552
0170782249
‎
‎GpS client :4.75781, -6.66518
‎GPS PCO :4.75784, -6.66512
‎
‎SPZ04/PCO019
‎
‎50m
00 POTEAUX
‎
‎Etude ok</t>
  </si>
  <si>
    <t>RAB0000000282960</t>
  </si>
  <si>
    <t>KONE SALIFOU.</t>
  </si>
  <si>
    <t>SPZ01_PCO010</t>
  </si>
  <si>
    <t>4857544339A468B4</t>
  </si>
  <si>
    <t>03/01/2026:: RAB0000000282960
‎
‎ KONE SALIFOU
‎
‎ SAN PEDRO ZIMBABWE TERMINUS 
‎
‎0170480876
0545546679
‎
‎GpS client :4.75676, -6.66796
‎GPS PCO :4.75679, -6.66821
‎
‎SPZ01/PCO010
‎
1‎50m
01 POTEAU
‎
‎Etude ok</t>
  </si>
  <si>
    <t>RAB0000000283325</t>
  </si>
  <si>
    <t>BINATE NOKRO</t>
  </si>
  <si>
    <t>05/01/2026:: RAB0000000283325
‎
‎ BINATE NOKRO
‎
‎ SAN PEDRO ZIMBABWE MARCHÉ 
‎
‎0101739355
0767090339
‎
‎GpS client :4.729756, -6.64561
‎GPS PCO :4.76112, -6.66457
‎
‎SPZ14/PCO27
‎
250m
02 POTEAUX 
‎
‎Etude ok</t>
  </si>
  <si>
    <t>RAB0000000283414</t>
  </si>
  <si>
    <t>AKACHI AHO OGUIE CLEMENT FRANCK</t>
  </si>
  <si>
    <t>485754431A6338B4</t>
  </si>
  <si>
    <t>RAB0000000283416</t>
  </si>
  <si>
    <t>MAIGA ABDOULAYE ALOUSSEINI</t>
  </si>
  <si>
    <t>SOGB NOUVELLE GARE</t>
  </si>
  <si>
    <t>SGB01_PCO049</t>
  </si>
  <si>
    <t>485754431A5F93B4</t>
  </si>
  <si>
    <t>RAB0000000283149</t>
  </si>
  <si>
    <t>KOIDIO YAO JEAN CLAUDE</t>
  </si>
  <si>
    <t>485754431A6D44B4</t>
  </si>
  <si>
    <t>RAB0000000283980</t>
  </si>
  <si>
    <t>BROU KOUACOU ISIDORE</t>
  </si>
  <si>
    <t>485754431A6CC9B4</t>
  </si>
  <si>
    <t>RAB0000000283993</t>
  </si>
  <si>
    <t>N'GUETTA ELVIS JEAN JAURES AMBROISE</t>
  </si>
  <si>
    <t>SGB05_PCO018</t>
  </si>
  <si>
    <t>485754431A652CB4</t>
  </si>
  <si>
    <t>RAB0000000282902</t>
  </si>
  <si>
    <t>BALLE KINDE JOEL DAMAS</t>
  </si>
  <si>
    <t>SAN PEDRO ZIMBABWE APRES LE PETIT MARCHE</t>
  </si>
  <si>
    <t>03/01/2026:: RAB0000000282902
‎
‎ BALLE KINDE JOËL DAMAS
‎
‎ SAN PEDRO ZIMBABWE  APRÈS LE PETIT MARCHÉ 
‎
‎0778227907
0767497410
‎
‎GpS client :4.75907, -6.66248
‎GPS PCO :4.76153, -6.66276
‎
‎SPZ13/PCO08
‎
3‎50m
01 POTEAU
‎
‎Etude ok</t>
  </si>
  <si>
    <t>RAB0000000283063</t>
  </si>
  <si>
    <t>SOUALIO BAMBA</t>
  </si>
  <si>
    <t>SPZ01_PCO012</t>
  </si>
  <si>
    <t>4857544339A36EB4</t>
  </si>
  <si>
    <t>03/01/2026:: RAB0000000283063
‎
‎ SOUALIO BAMBA 
‎
‎ SAN PEDRO ZIMBABWE TERMINUS 
‎
‎0103092517
‎
‎GpS client :4.75581, -6.67065
‎GPS PCO :4.75624, -6.67008
‎
‎SPZ01/PCO012
‎
2‎50m
03 POTEAUX
‎
‎Etude ok</t>
  </si>
  <si>
    <t>RAB0000000283992</t>
  </si>
  <si>
    <t>YAO BESSY RAPHAEL</t>
  </si>
  <si>
    <t>SOGB CAMP KOSY 50mb</t>
  </si>
  <si>
    <t>SGB05_PCO011</t>
  </si>
  <si>
    <t>485754431A645EB4</t>
  </si>
  <si>
    <t>RAB0000000284032</t>
  </si>
  <si>
    <t>KOFFI KONIN SIMON</t>
  </si>
  <si>
    <t>SOGB CAMP KOSY 100mb</t>
  </si>
  <si>
    <t>485754431A654AB4</t>
  </si>
  <si>
    <t>RAB0000000284038</t>
  </si>
  <si>
    <t>N'GUESSAN KONAN LUDOVIC</t>
  </si>
  <si>
    <t>SOGB CAMP MAITRE DEKO 50mb</t>
  </si>
  <si>
    <t>SGB01_PCO001</t>
  </si>
  <si>
    <t>485754431A6BD8B4</t>
  </si>
  <si>
    <t>RAB0000000284027</t>
  </si>
  <si>
    <t>PHARMACIE NERO</t>
  </si>
  <si>
    <t>PHARMACIE NERO A L'ENTREE DE SOGB  100mb</t>
  </si>
  <si>
    <t>SGB01_PCO053</t>
  </si>
  <si>
    <t>485754431A62B2B4</t>
  </si>
  <si>
    <t>RAB0000000284042</t>
  </si>
  <si>
    <t>TOURE LOUA EMILE</t>
  </si>
  <si>
    <t>SOGB CAMP KOSY K4 100mb</t>
  </si>
  <si>
    <t>SGB05_PCO009</t>
  </si>
  <si>
    <t>485754431A663EB4</t>
  </si>
  <si>
    <t>RAB0000000283978</t>
  </si>
  <si>
    <t>ADJE MOBIO DERRICK</t>
  </si>
  <si>
    <t>SOGB HYDRAFORM 50mb</t>
  </si>
  <si>
    <t>SGB04_PCO040</t>
  </si>
  <si>
    <t>485754431A6399B4</t>
  </si>
  <si>
    <t>RAB0000000284036</t>
  </si>
  <si>
    <t>EHU DIBI DARIUS</t>
  </si>
  <si>
    <t>SOGB CAMP C 50mb</t>
  </si>
  <si>
    <t>485754431A6D20B4</t>
  </si>
  <si>
    <t>RAB0000000284049</t>
  </si>
  <si>
    <t>SAMANDOULGOU IBRAHIM</t>
  </si>
  <si>
    <t>SOGB MARCHE 50mb</t>
  </si>
  <si>
    <t>SGB03_PCO017</t>
  </si>
  <si>
    <t>485754431A6398B4</t>
  </si>
  <si>
    <t>RAB0000000284052</t>
  </si>
  <si>
    <t>AGNESS ANGE GABRIEL</t>
  </si>
  <si>
    <t>SOGB ECOLE DEKO 50mb</t>
  </si>
  <si>
    <t>485754431A60DEB4</t>
  </si>
  <si>
    <t>RAB0000000284051</t>
  </si>
  <si>
    <t>SOGB DEKO 50mb</t>
  </si>
  <si>
    <t>485754431A6A3AB4</t>
  </si>
  <si>
    <t>RAB0000000284058</t>
  </si>
  <si>
    <t>ALLOH EPOUSE SERI N'SOU CELINE</t>
  </si>
  <si>
    <t>SGB02_PCO044</t>
  </si>
  <si>
    <t>485754431A6B69B4</t>
  </si>
  <si>
    <t>RAB0000000284054</t>
  </si>
  <si>
    <t>BOA ADJEHI CALIXTE HERELE</t>
  </si>
  <si>
    <t>SOGB TOMA 50mb</t>
  </si>
  <si>
    <t>SGB02_PCO012</t>
  </si>
  <si>
    <t>485754431A68CEB4</t>
  </si>
  <si>
    <t>RAB0000000284055</t>
  </si>
  <si>
    <t>N'DRI AKASSI</t>
  </si>
  <si>
    <t>SOGB TEMA 50mb</t>
  </si>
  <si>
    <t>485754431A68AAB4</t>
  </si>
  <si>
    <t>RAB0000000284029</t>
  </si>
  <si>
    <t>KONAN KONAN DAMIEN</t>
  </si>
  <si>
    <t>SOGB CAMP C 100mb</t>
  </si>
  <si>
    <t>485754431A6257B4</t>
  </si>
  <si>
    <t>RAB0000000284053</t>
  </si>
  <si>
    <t>BATORO TERTIUS</t>
  </si>
  <si>
    <t>SOGB CIC 50mb</t>
  </si>
  <si>
    <t>SGB04_PCO030</t>
  </si>
  <si>
    <t>485754431A64E6B4</t>
  </si>
  <si>
    <t>RAB0000000284060</t>
  </si>
  <si>
    <t xml:space="preserve">N'DRI ADJOUA FLORA </t>
  </si>
  <si>
    <t>485754431A64E0B4</t>
  </si>
  <si>
    <t>RAB0000000284056</t>
  </si>
  <si>
    <t>TROH GUYON ACHILLE CYRILLE</t>
  </si>
  <si>
    <t>SOGB CAMP JOSY 100mb</t>
  </si>
  <si>
    <t>SGB05_PCO019</t>
  </si>
  <si>
    <t>485754431A62FDB4</t>
  </si>
  <si>
    <t>RAB0000000284269</t>
  </si>
  <si>
    <t xml:space="preserve"> COULIBALY NAHOUA MODESTE</t>
  </si>
  <si>
    <t>SOGB CAMP CKOZY 100mb</t>
  </si>
  <si>
    <t>485754431A6584B4</t>
  </si>
  <si>
    <t>RAB0000000284110</t>
  </si>
  <si>
    <t>HIE GNEPA OLIVIER FRANCK ALAIN</t>
  </si>
  <si>
    <t>485754431A6D2DB4</t>
  </si>
  <si>
    <t>RAB0000000284274</t>
  </si>
  <si>
    <t>KOFFI KOUADIO ALAIN ROLAND</t>
  </si>
  <si>
    <t>485754431A67C0B4</t>
  </si>
  <si>
    <t>RAB0000000284109</t>
  </si>
  <si>
    <t>MANZAN LOUIS CALIXTE</t>
  </si>
  <si>
    <t>SOGB DOLIBI  50mb</t>
  </si>
  <si>
    <t>4 ,67865</t>
  </si>
  <si>
    <t>SGB03_PCO059</t>
  </si>
  <si>
    <t>485754431A62DDB4</t>
  </si>
  <si>
    <t>RAB0000000284287</t>
  </si>
  <si>
    <t>KOFFI KOUASSI JEAN-BAPTISTE</t>
  </si>
  <si>
    <t>SGB02_PCO017</t>
  </si>
  <si>
    <t>485754431A6D46B4</t>
  </si>
  <si>
    <t>RAB0000000284289</t>
  </si>
  <si>
    <t>GNENAO WADE ESTHER GISEL</t>
  </si>
  <si>
    <t>SGB02_PCO018</t>
  </si>
  <si>
    <t>485754431A6B40B4</t>
  </si>
  <si>
    <t>RAB0000000283902</t>
  </si>
  <si>
    <t>DOSSO LOSSENI</t>
  </si>
  <si>
    <t>SAN PEDRO ZIMBABWE DERRIERE LA PHARMACIE</t>
  </si>
  <si>
    <t>SPZ01_PCO030</t>
  </si>
  <si>
    <t>4857544339AD7DB4</t>
  </si>
  <si>
    <t>08/01/2026::RAB0000000283902
‎
‎DOSSO LOSSENI
‎
‎SAN PEDRO ZIMBABWE DERRIERE LA PHARMACIE
‎
‎0506129893
‎
‎SPZ01/PCO30
‎
‎50M
‎
‎00 poteau
Étude Ok</t>
  </si>
  <si>
    <t>RAB0000000283825</t>
  </si>
  <si>
    <t>MAIGA OUSMANE</t>
  </si>
  <si>
    <t>SAN PEDRO ZIMBABWE MOSQUE</t>
  </si>
  <si>
    <t>SPZ01_PCO028</t>
  </si>
  <si>
    <t>485754439A5A5B4</t>
  </si>
  <si>
    <t>08/01/2026::RAB0000000283825
‎
‎MAIGA OUSMANE
‎
‎SAN PEDRO ZIMBABABWE MOSQUÉE
‎Orange blanc vert
‎
‎0172412004
‎
‎SPZ15/PCO28
‎
‎250M
‎
‎00 poteau
‎
‎Étude ok</t>
  </si>
  <si>
    <t>RAB0000000283949</t>
  </si>
  <si>
    <t>KOFFI GUENI GEORES</t>
  </si>
  <si>
    <t>SAN PEDRO ZIMBABABWE</t>
  </si>
  <si>
    <t>4857544339B4CFB4</t>
  </si>
  <si>
    <t>08/01/2026::RAB0000000283949
‎
‎KOFFI GUENI GEORES
‎
‎SAN PEDRO ZIMBABABWE TERMINUS
‎
‎0140537782
‎
‎SPZ01/PCO12
‎
‎100M
‎
‎00 poteau
‎
‎Étude ok</t>
  </si>
  <si>
    <t>RAB0000000283024</t>
  </si>
  <si>
    <t>MEITE MAMADOU</t>
  </si>
  <si>
    <t>SPZ05_PCO019</t>
  </si>
  <si>
    <t>4857544339B140B4</t>
  </si>
  <si>
    <t>03/01/2026:: RAB0000000283024
‎
‎ MEITE MAMADOU
‎
‎ SAN PEDRO ZIMBABWE TERMINUS 
‎
‎0789662438
0759451533
‎
‎GpS client :4.75641, -6.66663
‎GPS PCO :4.75675, -6.66622
‎
‎SPZ05/PCO019
‎
‎50m
00 POTEAUX
‎
‎Etude ok</t>
  </si>
  <si>
    <t>RAB0000000281321</t>
  </si>
  <si>
    <t>SAMAKASSI MOUDOULAYE</t>
  </si>
  <si>
    <t>ZIMBABWE MOSQUEE ORANGE BLANC VERT</t>
  </si>
  <si>
    <t>4857544339AD4B4</t>
  </si>
  <si>
    <t>08/01/2026::RAB0000000281321
‎
‎SAMAKASSI MOUDOULAYE
‎
‎ZIMBABWE MOSQUEE ORANGE BLANC VERT
‎
‎0505915176
‎
‎SPZ13/PCO20
‎
‎03 poteaux
‎
‎250M
‎
‎Étude Ok</t>
  </si>
  <si>
    <t>RAB0000000283871</t>
  </si>
  <si>
    <t>THERA SEYDOU</t>
  </si>
  <si>
    <t>SAN PEDRO ZIMBABWE CARREFOUR GNOMMY</t>
  </si>
  <si>
    <t>4857544339A40AB4</t>
  </si>
  <si>
    <t>RAB0000000283121</t>
  </si>
  <si>
    <t>GOZAN LANDRY IGOKIN</t>
  </si>
  <si>
    <t>SPZ03_PCO009</t>
  </si>
  <si>
    <t>4857544339B71EB4</t>
  </si>
  <si>
    <t>08/01/2026:: RAB0000000283121
‎
‎ GOZAN IGOKIN LANDRY 
‎
‎ SAN PEDRO ZIMBABWE WOMI
‎
‎0759478433
0160688598
‎
‎GpS client :4.76441, -6.66674
‎GPS PCO :4.76241, -6.66629
‎
‎SPZ03/PCO09
‎
‎50m
‎
‎Etude ok</t>
  </si>
  <si>
    <t>RAB0000000284290</t>
  </si>
  <si>
    <t>YAO ADJOUA ANICKA CARINE</t>
  </si>
  <si>
    <t>SOGB DEKO2 50mb</t>
  </si>
  <si>
    <t>SGB04_PCO024</t>
  </si>
  <si>
    <t>485754431A6B10B4</t>
  </si>
  <si>
    <t>RAB0000000284305</t>
  </si>
  <si>
    <t>FLAN SYSSO RACHELLE</t>
  </si>
  <si>
    <t>SGB02_PCO022</t>
  </si>
  <si>
    <t>485754431A62E3B4</t>
  </si>
  <si>
    <t>RAB0000000284437</t>
  </si>
  <si>
    <t>KOUASSI NAFIASSOU FRANCK</t>
  </si>
  <si>
    <t>485754431A6B0CB4</t>
  </si>
  <si>
    <t>RAB0000000283910</t>
  </si>
  <si>
    <t>BAMORI DEA</t>
  </si>
  <si>
    <t>SAN PEDRO QUARTIER ZIMBABWE NON LOIN DE LA MATERNITE</t>
  </si>
  <si>
    <t>SPZ03_PCO011</t>
  </si>
  <si>
    <t>4857544339B560B4</t>
  </si>
  <si>
    <t>08/01/2026::RAB0000000283910
‎
‎BAMORI DEA
‎
‎SAN PEDRO QUARTIER ZIMBABWE NON LOIN DE LA MATERNITE
‎
‎0503407285
‎
‎SPZ03/PCO11
‎
‎01 poteau
‎
‎100M
‎
‎Étude Ok</t>
  </si>
  <si>
    <t>RAB0000000284435</t>
  </si>
  <si>
    <t>ASSIE OKON JOEL SAMUEL</t>
  </si>
  <si>
    <t>SOGB CAMP CTC 50mb</t>
  </si>
  <si>
    <t>SGB04_PCO023</t>
  </si>
  <si>
    <t>485754431A62BFB4</t>
  </si>
  <si>
    <t>iTC</t>
  </si>
  <si>
    <t>RAB0000000284475</t>
  </si>
  <si>
    <t>SEKOU KONE</t>
  </si>
  <si>
    <t>SPZ14_PCO032</t>
  </si>
  <si>
    <t>4857544339AA8AB4</t>
  </si>
  <si>
    <t>10/01/2026::RAB0000000284475
‎
‎ SEKOU KONE
‎
‎ SAN PEDRO ZIMBABWE MATERNITÉ 
‎
‎0504614177
0787553960
‎
‎GpS client :4.76155, -6.66535
‎GPS PCO :4.76153, -6.66514
‎
‎SPZ14/PCO32
‎
100m
01 POTEAU
‎
‎Etude ok</t>
  </si>
  <si>
    <t>RAB0000000284564</t>
  </si>
  <si>
    <t>GUEU MAURICE</t>
  </si>
  <si>
    <t>SGB01_PCO042</t>
  </si>
  <si>
    <t>485754431A682DB4</t>
  </si>
  <si>
    <t>RAB0000000284567</t>
  </si>
  <si>
    <t>GHALAB HAMADA</t>
  </si>
  <si>
    <t>SOGB CTC 50mb</t>
  </si>
  <si>
    <t>SGB04_PCO008</t>
  </si>
  <si>
    <t>485754431A628CB4</t>
  </si>
  <si>
    <t>RAB0000000284570</t>
  </si>
  <si>
    <t>ZEDIA JEAN ROLAND</t>
  </si>
  <si>
    <t>SGB05_PCO012</t>
  </si>
  <si>
    <t>485754431A6DCEB4</t>
  </si>
  <si>
    <t>RAB0000000284571</t>
  </si>
  <si>
    <t xml:space="preserve">KONE MARIAM </t>
  </si>
  <si>
    <t>01 BP 365 SAN - PEDRO 01 50mb</t>
  </si>
  <si>
    <t>485754431A63BDB4</t>
  </si>
  <si>
    <t>RAB0000000284573</t>
  </si>
  <si>
    <t>BOH-BI TRAZIE JEAN STEPHANE EMELIN</t>
  </si>
  <si>
    <t>Camp c 50mb</t>
  </si>
  <si>
    <t>485754431A6271B4</t>
  </si>
  <si>
    <t>RAB0000000284496</t>
  </si>
  <si>
    <t>KOUROUMA MOUHAMED</t>
  </si>
  <si>
    <t>SPZ15_PCO024</t>
  </si>
  <si>
    <t>4857544339A7FAB4</t>
  </si>
  <si>
    <t>07/01/206</t>
  </si>
  <si>
    <t>10/01/2026::RAB0000000284496
‎
‎ KOUROUMA MOUHAMED
‎
‎ SAN PEDRO ZIMBABWE MTN
‎
‎0758401624
0564335547
‎
‎GpS client :4.7891, -6.665181
‎GPS PCO :4.76579, -6.66560
‎
‎SPZ15/PCO24
‎
300m
00 POTEAUX 
‎
‎Etude ok</t>
  </si>
  <si>
    <t>RAB0000000284797</t>
  </si>
  <si>
    <t>CAMPS DEKO 50mb</t>
  </si>
  <si>
    <t>SGB01_PCO003</t>
  </si>
  <si>
    <t>485754431A6094B4</t>
  </si>
  <si>
    <t>RAB0000000284608</t>
  </si>
  <si>
    <t>CISSE NIHYMATOULAYE</t>
  </si>
  <si>
    <t xml:space="preserve"> 4.76081</t>
  </si>
  <si>
    <t>-6.66396</t>
  </si>
  <si>
    <t>SPZ05_PCO003</t>
  </si>
  <si>
    <t>4857544339A4ACB4</t>
  </si>
  <si>
    <t>09/01/2026::RAB0000000284608
‎
‎ CISSE NIHYMATOULAYE
‎
‎ SAN PEDRO ZIMBABWE TERMINUS 
‎
‎0747614049
0506889979
‎
‎GpS client :4.76081, -6.66396
‎GPS PCO :4.75532, -6.66664
‎
‎SPZ05/PCO07
‎
50m
00 POTEAU
‎
‎Etude ok</t>
  </si>
  <si>
    <t>RAB0000000284179</t>
  </si>
  <si>
    <t>KOUADIO KOUADIO MATHIEU</t>
  </si>
  <si>
    <t>4857544339A8BAB4</t>
  </si>
  <si>
    <t>10/01/2026::RAB0000000284179
‎
‎ KOUADIO KOUADIO MATHIEU 
‎
‎ SAN PEDRO ZIMBABWE TERMINUS 
‎
‎0102628843
‎
‎GpS client :4.75574, -6.66474
‎GPS PCO :4.75575, -6.66575
‎
‎SPZ05/PCO05
‎
300m
01 POTEAUX 
‎
‎Etude ok</t>
  </si>
  <si>
    <t>RAB0000000284794</t>
  </si>
  <si>
    <t>HOFRS JEAN-LUC JACQUES G</t>
  </si>
  <si>
    <t>485754431A6E26B4</t>
  </si>
  <si>
    <t>EN ATTENTE DE RAB</t>
  </si>
  <si>
    <t>RAB0000000284888</t>
  </si>
  <si>
    <t>ASSALE BOUADOU PIERRE IRRENEE</t>
  </si>
  <si>
    <t>485754431A6B0AB4</t>
  </si>
  <si>
    <t>RAB0000000284326</t>
  </si>
  <si>
    <t>DIABATE YAKOUBA</t>
  </si>
  <si>
    <t>SAN ZIMBABWE CARREFOUR WOMI</t>
  </si>
  <si>
    <t>4857544339B382B4</t>
  </si>
  <si>
    <t>10/01/2026::RAB0000000284326
‎
‎ DIABATE YAKOUBA
‎
‎ SAN PEDRO ZIMBABWE CARREFOUR WOMI 
‎
‎0747614049
0506889979
‎
‎GpS client :4.77839, -6.6545
‎GPS PCO :4.76156, -6.66265
‎
‎SPZ13/PCO008
‎
250m
02 POTEAUX 
‎
‎Etude ok</t>
  </si>
  <si>
    <t>RAB0000000284896</t>
  </si>
  <si>
    <t>TIEMOKO WOULASSEKPA HERMANN-CEDRICK</t>
  </si>
  <si>
    <t>SOGB CAMPS C 200mb</t>
  </si>
  <si>
    <t>485754431A5EF8B4</t>
  </si>
  <si>
    <t>RAB0000000284730</t>
  </si>
  <si>
    <t>SANOGO KIDOU FRANCK MICHEL</t>
  </si>
  <si>
    <t>SPZ03_PCO008</t>
  </si>
  <si>
    <t>4857544339A8E5B4</t>
  </si>
  <si>
    <t>13/01/2026::RAB0000000284730
‎
‎SANOGO KIDOU FRANCK MICHEL
‎
‎ SAN PEDRO ZIMBABWE
‎
‎0778342423
‎
‎SPZ03/PCO08
‎
‎100m
‎
‎00 poteaux
‎
‎Etude ok
‎</t>
  </si>
  <si>
    <t>RAB0000000284775</t>
  </si>
  <si>
    <t>TUO BEH ADAMA</t>
  </si>
  <si>
    <t>SAN PEDRO ZIMBABWE WOMI</t>
  </si>
  <si>
    <t>4857544339AD13B4</t>
  </si>
  <si>
    <t>13/01/2026::RAB0000000284775
‎
‎TUO BEH ADAMA
‎
‎ SAN PEDRO ZIMBABWE
‎
‎01546563033
‎
‎SPZ03/PCO08
‎
‎100m
‎
‎00 poteaux
‎
‎Etude ok</t>
  </si>
  <si>
    <t>RAB0000000284735</t>
  </si>
  <si>
    <t>SIAKA DIAKITE</t>
  </si>
  <si>
    <t>SPZ13_PCO032</t>
  </si>
  <si>
    <t>4857544339B218B4</t>
  </si>
  <si>
    <t>RAB0000000284734</t>
  </si>
  <si>
    <t>KOULA SEIHO ANGE PATRICK BORGIA</t>
  </si>
  <si>
    <t>4857544339B4AEB4</t>
  </si>
  <si>
    <t>13/01/2026::RAB0000000284734
‎
‎KOULA SEIHO ANGE PATRICK BORGIA
‎
‎ SAN PEDRO ZIMBABWE
‎
‎0788373307
‎
‎SPZ05/PCO20
‎
‎350m
‎
‎00 poteaux
‎
‎Etude ok</t>
  </si>
  <si>
    <t>RAB0000000284184</t>
  </si>
  <si>
    <t>KONE YAYA</t>
  </si>
  <si>
    <t>4857544339AB53B4</t>
  </si>
  <si>
    <t>10/01/2026::RAB0000000284184
‎
‎ΚΟΝΕ ΥΑΥΑ 
‎
‎SAN PEDRO ZIMBABWE TERMINUS
‎
‎ 05 05 90 5419
‎
‎SPZ05/PCO04
‎
‎300m
‎
‎01 poteaux
‎
‎Etude ok</t>
  </si>
  <si>
    <t>RAB0000000284770</t>
  </si>
  <si>
    <t>4857544339B1AAB4</t>
  </si>
  <si>
    <t>13/01/2026::RAB0000000284770
‎
‎KONE MOUSSA
‎
‎ SAN PEDRO ZIMBABWE
‎
‎0707035961
‎
‎SPZ05/PCO03
‎
‎350m
‎
‎00 poteaux
‎
‎Etude ok</t>
  </si>
  <si>
    <t>RAB0000000285428</t>
  </si>
  <si>
    <t>BILE ASSOUMOU ASSI HENRI AIME JOEL</t>
  </si>
  <si>
    <t>SOGB QUARTIER HYDRAPHOME 50mb</t>
  </si>
  <si>
    <t>485754431A6D70B4</t>
  </si>
  <si>
    <t>RAB0000000285253</t>
  </si>
  <si>
    <t>KOUAO KOUAMEKAN TANOBLA ELISE</t>
  </si>
  <si>
    <t>485754431A6336B4</t>
  </si>
  <si>
    <t>RAB0000000285254</t>
  </si>
  <si>
    <t>DU BOUETIEZ DE KERORGUEN BERTRAN A . MARIE</t>
  </si>
  <si>
    <t>SOGB CAMPS JOSY 100mb</t>
  </si>
  <si>
    <t>485754431A6E5FB4</t>
  </si>
  <si>
    <t>RAB0000000285467</t>
  </si>
  <si>
    <t>ZAGOURE MARIE ANNE</t>
  </si>
  <si>
    <t>485754431A69CAB4</t>
  </si>
  <si>
    <t>RAB0000000285470</t>
  </si>
  <si>
    <t>OUATTARA ASSIOMAN PACOME</t>
  </si>
  <si>
    <t>SOGB QUARTIER HYDROPHONE 50mb</t>
  </si>
  <si>
    <t>SGB04_PCO039</t>
  </si>
  <si>
    <t>485754431A69BDB4</t>
  </si>
  <si>
    <t>RAB0000000285287</t>
  </si>
  <si>
    <t>OUEDRAOGO NICOLAS</t>
  </si>
  <si>
    <t>4857544339AF34B4</t>
  </si>
  <si>
    <t>16/01/2026::RAB0000000285287
OUEDRAOGO NICOLAS 
‎
‎SAN PEDRO ZIMBABWE TERMINUS 
‎0502095478
0103340880
‎SPZ14/PCO08
‎
‎ND:2150055403
‎SN:4857544339AF34B4
‎</t>
  </si>
  <si>
    <t>RAB0000000285045</t>
  </si>
  <si>
    <t>KONE ADAMA.</t>
  </si>
  <si>
    <t>SPZ01_PCO024</t>
  </si>
  <si>
    <t>4857544339AF42B4</t>
  </si>
  <si>
    <t>14/01/2026::RAB0000000285045
‎
‎KONE ADAMA 
‎
‎SAN PEDRO ZIMBABWE DERRIÈRE LA PHARMACIE 
‎
‎0505066956
0160314271
‎
‎SPZ01/PCO24
‎
‎100m
‎
‎01 poteau
‎
‎Etude ok</t>
  </si>
  <si>
    <t>RAB0000000285146</t>
  </si>
  <si>
    <t>SIDIBE ALPHA</t>
  </si>
  <si>
    <t>4857544339B5B3B4</t>
  </si>
  <si>
    <t>14/01/2026::RAB0000000285146
‎
‎SIDIBE ALPHA 
‎
‎SAN PEDRO ZIMBABWE DERRIÈRE LA MATERNITÉ 
‎
‎ 0708569152
0545955063
‎
‎SPZ14/PCO32
‎
‎150m
‎
‎01 poteau
‎
‎Etude ok</t>
  </si>
  <si>
    <t>RAB0000000284989</t>
  </si>
  <si>
    <t>DIOMANDE SOALO</t>
  </si>
  <si>
    <t>SAN PEDRO ZIMBABWE MAQUIS CLASS'A</t>
  </si>
  <si>
    <t>4857544339B660B4</t>
  </si>
  <si>
    <t>13/01/2026::RAB0000000284989
‎
‎DIOMANDE SOALO
‎
‎SAN PEDRO ZIMBABWE MAQUIS CLASS'A
‎
‎ 0707153751
0505299683
‎
‎SPZ15/PCO024
‎
‎200m
‎
‎01 poteaux
‎
‎Etude ok</t>
  </si>
  <si>
    <t>RAB0000000285468</t>
  </si>
  <si>
    <t>YAO FATOU</t>
  </si>
  <si>
    <t>SGB04_PCO038</t>
  </si>
  <si>
    <t>485754431A6DF5B4</t>
  </si>
  <si>
    <t>RAB0000000285214</t>
  </si>
  <si>
    <t>SANOGO ABOU</t>
  </si>
  <si>
    <t>SAN PEDRO ZIMBABWE DERRIERE PETIT MARCHE</t>
  </si>
  <si>
    <t>SPZ14_PCO013</t>
  </si>
  <si>
    <t>4857544339A225B4</t>
  </si>
  <si>
    <t>14/01/2026::RAB0000000285214
‎
‎SANOGO ABOU
‎0170933440
‎
‎SAN PEDRO ZIMBABWE DERRIERE PETIT MARCHE
‎
‎SPZ14/PCO13
‎
‎100m
‎
‎00 poteaux
‎
‎Etude ok</t>
  </si>
  <si>
    <t>RAB0000000285410</t>
  </si>
  <si>
    <t>BRAHIMA MEITE</t>
  </si>
  <si>
    <t>4857544339A8DDB4</t>
  </si>
  <si>
    <t>15/01/2026::RAB0000000285335
‎
‎DOUMBIA ISMAËL 
‎
0707418373
‎
‎SAN PEDRO ZIMBABWE TERMINUS 
‎
‎SPZ05/PCO03
‎
‎350m
‎
‎01 poteau
‎
‎Etude ok</t>
  </si>
  <si>
    <t>RAB0000000279119</t>
  </si>
  <si>
    <t>DOSSO MEBRA</t>
  </si>
  <si>
    <t>4857544339B46CB4</t>
  </si>
  <si>
    <t>RAB0000000285144</t>
  </si>
  <si>
    <t>SERY EDDIE ENOCK TAPE</t>
  </si>
  <si>
    <t>SAN PEDRO ZIMBABWE TERMINUS DERRIERE MOSQUE WAKABIA</t>
  </si>
  <si>
    <t>4857544339B330B4</t>
  </si>
  <si>
    <t>14/01/2026::RAB0000000285144
‎
‎SERY EDDY ENOCK TAPÉ 
‎
0708398287
‎
‎SAN PEDRO ZIMBABWE TERMINUS 
‎
‎SPZ05/PCO03
‎
‎350m
‎
‎02 poteaux
‎
‎Etude ok</t>
  </si>
  <si>
    <t>RAB0000000285335</t>
  </si>
  <si>
    <t>DOUMBIA ISMAEL</t>
  </si>
  <si>
    <t>4857544339B208B4</t>
  </si>
  <si>
    <t>RAB0000000285342</t>
  </si>
  <si>
    <t>DOUMBIA DRISSA</t>
  </si>
  <si>
    <t>4857544339AB7DB4</t>
  </si>
  <si>
    <t>15/01/2026::RAB0000000285342
‎
‎DOUMBIA DRISSA 
‎
0707419453
‎
‎SAN PEDRO ZIMBABWE TERMINUS 
‎
‎SPZ05/PCO03
‎
‎350m
‎
‎03 poteaux
‎
‎Etude ok
‎</t>
  </si>
  <si>
    <t>RAB0000000285702</t>
  </si>
  <si>
    <t>DICKO HAMADOUN</t>
  </si>
  <si>
    <t>485754431A65B5B4</t>
  </si>
  <si>
    <t>RAB0000000285705</t>
  </si>
  <si>
    <t>ASSIEHOUSSOU KOUAKOU MICHEL</t>
  </si>
  <si>
    <t>SOGB QUARTIER DOLIZI 50mb</t>
  </si>
  <si>
    <t>SGB03_PCO062</t>
  </si>
  <si>
    <t>485754431A6D40B4</t>
  </si>
  <si>
    <t>RAB0000000285704</t>
  </si>
  <si>
    <t>HUILLET MARIE-LOU MARION</t>
  </si>
  <si>
    <t>SOGB CAMPS JOSY ECOLE 50mb</t>
  </si>
  <si>
    <t>485754431A6C34B4</t>
  </si>
  <si>
    <t>RAB0000000285684</t>
  </si>
  <si>
    <t>HOLLO PATRICIA</t>
  </si>
  <si>
    <t>SOGB CTC 1 100mb</t>
  </si>
  <si>
    <t>SGB04_PCO015</t>
  </si>
  <si>
    <t>485754431A66E1B4</t>
  </si>
  <si>
    <t>RAB0000000285688</t>
  </si>
  <si>
    <t>KOULIBALY SIENTIONGOTANA</t>
  </si>
  <si>
    <t>SOGB 50mb</t>
  </si>
  <si>
    <t>485754431A6643B4</t>
  </si>
  <si>
    <t>RAB0000000285696</t>
  </si>
  <si>
    <t>SGB04_PCO018</t>
  </si>
  <si>
    <t>485754431A6164B4</t>
  </si>
  <si>
    <t>RAB0000000285689</t>
  </si>
  <si>
    <t>BOCOUM AMADOU</t>
  </si>
  <si>
    <t>SGB02_PCO049</t>
  </si>
  <si>
    <t>485754431A66A0B4</t>
  </si>
  <si>
    <t>RAB0000000285698</t>
  </si>
  <si>
    <t>AYENON OSIAS ROMEO BORGIAS</t>
  </si>
  <si>
    <t>SGB01_PCO002</t>
  </si>
  <si>
    <t>485754431A6264B4</t>
  </si>
  <si>
    <t>RAB0000000285792</t>
  </si>
  <si>
    <t>N'GBRA DANIEL</t>
  </si>
  <si>
    <t>SGB03_PCO078</t>
  </si>
  <si>
    <t>485754431A6B7DB4</t>
  </si>
  <si>
    <t>RAB0000000285493</t>
  </si>
  <si>
    <t>DIAKITE SEKOU TIDIANE</t>
  </si>
  <si>
    <t>‎SPZ02_PCO022</t>
  </si>
  <si>
    <t>4857544339A920B4</t>
  </si>
  <si>
    <t>16/01/2026::RAB0000000285493
‎
‎DIAKITE SEKOU TIDIANE 
‎
0173808099
0504781003
‎
‎SAN PEDRO ZIMBABWE MATERNITÉ 
‎
‎SPZ02/PCO22
‎
‎100m
‎
‎00 poteau
‎
‎Etude ok</t>
  </si>
  <si>
    <t>RAB0000000285853</t>
  </si>
  <si>
    <t>COULIBALY GONANGA</t>
  </si>
  <si>
    <t>485754431A6119B4</t>
  </si>
  <si>
    <t>RAB0000000285855</t>
  </si>
  <si>
    <t>KOUTOU KADIO ALPHONSE</t>
  </si>
  <si>
    <t>SOGB CAMP JOSY 200mb</t>
  </si>
  <si>
    <t>485754431A6BA5B4</t>
  </si>
  <si>
    <t>RAB0000000285857</t>
  </si>
  <si>
    <t>PARE SOULEYMANE</t>
  </si>
  <si>
    <t>SOGB QUARTIER TEMA 50mb</t>
  </si>
  <si>
    <t>SGB02_PCO033</t>
  </si>
  <si>
    <t>485754431A6781B4</t>
  </si>
  <si>
    <t>RAB0000000285892</t>
  </si>
  <si>
    <t>DOGO GNEPA ANTOINE</t>
  </si>
  <si>
    <t>SOGB QUARTIER DEKO 50mb</t>
  </si>
  <si>
    <t>485754431A69B5B4</t>
  </si>
  <si>
    <t>RAB0000000285890</t>
  </si>
  <si>
    <t>FOFANA GAOUSSOU</t>
  </si>
  <si>
    <t>485754431A637CB4</t>
  </si>
  <si>
    <t>RAB0000000285491</t>
  </si>
  <si>
    <t>BARRY ADAMA</t>
  </si>
  <si>
    <t>4857544339B416B4</t>
  </si>
  <si>
    <t>16/01/2026::RAB0000000285491
‎
‎BARRY ADAMA 
‎
0747800062
0584363450
‎
‎SAN PEDRO ZIMBABWE
‎
‎SPD07/PCO28
‎
‎350m
‎
‎02 poteaux 
‎
‎Etude ok</t>
  </si>
  <si>
    <t>RAB0000000286083</t>
  </si>
  <si>
    <t>TOURE GUEU ARSENE 50mb</t>
  </si>
  <si>
    <t>SOGB QUARTIER DEKO</t>
  </si>
  <si>
    <t>SGB01_PCO0013</t>
  </si>
  <si>
    <t>485754431A6476B4</t>
  </si>
  <si>
    <t>RAB0000000286084</t>
  </si>
  <si>
    <t>GOMMUN DAMEAN JEAN JUNIOR 50mb</t>
  </si>
  <si>
    <t>SOGB QUARTIER DOLIZI</t>
  </si>
  <si>
    <t>SGB03_PCO060</t>
  </si>
  <si>
    <t>485754431A6A07B4</t>
  </si>
  <si>
    <t>RAB0000000285728</t>
  </si>
  <si>
    <t>SAMASSI KARAMOKO</t>
  </si>
  <si>
    <t>SAN PEDRO ZIMBABWE DERRIERE HOTEL SAINT MAURICE</t>
  </si>
  <si>
    <t>SPZ01_PCO06</t>
  </si>
  <si>
    <t>4857544339B1B6B4</t>
  </si>
  <si>
    <t>17/01/2026::RAB0000000285728
‎
‎SAMASSI KARAMOKO 
‎
0710382384
0142764455
‎
‎SAN PEDRO ZIMBABWÉ TERMINUS 
‎
‎SPZ01/PCO06
‎
‎100m
‎
‎00 poteau
‎
‎Etude ok</t>
  </si>
  <si>
    <t>RAB0000000285887</t>
  </si>
  <si>
    <t>TOURE OUSMANE</t>
  </si>
  <si>
    <t>‎SPZ02_PCO009</t>
  </si>
  <si>
    <t>4857544339B004B4</t>
  </si>
  <si>
    <t>19/01/2026::RAB0000000285887
‎
‎TOURE OUSMANE 
‎
0151032941
0768802964
‎
‎SAN PEDRO ZIMBABWE MATERNITÉ 
‎
‎SPZ02/PCO09
‎
‎50m
‎
‎00 poteau 
‎
‎Etude ok</t>
  </si>
  <si>
    <t>RAB00000002866361</t>
  </si>
  <si>
    <t xml:space="preserve">KOFFI NANA ATTOKOUASSI </t>
  </si>
  <si>
    <t>SOGB QUARTIER JOSY</t>
  </si>
  <si>
    <t>485754431A67EEB4</t>
  </si>
  <si>
    <t>RAB0000000286364</t>
  </si>
  <si>
    <t>KOUMAN GNIGOUAN HERVE</t>
  </si>
  <si>
    <t>SOGB QUARTIER HYDROPHONE</t>
  </si>
  <si>
    <t>485754431A6084B4</t>
  </si>
  <si>
    <t>RAB0000000286335</t>
  </si>
  <si>
    <t>ANDE ANDE ARMEL RICHARD LENOIR</t>
  </si>
  <si>
    <t>SOGB QUARTIER CTC 1</t>
  </si>
  <si>
    <t>485754431A6095B4</t>
  </si>
  <si>
    <t>RAB0000000281716</t>
  </si>
  <si>
    <t xml:space="preserve">KOUAME KOUAME AIME </t>
  </si>
  <si>
    <t>SOGB QUARTIER TEMA</t>
  </si>
  <si>
    <t>RAB0000000286366</t>
  </si>
  <si>
    <t>LOUKOU N'DRI JEAN-ROLAND</t>
  </si>
  <si>
    <t xml:space="preserve">SOGB </t>
  </si>
  <si>
    <t>SGB01_PCO007</t>
  </si>
  <si>
    <t>485754431A6705B4</t>
  </si>
  <si>
    <t>RAB0000000286378</t>
  </si>
  <si>
    <t>YAOGO LOUDNOAGA SYLVAIN</t>
  </si>
  <si>
    <t>SGB01_PCO033</t>
  </si>
  <si>
    <t>485754431A6CFCB4</t>
  </si>
  <si>
    <t>RAB0000000286246</t>
  </si>
  <si>
    <t>BILE N'DA ANOUGBA HENRIE WANCESLAS 50mb</t>
  </si>
  <si>
    <t>SOGB CAMP KOZY</t>
  </si>
  <si>
    <t>4 ,67432</t>
  </si>
  <si>
    <t>485754431A6011B4</t>
  </si>
  <si>
    <t>RAB0000000285871</t>
  </si>
  <si>
    <t>DOUKOURE SOUMAILA...</t>
  </si>
  <si>
    <t>HUB013</t>
  </si>
  <si>
    <t>SPZ13_PCO010</t>
  </si>
  <si>
    <t>485754431A70E6B4</t>
  </si>
  <si>
    <t>19/01/2026::RAB0000000285871
‎
‎DOUKOURE SOUMAILA 
‎
0708834986
0556322839
‎
‎SAN PEDRO ZIMBABWE MARCHÉ 
‎
‎SPZ13/PCO10
‎
3‎50m
‎
‎02 poteaux 
‎
‎Etude ok</t>
  </si>
  <si>
    <t>RAB0000000285886</t>
  </si>
  <si>
    <t>KONE OUMAR</t>
  </si>
  <si>
    <t>SAN PEDRO ZIMBABWE DERRIERE LE PETIT MARCHE</t>
  </si>
  <si>
    <t>4857544339B4F2B4</t>
  </si>
  <si>
    <t>19/01/2026::RAB0000000285886
‎
‎KONE OUMAR 
‎
0707629218
0584363450
‎
‎SAN PEDRO ZIMBABWE DERRIÈRE LE PETIT MARCHÉ 
‎
‎SPZ13/PCO11
‎
‎450m
‎
‎06 poteaux 
‎
‎Etude ok</t>
  </si>
  <si>
    <t>RAB0000000286490</t>
  </si>
  <si>
    <t>SIDIBE YOUBRE</t>
  </si>
  <si>
    <t>485754431A66B7B4</t>
  </si>
  <si>
    <t>RAB0000000286485</t>
  </si>
  <si>
    <t>COULIBALY ALIMATA</t>
  </si>
  <si>
    <t>SOGB QUARTIER ARLEME</t>
  </si>
  <si>
    <t>SGB03_PCO031</t>
  </si>
  <si>
    <t>485754431A6053B4</t>
  </si>
  <si>
    <t>RAB0000000286494</t>
  </si>
  <si>
    <t xml:space="preserve">YAO YAO DONALD </t>
  </si>
  <si>
    <t>485754431A6E80B4</t>
  </si>
  <si>
    <t>RAB0000000286429</t>
  </si>
  <si>
    <t>KONATE ESTELLE VALERIE.</t>
  </si>
  <si>
    <t>SPZ03_PCO003</t>
  </si>
  <si>
    <t>4857544339A42B4</t>
  </si>
  <si>
    <t>22/01/2026:RAB0000000286429
‎
‎KONATE ESTELLE VALÉRIE 
‎
‎0757782202
0757734645
‎
‎SAN PEDRO ZIMBABWE 
‎
‎SPZ03/PCO03
‎
‎50M
‎
‎00 poteaux
‎
‎Etude ok</t>
  </si>
  <si>
    <t>RAB0000000286313</t>
  </si>
  <si>
    <t>SPZ14_PCO030</t>
  </si>
  <si>
    <t>485754431A78BBB4</t>
  </si>
  <si>
    <t>20/01/2026:RAB0000000286313
‎
‎MELEDJE MEMEL GEORGES 
‎
0140427625
‎
‎SAN PEDRO ZIMBABWE MATERNITÉ 
‎
‎SPZ14/PCO30
‎
50M
‎
‎0 poteau 
‎
‎Etude ok
‎</t>
  </si>
  <si>
    <t>RAB0000000286740</t>
  </si>
  <si>
    <t>OUATTARA DJOMOTCHIEN</t>
  </si>
  <si>
    <t>SOGB QUATIER DEKO</t>
  </si>
  <si>
    <t>SGB01_PCO004</t>
  </si>
  <si>
    <t>485754431A66C6B4</t>
  </si>
  <si>
    <t>RAB0000000286290</t>
  </si>
  <si>
    <t>SAWADOGO ABOU FADEL....</t>
  </si>
  <si>
    <t>SAN PEDRO BARDOT 16 ZIMBABWE BOULANGERIE</t>
  </si>
  <si>
    <t>4857544339A89AB4</t>
  </si>
  <si>
    <t>21/01/2026:RAB0000000286290
‎
‎SAWADOGO ABOU FADEL
‎
‎0102554424
‎
‎SAN PEDRO BARDOT 16 ZIMBABWE BOULANGERIE
‎
‎SPT01/PCO26
‎
‎300M
‎
‎00 poteaux
‎
‎Etude ok</t>
  </si>
  <si>
    <t>RAB0000000286348</t>
  </si>
  <si>
    <t>DIARASSOUBA MOUSSA</t>
  </si>
  <si>
    <t>SPZ04_PCO010</t>
  </si>
  <si>
    <t>485754431A732EB4</t>
  </si>
  <si>
    <t>21/01/2026::RAB0000000286348
‎
‎DIARRASSOUBA MOUSSA 
‎
‎0708329910
‎
‎SAN PEDRO ZIMBABWE MARCHÉ 
‎
‎SPZ04/PCO10
‎
‎50M
‎
‎00 poteau
‎
‎Etude ok</t>
  </si>
  <si>
    <t>RAB0000000286744</t>
  </si>
  <si>
    <t>YAO KOUASSI OCTAVIE</t>
  </si>
  <si>
    <t>SOGB QUARTIER VATICAN</t>
  </si>
  <si>
    <t>SGB03_PCO018</t>
  </si>
  <si>
    <t>485754431A690AB4</t>
  </si>
  <si>
    <t>RAB0000000286748</t>
  </si>
  <si>
    <t>BOMISSO SOULEYMANE</t>
  </si>
  <si>
    <t>485754431A624DB4</t>
  </si>
  <si>
    <t>RAB0000000286757</t>
  </si>
  <si>
    <t>KOUAME AMOIN STYVIE</t>
  </si>
  <si>
    <t>SGB02 PCO051</t>
  </si>
  <si>
    <t>485754431A6636B4</t>
  </si>
  <si>
    <t>RAB0000000286760</t>
  </si>
  <si>
    <t>GOGOUA OLIVIER SATURNIN</t>
  </si>
  <si>
    <t>485754431A62A3B4</t>
  </si>
  <si>
    <t>RAB0000000286743</t>
  </si>
  <si>
    <t>ACCROMBESSI T. KOFFI CLAUDE B</t>
  </si>
  <si>
    <t>485754431A66AFB4</t>
  </si>
  <si>
    <t>RAB0000000286742</t>
  </si>
  <si>
    <t>YEO FOUNGATRIGUE YAYA</t>
  </si>
  <si>
    <t>SPZ13_PCO002</t>
  </si>
  <si>
    <t>485754431A71D4B4</t>
  </si>
  <si>
    <t>27/01/2026RAB0000000286742
‎
‎YEO FOUNGATRIGUE YAYA
‎
‎SAN PEDRO-SAN PEDRO
‎
‎0584794979
‎
‎SPZ13/PCO02
‎
‎150M
‎
‎00 poteau
‎
‎Etude ok
‎::</t>
  </si>
  <si>
    <t>RAB0000000286979</t>
  </si>
  <si>
    <t>TANOH KOUADIO JOSEPH</t>
  </si>
  <si>
    <t>SOGB GARE DE NANE</t>
  </si>
  <si>
    <t>SGB01_PCO054</t>
  </si>
  <si>
    <t>485754431A6689B4</t>
  </si>
  <si>
    <t>26/01/2026::Client de là à là 
Zone SOGB
NOM DU CLIENT:TANOH KOUADIO JESEPH
Contact clients :
PCO SGB01 PCO054
DISTANCE 100M
SN: 485754431A6689B4
ÉTUDE OK</t>
  </si>
  <si>
    <t>RAB0000000286441</t>
  </si>
  <si>
    <t>DIARRASSOUBA BRAHIMA</t>
  </si>
  <si>
    <t>SPZ05_PCO021</t>
  </si>
  <si>
    <t>485754431A73BBB4</t>
  </si>
  <si>
    <t>22/01/2026:RAB0000000286441
‎
‎DIARRASSOUBA BRAHIMA 
‎
‎0153545921
‎
‎SAN PEDRO ZIMBABWE TERMINUS 
‎
‎SPZ05/PCO21
‎
‎200M
‎
‎01 poteau
‎
‎Etude ok</t>
  </si>
  <si>
    <t>RAB0000000277112</t>
  </si>
  <si>
    <t xml:space="preserve">KONE SOMA </t>
  </si>
  <si>
    <t>SAN PEDRO ZIMBABWE CARREFOURMARCHE</t>
  </si>
  <si>
    <t>SPZ01_PCO031</t>
  </si>
  <si>
    <t>485754431A6FCFB4</t>
  </si>
  <si>
    <t>27/01/2026RAB0000000277112
‎
‎KONE SOMA
‎
‎SAN PEDRO ZIMBABWE CARREFOUR MARCHE
‎
‎0709843856
SPZ01/PCO31
‎
‎100M
‎
‎00 poteau
‎
‎Etude ok</t>
  </si>
  <si>
    <t>RAB0000000287092</t>
  </si>
  <si>
    <t>SEMDE YAMBA OUSMANE</t>
  </si>
  <si>
    <t>SGB04_PCO028</t>
  </si>
  <si>
    <t>485754431A62CCB4</t>
  </si>
  <si>
    <t>27/01/2026::Client de là à là 
Zone SOGB
NOM DU CLIENT:SEMEDE YAMBA OUSMANE
Contact clients :0143093715
PCO SGB04 PCO028
DISTANCE 150M
SN: 485754431A62CCB4
ÉTUDE OK</t>
  </si>
  <si>
    <t>RAB0000000287090</t>
  </si>
  <si>
    <t xml:space="preserve">N'GORAN BROU ARMEL </t>
  </si>
  <si>
    <t>485754431A6593B4</t>
  </si>
  <si>
    <t>27/01/2026:Client de là à là 
Zone SOGB  QUARTIER CTC
NOM DU CLIENT: N'GORAN BROU ARMEL
Contact clients :0707202105/0141431246
 SGB04; PCO001; D01
DISTANCE: 150M
PORT : 1
SN: 485754431A6593B4
Installation en cours 
ÉTUDE OK</t>
  </si>
  <si>
    <t>RAB0000000286978</t>
  </si>
  <si>
    <t>ZRAN CHRISTIAN ELVIS</t>
  </si>
  <si>
    <t>SOGB CTC 1</t>
  </si>
  <si>
    <t>SGB04_PCO031</t>
  </si>
  <si>
    <t>485754431A6E3AB4</t>
  </si>
  <si>
    <t>26/01/2026::Client de là à là 
Zone SOGB  QUARTIER CTC
NOM DU CLIENT: ZRAN CHRISTIAN ELVIS
Contact clients :0707375481/0103162444
 SGB04; PCO031; D02
DISTANCE: 150M
SN: 485754431A6E3AB4
Installation en cours 
ÉTUDE OK</t>
  </si>
  <si>
    <t>RAB0000000287075</t>
  </si>
  <si>
    <t>BREW KABLAN HUGUES</t>
  </si>
  <si>
    <t>485754431A6E2EB4</t>
  </si>
  <si>
    <t>27/11/2026::Client de là à là 
Zone SOGB  CAMPS C
NOM DU CLIENT: KABLAN HUGUIES BREW
Contact clients :0758379943
 SGB02; PCO051; D060
DISTANCE: 150M
PORT : 7
SN: 485754431A6E2EB4
Installation en cours 
ÉTUDE OK</t>
  </si>
  <si>
    <t>RAB0000000287097</t>
  </si>
  <si>
    <t>YAMBRESSINGA ETIENNE</t>
  </si>
  <si>
    <t xml:space="preserve">SOGB MARCHE </t>
  </si>
  <si>
    <t>485754431A676BB4</t>
  </si>
  <si>
    <t>27/11/2026::Client de là à là 
Zone SOGB  MARCHE
NOM DU CLIENT: YAMBRESSINGA ETIENNE
Contact clients :0708154959/0152026308
 SGB03; PCO015; D01
DISTANCE: 150M
PORT : 3
SN: 485754431A676BB4
Installation en cours 
ÉTUDE OK</t>
  </si>
  <si>
    <t>RAB0000000287089</t>
  </si>
  <si>
    <t>MONGNIHOUEDE SOMINAKPON ODILE</t>
  </si>
  <si>
    <t>SOGB STATION SHELL</t>
  </si>
  <si>
    <t>485754431A623EB4</t>
  </si>
  <si>
    <t>27/01/2026::Client de là à là 
Zone SOGB
NOM DU CLIENT:MONGNIHOUEDE SOMINAPKON ODILE
Contact clients :0173330477
PCO SGB01 PCO054
DISTANCE 70M
SN: 485754431A623EB4
ÉTUDE OK</t>
  </si>
  <si>
    <t>RAB0000000286958</t>
  </si>
  <si>
    <t>DOSSO MELOUA</t>
  </si>
  <si>
    <t>485754431A61C1B4</t>
  </si>
  <si>
    <t>26/01/2026::Client de là à là 
Zone SOGB
NOM DU CLIENT DOSSO MELOYA
Contact clients :0101068430
PCO SGB01 PCO054
DISTANCE 100M
SN: 485754431A61C1B4
ÉTUDE OK</t>
  </si>
  <si>
    <t>RAB0000000287078</t>
  </si>
  <si>
    <t>ELY BEYATA MOHAMED MAHMOUD</t>
  </si>
  <si>
    <t>485754431A67AAB4</t>
  </si>
  <si>
    <t>27/01/2026::Client de là à là 
Zone SOGB
NOM DU CLIENT:MOHAMED MAHMOUD
Contact clients :0172278899
PCO SGB01 PCO054
DISTANCE 150M
SN: 485754431A67AAB4
ÉTUDE OK</t>
  </si>
  <si>
    <t>RAB0000000286668</t>
  </si>
  <si>
    <t>TRAORE SOUMAILA..</t>
  </si>
  <si>
    <t>‎SPZ02_PCO006</t>
  </si>
  <si>
    <t>485754431A6B5FB4</t>
  </si>
  <si>
    <t>26/01/2026::RAB0000000286668
‎
‎TRAORE SOUMAILA..
‎
‎0709303024
‎
‎SAN PEDRO ZIMBABWE MATERNITE
‎
‎SPZ02/PCO08
‎
200m
‎00 poteaux
‎
‎Etude ok
‎</t>
  </si>
  <si>
    <t>RAB0000000286673</t>
  </si>
  <si>
    <t>SAWADOGO AROUNA</t>
  </si>
  <si>
    <t>SAN PEDRO ZIMBABWE CARREFOUR MANOU</t>
  </si>
  <si>
    <t>4857544339A645B4</t>
  </si>
  <si>
    <t>26/01/2026::RAB0000000286673
‎
‎SAWADOGO AROUNA
‎
‎0769142371
‎
‎SAN PEDRO ZIMBABWE
‎
‎SPZ05/PCO04
‎
‎350M
‎
‎01poteaux
‎
‎Etude ok</t>
  </si>
  <si>
    <t>RAB0000000287319</t>
  </si>
  <si>
    <t>KOFFI PHOHOUNDY DECORNOY</t>
  </si>
  <si>
    <t>485754431A600AB4</t>
  </si>
  <si>
    <t>28/01/2026::Client de là à là 
Zone SOGB  CAMPS C
NOM DU CLIENT: KOFFI PHOHOUNDY DECORNOY
Contact clients :0758972702/0100816148
 SGB03; PCO05; D01
DISTANCE: 100M
PORT : 2
SN: 485754431A600AB4
Installation en cours 
ÉTUDE OK</t>
  </si>
  <si>
    <t>RAB0000000287395</t>
  </si>
  <si>
    <t xml:space="preserve">NARY ANDRY </t>
  </si>
  <si>
    <t>SOGB CAMP KOSY  K12</t>
  </si>
  <si>
    <t>485754431A6869B4</t>
  </si>
  <si>
    <t>28/01/2026::Client de là à là 
Zone SOGB  CAMP KOZY
NOM DU CLIENT: NARY ANDRY
Contact clients :0747822669
PCO SGB05; PCO012 D02
PORT : 3
DISTANCE: 200M
SN: 485754431A6869B4
Installation en cours 
ÉTUDE OK</t>
  </si>
  <si>
    <t>RAB0000000287452</t>
  </si>
  <si>
    <t>AGNIMEL MELESS ALEXANDRE</t>
  </si>
  <si>
    <t>SOGB QUARTIER CTC 2</t>
  </si>
  <si>
    <t>485754431A641BB4</t>
  </si>
  <si>
    <t>29/01/2026::</t>
  </si>
  <si>
    <t>RAB0000000286633</t>
  </si>
  <si>
    <t>ALAO DJIBRILA AKANDA</t>
  </si>
  <si>
    <t>SAN PEDRO ZIMBABWE MOSQUEE NAMOURA</t>
  </si>
  <si>
    <t>‎SPZ02_PCO031</t>
  </si>
  <si>
    <t>485754431A6117B4</t>
  </si>
  <si>
    <t>26/01/2026::RAB0000000286633
‎
‎ALAO DJIBRILA AKANDA
‎
‎0103057779
‎
‎SAN PEDRO ZIMBABWE MOSQUEE NAMOURA
‎
‎SPZ02/PCO31
‎
100m
‎01poteaux
‎
‎Etude ok</t>
  </si>
  <si>
    <t>RAB0000000286130</t>
  </si>
  <si>
    <t>SORO KOLOTCHOLOGAFOLOH</t>
  </si>
  <si>
    <t>SAN PEDRO PEDRO ZIMBABWE CARREFOUR PORC</t>
  </si>
  <si>
    <t>SPZ15_PCO010</t>
  </si>
  <si>
    <t>485754431A6A7CB4</t>
  </si>
  <si>
    <t>30/01/2026::RAB0000000286130
‎
‎SORO KOLOTCHOLOGAFOLOH
‎
‎SAN PEDRO PEDRO ZIMBABWE CARREFOUR PORC
‎
‎0546382707
‎
‎SPZ15/PCO10
‎
‎100M
‎
‎01 poteau
‎
‎Etude ok</t>
  </si>
  <si>
    <t>RAB0000000287461</t>
  </si>
  <si>
    <t>GBLA DJOLLO JEAN-MARC</t>
  </si>
  <si>
    <t>SGB03_PCO068</t>
  </si>
  <si>
    <t>485754431A6930B4</t>
  </si>
  <si>
    <t>29/01/2026::Client de là à là 
Zone SOGB
NOM DU CLIENT:GBLA DJOLLO JEAN MARC
Contact clients :0140999232
PCO SGB03 PCO068
DISTANCE 100M
SN: 485754431A6930B4
ÉTUDE OK</t>
  </si>
  <si>
    <t>RAB0000000287457</t>
  </si>
  <si>
    <t>BATORO SYLVIE</t>
  </si>
  <si>
    <t>SOGB MARCHE BOULANGERIE 100mb</t>
  </si>
  <si>
    <t>485754431A6492B4</t>
  </si>
  <si>
    <t>29/01/2026::Client de là à là 
Zone SOGB  MARCHE
NOM DU CLIENT: BATORO SYLVIE
Contact clients :0709343688/0152026303
 SGB03; PCO016; D01
DISTANCE: 50M
PORT : 3
SN: 485754431A6492B4
Installation en cours 
ÉTUDE OK</t>
  </si>
  <si>
    <t>RAB0000000287601</t>
  </si>
  <si>
    <t>BLE MEKA CONSTINE</t>
  </si>
  <si>
    <t>SOGB QUARTIER HEVE 3 BOUTIQUE</t>
  </si>
  <si>
    <t>SGB05_PCO006</t>
  </si>
  <si>
    <t>485754431A68A8B4</t>
  </si>
  <si>
    <t>30/01/2026::Client de là à là 
Zone SOGB
NOM DU CLIENT:BLE MEKA CONSTINE
Contact clients :
PCO SGB05 PCO006
DISTANCE 100M
SN: 485754431A68A8B4
ÉTUDE OK</t>
  </si>
  <si>
    <t>RAB0000000287597</t>
  </si>
  <si>
    <t>SOGB HEVE 3 MAISON</t>
  </si>
  <si>
    <t>485754431A67AFB4</t>
  </si>
  <si>
    <t>30/01/2026::Client de là à là 
Zone SOGB
NOM DU CLIENT:BLE MEKA CONSTINE
Contact clients :
PCO SGB05 PCO006
DISTANCE 250M
SN: 485754431A67AFB4
ÉTUDE OK</t>
  </si>
  <si>
    <t>RAB0000000287001</t>
  </si>
  <si>
    <t>ORE MAPE OLIVIER NEHEMI</t>
  </si>
  <si>
    <t>SAN PEDRO  ZIMBABWE TERMINUS</t>
  </si>
  <si>
    <t>SPZ 05</t>
  </si>
  <si>
    <t>‎HUB 05</t>
  </si>
  <si>
    <t>SPZ05_‎PCO20</t>
  </si>
  <si>
    <t>485754431A6A8EB4</t>
  </si>
  <si>
    <t>30/01/2026::RAB0000000287001
‎
‎ORE MAPE OLIVIER NEHEMI
‎
‎SAN PEDRO ZIMBABWE TERMINUS
‎
‎07 89 40 7484
‎
‎SPZ05/PCO20
‎
‎350m
‎
‎01Poteau
‎
‎Etude ok</t>
  </si>
  <si>
    <t>RAB0000000287426</t>
  </si>
  <si>
    <t>ZROTE GEORGES-GASTON</t>
  </si>
  <si>
    <t>SOGB CTC 2 BAT1-7-19</t>
  </si>
  <si>
    <t>SGB04_PCO029</t>
  </si>
  <si>
    <t>485754431A6512B4</t>
  </si>
  <si>
    <t>29/01/2026::Client de là à là 
Zone SOGB
NOM DU CLIENT:ZROTE GEORGES GASTON
Contact clients :0707927741
PCO SGB04 PCO029
DISTANCE 250M
SN: 485754431A6512B4
ÉTUDE OK</t>
  </si>
  <si>
    <t>RAB0000000287451</t>
  </si>
  <si>
    <t xml:space="preserve">AGAH AGBAN BENJAMIN </t>
  </si>
  <si>
    <t>SOGB CTC 1 CHÂTEAU 100mb</t>
  </si>
  <si>
    <t>SGB04_PCO016</t>
  </si>
  <si>
    <t>485754431A60F0B4</t>
  </si>
  <si>
    <t>29/01/2026::Client de là à là 
Zone SOGB  QUARTIER CTC
NOM DU CLIENT: AGAH AGBAN BENJAMIN
Contact clients :0141448460/0707755563
 SGB04; PCO016; D01
DISTANCE: 50M
PORT : 1
SN: 485754431A60F0B4
Installation en cours 
ÉTUDE OK</t>
  </si>
  <si>
    <t>RAB0000000287304</t>
  </si>
  <si>
    <t>KOBENAN KOUAKOU FIRMIN</t>
  </si>
  <si>
    <t>SANPEDRO-SANPEDRO - SPL05</t>
  </si>
  <si>
    <t>‎SPL 05</t>
  </si>
  <si>
    <t>‎SPL 05_PCO 07</t>
  </si>
  <si>
    <t>485754431A65C4B4</t>
  </si>
  <si>
    <t>30/01/2026::</t>
  </si>
  <si>
    <t>RAB0000000287735</t>
  </si>
  <si>
    <t>SORO DOCA CLAVER NONWA</t>
  </si>
  <si>
    <t>485754431A65B8B4</t>
  </si>
  <si>
    <t>30/01/2026::Client de là à là 
Zone SOGB
NOM DU CLIENT:DOCA CLAVER SORO
Contact clients :0140847731
PCO SGB04 PCO018
DISTANCE 70M
SN: 485754431A65B8B4
ÉTUDE OK</t>
  </si>
  <si>
    <t>RAB0000000287921</t>
  </si>
  <si>
    <t>GUEHE GUEI JUDES</t>
  </si>
  <si>
    <t>SGB05_PCO002</t>
  </si>
  <si>
    <t>485754431A65CDB4</t>
  </si>
  <si>
    <t>31/01/2026::Client de là à là 
Zone SOGB
NOM DU CLIENT:GUEHE GUEI JUDE
Contact clients :0172083344
PCO SGB05 PCO002
DISTANCE 150M
SN: 485754431A65CDB4
ÉTUDE OK</t>
  </si>
  <si>
    <t>RAB0000000287902</t>
  </si>
  <si>
    <t>KONE MICHEL BIENVENU</t>
  </si>
  <si>
    <t>SGB01_PCO016</t>
  </si>
  <si>
    <t>485754431A60AAB4</t>
  </si>
  <si>
    <t>31/01/2026::Client de là à là 
Zone SOGB
NOM DU CLIENT:KONE MICHEL BIENVENU
Contact clients :0748966174
PCO SGB01 PCO016
DISTANCE 70M
SN: 485754431A60AAB4
ÉTUDE OK</t>
  </si>
  <si>
    <t>RAB0000000287924</t>
  </si>
  <si>
    <t>BOMISSO BOUINLE GEORGES-SANDRINE</t>
  </si>
  <si>
    <t>485754431A672CB4</t>
  </si>
  <si>
    <t>31/01/2026::Client de là à là 
Zone SOGB
NOM DU CLIENT:BOMISSO BOUINLE GEORGES SANDRINE
Contact clients :0758541300
PCO SGB02 PCO01
DISTANCE 150M
SN: 485754431A672CB4
ÉTUDE OK</t>
  </si>
  <si>
    <t>RAB0000000287919</t>
  </si>
  <si>
    <t>GNAHORE BABLY ADELINE</t>
  </si>
  <si>
    <t>SOGB QUARTIER CTC 3</t>
  </si>
  <si>
    <t>SGB04_PCO020</t>
  </si>
  <si>
    <t>485754431A68FEB4</t>
  </si>
  <si>
    <t>31/01/2026::Client de là à là 
Zone SOGB
NOM DU CLIENT:GNAORE BABLY ADELINE
Contact clients :0758059403
PCO SGB04 PCO020
DISTANCE 70M
SN: 485754431A68FEB4
ÉTUDE OK</t>
  </si>
  <si>
    <t>RAB0000000287916</t>
  </si>
  <si>
    <t>N'ZUE AMOUN MARIE ANGE</t>
  </si>
  <si>
    <t>CTC</t>
  </si>
  <si>
    <t>485754431A6447B4</t>
  </si>
  <si>
    <t>31/01/2026::Client de là à là 
Zone SOGB
NOM DU CLIENT:N'ZUE AMOUN MARIE ANGE
Contact clients :0748241024
PCO SGB04 PCO023
DISTANCE 200M
SN: 485754431A6447B4
ÉTUDE OK</t>
  </si>
  <si>
    <t>RAB0000000287465</t>
  </si>
  <si>
    <t>KOFFI EPIPHANIE ANNE-VIANNEY</t>
  </si>
  <si>
    <t>SAN-PEDRO-SAN-PEDRO - SPT01</t>
  </si>
  <si>
    <t>SPT01_PCO01</t>
  </si>
  <si>
    <t>485754431A6464B4</t>
  </si>
  <si>
    <t>02/02/2026::RAB0000000287465
‎
‎KOFFI EPIPHANIE ANNE VIANNEY 
‎
‎0757515049
‎
‎SAN PEDRO ZIMBABWE
‎
‎SPT01/PCO01
‎
250m
‎00poteaux
‎
‎Etude ok</t>
  </si>
  <si>
    <t>RAB0000000287296</t>
  </si>
  <si>
    <t>GAGNIE GNESSOA ARSENE</t>
  </si>
  <si>
    <t>SPC05_PCO16</t>
  </si>
  <si>
    <t>485754431A630FB4</t>
  </si>
  <si>
    <t>02/02/2026::RAB0000000287296
‎
‎GAGNIE GNESSOA ARSÈNE 
‎
‎0161108579
‎
‎SAN PEDRO SEWEKE
‎
‎SPC05/PCO16
‎
300m
‎00poteaux
‎
‎Etude ok</t>
  </si>
  <si>
    <t>RAB0000000287403</t>
  </si>
  <si>
    <t>N'DOUA TANO FERDINAND HERVE</t>
  </si>
  <si>
    <t>SAN PEDRO LAC SUR LA COTE EGLISE</t>
  </si>
  <si>
    <t>SPL02_PCO08</t>
  </si>
  <si>
    <t>485754431A655EB4</t>
  </si>
  <si>
    <t>02/02/2026::RAB0000000287403
‎
‎N'DOUA TANO FERDINAND HERVÉ 
‎
‎0748012331
0150844464
‎
‎SAN PEDRO LAC
‎
‎SPL02/PCO08
‎
200m
‎00poteaux
‎
‎Etude ok</t>
  </si>
  <si>
    <t>RAB0000000288092</t>
  </si>
  <si>
    <t>DIALLO DRISSA</t>
  </si>
  <si>
    <t>SGB04_PCO03-</t>
  </si>
  <si>
    <t>485754431A6C49B4</t>
  </si>
  <si>
    <t>03/02/2026::Client de là à là 
Zone SOGB
NOM DU CLIENT:DIALLO DRISSA
Contact clients :0142893036
PCO SGB04 PCO039
DISTANCE 100M
SN: 485754431A6C49B4
ÉTUDE OK</t>
  </si>
  <si>
    <t>RAB0000000288087</t>
  </si>
  <si>
    <t>SORO MAMADOU</t>
  </si>
  <si>
    <t>SGB01_PCO045</t>
  </si>
  <si>
    <t>485754431A6326B4</t>
  </si>
  <si>
    <t>LE CLIENT DONNE RDV DEMAIN</t>
  </si>
  <si>
    <t>RAB0000000288098</t>
  </si>
  <si>
    <t xml:space="preserve">KONE ROKIYA </t>
  </si>
  <si>
    <t>485754431A61B5B4</t>
  </si>
  <si>
    <t>RAB0000000287454</t>
  </si>
  <si>
    <t>BALOUT IBRAHIM</t>
  </si>
  <si>
    <t>SAN PEDRO-SAN PEDRO - SPB02</t>
  </si>
  <si>
    <t>SPB02_PCO07</t>
  </si>
  <si>
    <t>485754431A6500B4</t>
  </si>
  <si>
    <t>02/02/2026::RAB0000000287454
‎
‎BALOUT IBRAHIM 
‎
‎0170879644
‎
‎SAN PEDRO BALMER
‎
‎SPB02/PCO07
‎
100m
‎01poteaux
‎
‎Etude ok</t>
  </si>
  <si>
    <t>RAB0000000287599</t>
  </si>
  <si>
    <t>SOCIETE NOUVELLE CETACI ( SN CETACI )</t>
  </si>
  <si>
    <t>Non loin de la Pharmacie Béatitudes quartier Lac</t>
  </si>
  <si>
    <t>4;74563</t>
  </si>
  <si>
    <t>SPC06_PCO15</t>
  </si>
  <si>
    <t>485754431A6D55B4</t>
  </si>
  <si>
    <t>03/02/2026::RAB0000000287599
‎
‎SOCIETE NOUVELLE CETACI
‎
‎0100001525
‎
‎SAN PEDRO LAC 
‎
‎SPC06/PCO15
‎
100m
‎00poteau
‎
‎Etude ok</t>
  </si>
  <si>
    <t>RAB0000000280765</t>
  </si>
  <si>
    <t>TAJEDDINE KASSEM</t>
  </si>
  <si>
    <t>SAN PEDRO PHIE SAINTE MARIE</t>
  </si>
  <si>
    <t>SPS01_PCO15</t>
  </si>
  <si>
    <t>485754431A6E78B4</t>
  </si>
  <si>
    <t>02/02/2026::RAB0000000280765
‎
‎TAJEDDINE KASSEM
‎
‎0173242441
0709343448
‎
‎SAN PEDRO SOTREF
‎
‎SPS01/PCO15
‎
150m
‎00poteaux
‎
‎Etude ok</t>
  </si>
  <si>
    <t>RAB0000000287299</t>
  </si>
  <si>
    <t>HIE  BLADJAZE LOUIS</t>
  </si>
  <si>
    <t>SAN PEDRO-SAN PEDRO - SPL05 CAMPS DOUANE</t>
  </si>
  <si>
    <t>SPC01_PCO001</t>
  </si>
  <si>
    <t>485754431A6D69B4</t>
  </si>
  <si>
    <t>31/01/2026::RAB0000000287299
‎
‎HIE BLADJAZE LOUIS 
‎
‎0160491417
‎
‎SAN PEDRO CAMP DOUANE 
‎
‎SPC01/PCO11
‎
300m
‎02poteaux
‎
‎Etude ok</t>
  </si>
  <si>
    <t>RAB0000000287875</t>
  </si>
  <si>
    <t>GBOKO KOBENAN RODOLPHE</t>
  </si>
  <si>
    <t>SAN PEDRO ZIMBABWE CARREFOUR WONMI</t>
  </si>
  <si>
    <t>SPZ13_PCO12</t>
  </si>
  <si>
    <t>485754431A6AFB4</t>
  </si>
  <si>
    <t>03/02/2026::RAB0000000287875
‎
‎GBOKO KOBENAN RODOLPHE
‎
‎SAN PEDRO ZIMBABWE CARREFOUR WONMI
‎
‎0700617750
‎
‎SPZ13/PCO12
‎
‎00 Poteau
‎
‎Etude ok</t>
  </si>
  <si>
    <t>RAB0000000287626</t>
  </si>
  <si>
    <t>GNOLEBA IBO DORGELES</t>
  </si>
  <si>
    <t>SPZ13_PCO013</t>
  </si>
  <si>
    <t>485754431A6230B4</t>
  </si>
  <si>
    <t>31/01/2026::RAB0000000287626
‎
‎GNOLEBA IBO DORGELES
‎
‎SAN PEDRO ZIMBABWE VERS HÔTEL MA FAMILLE
‎
‎0544309300
‎
‎SPZ13/PCO11
‎
‎01 Poteau
‎
‎Etude ok
‎</t>
  </si>
  <si>
    <t>RAB0000000288376</t>
  </si>
  <si>
    <t>ADAYE AMARA</t>
  </si>
  <si>
    <t>485754431A5F8DB4</t>
  </si>
  <si>
    <t>04/02/2026::Client de là à là 
Zone SOGB
NOM DU CLIENT:ADAYE AMARA
Contact clients :0152515096
PCO SGB02 PCO032
DISTANCE 200M
SN: 485754431A5F8DB4
ÉTUDE OK</t>
  </si>
  <si>
    <t>RAB0000000288453</t>
  </si>
  <si>
    <t>IRA TIADE LOUIS</t>
  </si>
  <si>
    <t>485754431A6D75B4</t>
  </si>
  <si>
    <t>04/02/2026::Client de là à là 
Zone SOGB
NOM DU CLIENT:TIADE LOUIS IRA
Contact clients :0140932688
PCO SGB03 PCO015
DISTANCE 200M
SN: 485754431A6D75B4
ÉTUDE OK</t>
  </si>
  <si>
    <t>RAB0000000288446</t>
  </si>
  <si>
    <t>BAMBA MAMADOU</t>
  </si>
  <si>
    <t>485754431A60B9B4</t>
  </si>
  <si>
    <t>RAB0000000287876</t>
  </si>
  <si>
    <t>BOUAZO CHRISTELLE</t>
  </si>
  <si>
    <t>SAN PEDRO JB soleil 1</t>
  </si>
  <si>
    <t>SPD04_PCO22</t>
  </si>
  <si>
    <t>485754431A6254B4</t>
  </si>
  <si>
    <t>02/02/2026::RAB0000000287876
‎
‎Bouazo Christelle 
‎
‎0152045248
‎
‎SAN PEDRO JB Soleil 1
‎
‎SPD04 / PCO22
‎
350m
‎1poteaux
‎
‎Etude ok</t>
  </si>
  <si>
    <t>RAB0000000287467</t>
  </si>
  <si>
    <t>KONE DIBONAN ANGE-HERMANN</t>
  </si>
  <si>
    <t>SAN-PEDRO-SAN-PEDRO - SPD06</t>
  </si>
  <si>
    <t>SPD06_PCO11</t>
  </si>
  <si>
    <t>485754431A6D98B4</t>
  </si>
  <si>
    <t>02/02/2026::RAB0000000287467
‎
‎KONE DIBONAN ANGE HERMANN 
‎
‎0564028262
‎
‎SAN PEDRO CMA
‎
‎SPD06/PCO11
‎
100m
‎00poteaux
‎
‎Etude ok</t>
  </si>
  <si>
    <t>RAB0000000287870</t>
  </si>
  <si>
    <t>N'GUETTA BILE</t>
  </si>
  <si>
    <t>SAN PEDRO ZIMBAWE ASSEMBLE DE DIEU</t>
  </si>
  <si>
    <t>SPZ15_PCO04</t>
  </si>
  <si>
    <t>485754431A65FFB4</t>
  </si>
  <si>
    <t>03/02/2026::RAB0000000287870
‎
‎N'GUETTA BILE
‎
‎SAN PEDRO ZIMBAWE ASSEMBLE DE DIEU
‎
‎0748024411
‎
‎SPZ15/PCO04
‎
‎350M 
‎
‎00 Poteau
‎
‎Etude ok</t>
  </si>
  <si>
    <t>RAB0000000287287</t>
  </si>
  <si>
    <t>BELLA N'DA KOUAKOU ALFRED</t>
  </si>
  <si>
    <t>SANPEDRO-SANPEDRO - SPS02</t>
  </si>
  <si>
    <t>SPS04</t>
  </si>
  <si>
    <t>SPS04_PCO98</t>
  </si>
  <si>
    <t>485754431A6E88B4</t>
  </si>
  <si>
    <t>02/02/2026::RAB0000000287287
‎
‎BELLA N'DA KOUAKOU ALFRED 
‎
‎0103217254
‎
‎SAN PEDRO SOTREF
‎
‎SPS04/PCO98
‎
200m
‎01poteau
‎
‎Etude ok</t>
  </si>
  <si>
    <t>RAB0000000287873</t>
  </si>
  <si>
    <t>PORGO SALIFOU</t>
  </si>
  <si>
    <t>SPZ05_PCO15</t>
  </si>
  <si>
    <t>485754431A6735B4</t>
  </si>
  <si>
    <t>04/02/2026::RAB0000000287873
‎
‎PORGO SALIFOU
‎
‎SAN PEDRO ZIMBABWE TERMINUS
‎
‎0102568352
‎
‎SPZ05/PCO15
‎
‎100M
‎
‎01 poteau
‎
‎Etude ok</t>
  </si>
  <si>
    <t>RAB0000000288090</t>
  </si>
  <si>
    <t>COULIBALY IBRAHIM</t>
  </si>
  <si>
    <t>SPZ04_PCO32</t>
  </si>
  <si>
    <t>4857544384CDAD</t>
  </si>
  <si>
    <t>‎100</t>
  </si>
  <si>
    <t>06/02/0226::RAB0000000288090
‎
‎COULIBALY IBRAHIM
‎
‎SAN PEDRO ZIMBABWE TERMINUS
‎
‎0544859896
‎
‎SPZ04/PCO32
‎
‎100M
‎
‎00 poteau
‎
‎Etude ok</t>
  </si>
  <si>
    <t>RAB0000000288450</t>
  </si>
  <si>
    <t>ASSUE N'DA VERINIQUE</t>
  </si>
  <si>
    <t>OGB QUARTIER TEMA</t>
  </si>
  <si>
    <t>SGB02_PCO011</t>
  </si>
  <si>
    <t>485754431A6A30B4</t>
  </si>
  <si>
    <t>06/02/0226::Client de là à là 
Zone SOGB
NOM DU CLIENT:ASSUE N'DA VÉRONIQUE
Contact clients :0142784063
PCO SGB02 PCO011
DISTANCE 150M
SN: 485754431A6A30B4
ÉTUDE OK</t>
  </si>
  <si>
    <t>RAB0000000217625</t>
  </si>
  <si>
    <t>DIAKITE AROUNA</t>
  </si>
  <si>
    <t>SGB03_PCO065</t>
  </si>
  <si>
    <t>485754431A6BE9B4</t>
  </si>
  <si>
    <t>04/02/2026::Client de là à là 
Zone SOGB
NOM DU CLIENT:DIAKITÉ AROUNA
Contact clients :0153465650
PCO SGB03 PCO065
DISTANCE 100M
SN: 485754431A6BE9B4
ÉTUDE OK</t>
  </si>
  <si>
    <t>RAB0000000288455</t>
  </si>
  <si>
    <t>KOUADIO KOUAME LAMBERT</t>
  </si>
  <si>
    <t>485754431A645BB4</t>
  </si>
  <si>
    <t>06/02/0226::Client de là à là 
Zone SOGB
NOM DU CLIENT:KOUAME LAMBERT KOUADIO
Contact clients :0101292911
PCO SGB03 PCO065
DISTANCE 100M
SN: 485754431A645BB4
ÉTUDE OK</t>
  </si>
  <si>
    <t>RAB0000000288311</t>
  </si>
  <si>
    <t>KAPE GLAGNON JOSUE</t>
  </si>
  <si>
    <t>SGB04_PCO021</t>
  </si>
  <si>
    <t>485754431A6E28B4</t>
  </si>
  <si>
    <t>06/02/0226::Client de là à là 
Zone SOGB
NOM DU CLIENT:KAPE BLAGNON JOSOUE
Contact clients :0170860170
PCO SGB04 PCO021
DISTANCE 100M
SN: 485754431A6E28B4
ÉTUDE OK</t>
  </si>
  <si>
    <t>RAB0000000288313</t>
  </si>
  <si>
    <t>YAO ZIDAGO JUSTE</t>
  </si>
  <si>
    <t>485754431A5F3FB4</t>
  </si>
  <si>
    <t>06/02/0226::Client de là à là 
Zone SOGB
NOM DU CLIENT:YAO ZIDAGO JUSTE
Contact clients :0143733045
PCO SGB04 PCO017
DISTANCE 70M
SN: 485754431A5F3FB4
ÉTUDE OK</t>
  </si>
  <si>
    <t>RAB0000000288462</t>
  </si>
  <si>
    <t>485754431A6DCFB4</t>
  </si>
  <si>
    <t>05/02/2026::Client de là à là 
Zone SOGB
NOM DU CLIENT:ESSOH GNAGNE SEDRIC
Contact clients :0103723439
PCO SGB04 PCO029
DISTANCE 350M
SN: 485754431A6DCFB4
ÉTUDE OK</t>
  </si>
  <si>
    <t>RAB0000000288644</t>
  </si>
  <si>
    <t>TOURE GLABA HENRI JOEL</t>
  </si>
  <si>
    <t>485754431A6D62B4</t>
  </si>
  <si>
    <t>06/02/2026::Client de là à là 
Zone SOGB
NOM DU CLIENT:TOURE BLABA JOEL
Contact clients :0143117758
PCO SGB01 PCO045
DISTANCE 100M
SN: 485754431A6D62B4
ÉTUDE OK</t>
  </si>
  <si>
    <t>RAB0000000288672</t>
  </si>
  <si>
    <t>MEBA KPEI JULES</t>
  </si>
  <si>
    <t>SGB03_PCO020</t>
  </si>
  <si>
    <t>485754431A6B5AB4</t>
  </si>
  <si>
    <t>06/02/2026::Client de là à là 
Zone SOGB
NOM DU CLIENT:KPEI JULES MEBA
Contact clients :0709633333
PCO SGB03 PCO020
DISTANCE 70M
SN: 485754431A6B5B4
ÉTUDE OK</t>
  </si>
  <si>
    <t>RAB0000000288651</t>
  </si>
  <si>
    <t>SALOUEU DAGO OMER</t>
  </si>
  <si>
    <t>485754431A6E47B4</t>
  </si>
  <si>
    <t>06/02/2026::Client de là à là 
Zone SOGB
NOM DU CLIENT:DAGO OMER SALOUEU
Contact clients :0171253914
PCO SGB04 PCO017
DISTANCE 250M
SN: 485754431A6E47B4
ÉTUDE OK</t>
  </si>
  <si>
    <t>RAB0000000288100</t>
  </si>
  <si>
    <t>DIARRA KARIM</t>
  </si>
  <si>
    <t>SAN-PEDRO-SAN-PEDRO - SPZ05</t>
  </si>
  <si>
    <t>SPZ13/PCO11</t>
  </si>
  <si>
    <t>4857544384E80CAD</t>
  </si>
  <si>
    <t>06/02/2026::RAB0000000288100
‎
DIARRA KARIM
‎SAN PEDRO ZIMBABWE 
‎
‎0101749643
‎
‎SPZ13/PCO11
‎
‎100M
‎
‎00 poteau
‎
‎Etude ok</t>
  </si>
  <si>
    <t>RAB0000000288182</t>
  </si>
  <si>
    <t>KONE MAHOUA</t>
  </si>
  <si>
    <t>4857544384E363AD</t>
  </si>
  <si>
    <t>06/02/0226::RAB0000000288182
‎
‎KONE MAHOUA
‎
‎SAN PEDRO ZIMBABWE CARREFOUR MARCHE
‎
‎0545313737
‎
‎SPZ13/PCO11
‎
‎100M
‎
‎00 poteau
‎
‎Etude ok</t>
  </si>
  <si>
    <t>RAB0000000288255</t>
  </si>
  <si>
    <t>KOUAME KOUADIO MATHIEU</t>
  </si>
  <si>
    <t>4857544384E4C0AD</t>
  </si>
  <si>
    <t>06/02/2026::RAB0000000288255
‎
‎KOUAME KOUADIO MATHIEU
‎
‎SAN PEDRO zimbabwé HÔTEL MA FAMILLE
‎
‎0171702393
‎
‎SPZ13/PCO11
‎
‎350M
‎
‎00 poteau
‎
‎Etude ok</t>
  </si>
  <si>
    <t>RAB0000000288601</t>
  </si>
  <si>
    <t>BORA SOUMAILA</t>
  </si>
  <si>
    <t>4857544384E4E8AD</t>
  </si>
  <si>
    <t>RAB0000000288102</t>
  </si>
  <si>
    <t>KOFFI KOUADIO SALOMON</t>
  </si>
  <si>
    <t>SAN-PEDRO-SAN PEDRO - SPZ04</t>
  </si>
  <si>
    <t>SPZ03/PCO01</t>
  </si>
  <si>
    <t>4857544384E751AD</t>
  </si>
  <si>
    <t>06/02/0226::RAB0000000288102
‎
‎KOFFI KOUADIO SALOMON
‎
‎SAN PEDRO ZIMBABWE TERMINUS
‎
‎0100393960
‎
‎SPZ03/PCO01
‎
‎100M
‎
‎00 poteau
‎
‎Etude ok</t>
  </si>
  <si>
    <t>RAB0000000287678</t>
  </si>
  <si>
    <t>ATTA AKA ABRAHAM EMMANUEL</t>
  </si>
  <si>
    <t>SAN PEDRO DAFCI DERRIERE LE LAVAGE</t>
  </si>
  <si>
    <t>SPD01/PCO23</t>
  </si>
  <si>
    <t>4857544384E506AD</t>
  </si>
  <si>
    <t>06/02/2026::RAB0000000287678
‎
‎ATTA AKA ABRAHAM EMMANUEL
‎
‎SAN PEDRO DAFCI DERRIERE LE LAVAGE
‎
‎0707901812
‎
‎SPD01/PCO23
‎
‎200M
‎
‎02 poteau
‎
‎Etude ok
‎</t>
  </si>
  <si>
    <t>RAB0000000288275</t>
  </si>
  <si>
    <t>SERI SERI RODRIGUE</t>
  </si>
  <si>
    <t>SPZ01/PCO13</t>
  </si>
  <si>
    <t>4857544384E5F9AD</t>
  </si>
  <si>
    <t>06/02/0226::RAB0000000288275
‎
‎SERI SERI RODRIGUE
‎
‎SAN PEDRO zimbabwé MTN
‎
‎0789230862
‎
‎SPZ01/PCO13
‎
‎100M
‎
‎00 poteau
‎
‎Etude ok</t>
  </si>
  <si>
    <t>RAB0000000286558</t>
  </si>
  <si>
    <t xml:space="preserve"> KOFFI KOUAME SYLVAIN</t>
  </si>
  <si>
    <t>SAN PEDRO DAFCI DERRIÈRE HÉLÈNE ET GERVAIS </t>
  </si>
  <si>
    <t>SPD 01</t>
  </si>
  <si>
    <t>HUB 01</t>
  </si>
  <si>
    <t>SPD 01_PCO 29</t>
  </si>
  <si>
    <t>4857544384E5B8AD</t>
  </si>
  <si>
    <t>10/02/2026::RAB0000000286558
‎
‎KOFFI KOUAME SYLVAIN 
‎
‎SAN PEDRO DAFCI DERRIERE L'ÉCOLE HÉLÈNE ET GERVAIS 
‎
‎0709079603
‎
‎SPD01/PCO29
‎
‎300M
‎
‎00 poteau
‎
‎Etude ok</t>
  </si>
  <si>
    <t>RAB0000000289147</t>
  </si>
  <si>
    <t>DOUMBOUYA ALLOUSSIN</t>
  </si>
  <si>
    <t>‎SAN PEDRO ZIMBABWE CARREFOUR MANOU</t>
  </si>
  <si>
    <t>SPZ 04</t>
  </si>
  <si>
    <t>HUB 04</t>
  </si>
  <si>
    <t>‎SPZ 04_‎PCO 31</t>
  </si>
  <si>
    <t>485754438FD324AD</t>
  </si>
  <si>
    <t>11/02/2026::RAB0000000289147
‎
‎DOUMBOUYA ALLOUSSIN
‎
‎SAN PEDRO ZIMBABWE CARREFOUR MANOU
‎
‎0564535284
‎
‎SPZ04/PCO31
‎
100M
00 POTEAU 
ÉTUDE OK</t>
  </si>
  <si>
    <t>RAB0000000289052</t>
  </si>
  <si>
    <t>BONOGO JEAN MANASSE</t>
  </si>
  <si>
    <t>SAN PEDRO-SAN PEDRO - SPL01</t>
  </si>
  <si>
    <t>SPL 01</t>
  </si>
  <si>
    <t>‎HUB 01</t>
  </si>
  <si>
    <t>485754438FD63EAD</t>
  </si>
  <si>
    <t>11/02/2026::RAB0000000289052
‎
‎BONOGO JEAN MANASSÉ 
‎
‎SAN PEDRO LAC ÉCOLE MÉTHODISTE 
‎
‎0759575495
‎
‎SPL01/PCO12
‎
‎300M
‎
‎00 poteau
‎
‎Etude ok</t>
  </si>
  <si>
    <t>RAB0000000289070</t>
  </si>
  <si>
    <t>DIABATE ADAMA</t>
  </si>
  <si>
    <t>‎SPZ 13</t>
  </si>
  <si>
    <t>‎HUB 13</t>
  </si>
  <si>
    <t>SPZ13/PCO24</t>
  </si>
  <si>
    <t>485754438FD2B1AD</t>
  </si>
  <si>
    <t>11/02/2026::RAB0000000289070
‎
‎DIABATE ADAMA 
‎
‎SAN PEDRO ZIMBABWE CARREFOUR WOMI
‎
‎0708910970
‎
‎SPZ13/PCO24
‎
100M
00 POTEAU 
ÉTUDE OK</t>
  </si>
  <si>
    <t>RAB0000000288795</t>
  </si>
  <si>
    <t>TAKI YAO</t>
  </si>
  <si>
    <t>SANPEDRO-SANPEDRO - SPC05</t>
  </si>
  <si>
    <t>SPD 02</t>
  </si>
  <si>
    <t>HUB 02</t>
  </si>
  <si>
    <t>SPD02/PCO06</t>
  </si>
  <si>
    <t>485754438FD354AD</t>
  </si>
  <si>
    <t>11/02/2026::RAB0000000288795
‎
‎TAKI YAO 
‎
‎SAN PEDRO DAFCI 
‎
‎0104694612
‎
‎SPD02/PCO06
‎
350M
00 POTEAU 
ÉTUDE OK</t>
  </si>
  <si>
    <t>RAB0000000288227</t>
  </si>
  <si>
    <t>SAN PEDRO JB SOLEIL1 NON LOIN DE L'EGLISE UNIVERSELLE</t>
  </si>
  <si>
    <t>SPD05_PCO30</t>
  </si>
  <si>
    <t>4857544339AB6DB4</t>
  </si>
  <si>
    <t>05/03/2026::RAB0000000288227
‎
‎ADOU KOUAME ROGER
‎
‎SAN PEDRO JB SOLEIL 1
‎
0161348431
0707979956
SPD05/PCO30
100M
‎
00 POTEAU 
‎ETUDE OK</t>
  </si>
  <si>
    <t>RAB0000000289062</t>
  </si>
  <si>
    <t xml:space="preserve"> ADAMA DOUKOURE</t>
  </si>
  <si>
    <t>SAN PEDRO ZIMBABWE   </t>
  </si>
  <si>
    <t>PCO 09</t>
  </si>
  <si>
    <t>HUB 09</t>
  </si>
  <si>
    <t>SPZ13/PCO09</t>
  </si>
  <si>
    <t>485754438FD4D4AD</t>
  </si>
  <si>
    <t>:2121803240</t>
  </si>
  <si>
    <t>12//02/2026</t>
  </si>
  <si>
    <t>12//02/2026::RAB0000000219101
‎
‎KONE ADAMA 
‎
‎SAN PEDRO ZIMBABWE CARREFOUR PORC
‎
‎0749364646
‎
‎SPZ13/PCO02
‎
‎200M
‎
‎01 poteau
‎
‎Etude ok</t>
  </si>
  <si>
    <t>GUIROBO HOBATCHELIO MADELEINE</t>
  </si>
  <si>
    <t>SAN PEDRO LAC NITO    </t>
  </si>
  <si>
    <t>PCO 16</t>
  </si>
  <si>
    <t>HUB 08</t>
  </si>
  <si>
    <t>SPL08/PCO16</t>
  </si>
  <si>
    <t>485754438FD669AD</t>
  </si>
  <si>
    <t>12//02/2026::RAB0000000219175
‎
‎GUIROBO HOBATCHELIO MADELEINE 
‎
‎SAN PEDRO LAC NITORO 
‎
‎0708222275
‎
‎SPL08/PCO16
‎
‎250M
‎
‎00 poteau
‎
‎Etude ok</t>
  </si>
  <si>
    <t>RAB0000000288531</t>
  </si>
  <si>
    <t xml:space="preserve">TRAORE KARIDJA </t>
  </si>
  <si>
    <t>SAN PEDRO SOTREF PETRO IVOIRE</t>
  </si>
  <si>
    <t>PCO 98</t>
  </si>
  <si>
    <t>SPS04/PCO098</t>
  </si>
  <si>
    <t>485754438FCF85AD</t>
  </si>
  <si>
    <t>12//02/2026::RAB0000000288531
‎
‎TRAORE KARIDJA
‎
‎SAN PEDRO SOTREF PETRO IVOIRE 
‎
‎0103166374
‎
‎SPS04/PCO98
‎
‎50M
‎
‎00 poteau
‎
‎Etude ok</t>
  </si>
  <si>
    <t>RAB0000000288747</t>
  </si>
  <si>
    <t>COULIBALY  KOUADIO  BENOIT</t>
  </si>
  <si>
    <t>SAN PEDRO-SAN PEDRO - SPC08</t>
  </si>
  <si>
    <t>SPL02_PCO014</t>
  </si>
  <si>
    <t>485754438FD38BAD</t>
  </si>
  <si>
    <t>13/02/2026::RAB0000000288747
‎
‎COULIBALY KOUADIO BENOÎT 
‎
‎SAN PEDRO LAC FRANCOPHONIE 
‎
‎0140781834
‎
‎SPL02/PCO014
‎
250M
00 POTEAU 
ÉTUDE OK</t>
  </si>
  <si>
    <t>RAB0000000287952</t>
  </si>
  <si>
    <t>BAKAYOKO MOUSTAPHA</t>
  </si>
  <si>
    <t>HUB29</t>
  </si>
  <si>
    <t>SPD07_PCO029</t>
  </si>
  <si>
    <t>485754438FD508AD</t>
  </si>
  <si>
    <t>13/02/2026RAB0000000287952
‎
‎BAKAYOKO MOUSTAPHA 
‎
‎SAN PEDRO TERRE ROUGE 
‎
‎0141278232
‎
‎SPD07/PCO029
‎
250M
00 POTEAU 
ÉTUDE OK</t>
  </si>
  <si>
    <t>RAB0000000288028</t>
  </si>
  <si>
    <t>BROU KOUAKOU INNOCENT</t>
  </si>
  <si>
    <t>SAN PEDRO-SAN PEDRO - SPD</t>
  </si>
  <si>
    <t>SPT01_PCO07</t>
  </si>
  <si>
    <t>485754438FD578AD</t>
  </si>
  <si>
    <t>13/02/2026::RAB0000000288028
‎
‎BROU KOUAKOU INNOCENT 
‎
‎SAN PEDRO ZIMBABWÉ 
‎
‎0749450946
‎
‎SPT01/PCO07
‎
300M
00 POTEAU 
ÉTUDE OK</t>
  </si>
  <si>
    <t>RAB0000000270436</t>
  </si>
  <si>
    <t>DAN DOUMANDHI CHRIST XAVIER</t>
  </si>
  <si>
    <t>SAN PEDRO SEWEKE 5 DERRIERE L'ECOLE</t>
  </si>
  <si>
    <t>SPC10/PCO20</t>
  </si>
  <si>
    <t>4857544384E3A8AD</t>
  </si>
  <si>
    <t>:2121803310</t>
  </si>
  <si>
    <t>14/02/2026::RAB0000000270436
‎
‎DAN DOUMANDHI CHRIST XAVIER
‎
‎SAN PEDRO SEWEKE 5
‎
‎0140940351
‎
‎SPC10/PCO20
‎
100M
00 POTEAU
ÉTUDE OK</t>
  </si>
  <si>
    <t>RAB0000000282640</t>
  </si>
  <si>
    <t>YAO ASSENTY KOUAKOU EHOUES</t>
  </si>
  <si>
    <t>SAN PEDRO SEWEKE 5 HOTEL LA PIROGUE</t>
  </si>
  <si>
    <t>SPC10/PCO011</t>
  </si>
  <si>
    <t>4857544384E593AD</t>
  </si>
  <si>
    <t>14/02/2026::RAB0000000282640
‎
‎YAO ASSENTY KOUAKOU EHOUES
‎
‎SAN PEDRO SEWEKE 
‎
‎0747621837
‎
‎SPC10/PCO11
‎
50M
00 POTEAU
ÉTUDE OK</t>
  </si>
  <si>
    <t>RAB0000000283072</t>
  </si>
  <si>
    <t>ZAHIBO DAGOUROU JOEL</t>
  </si>
  <si>
    <t>SAN PEDRO SEWEKE 5 EN FACE DE FOURSQUARE</t>
  </si>
  <si>
    <t>485754438FCF52AD</t>
  </si>
  <si>
    <t>14/02/2026::RAB0000000284996
‎
‎ZAHIBO DAGOUROU JOEL
‎
‎SAN PEDRO SEWEKE 5
‎
‎0707036689
‎
‎SPC10/PCO11
‎
50M
00 POTEAU
ÉTUDE OK</t>
  </si>
  <si>
    <t xml:space="preserve">RAB0000000199662 </t>
  </si>
  <si>
    <t>BANHIE SEDE MAXIME</t>
  </si>
  <si>
    <t>SEWEKE 5 RUE DES MAQUIS JUSTE A COTE DU COLLEGE GBAO</t>
  </si>
  <si>
    <t>SPC10/PCO11</t>
  </si>
  <si>
    <t>4857544384E7CCAD</t>
  </si>
  <si>
    <t>14/02/2026::RAB0000000200514
‎
‎BANHIE SEDE MAXIME 
‎
‎SAN PEDRO SEWEKE 5 RUE DES MAQUIS 
‎
‎
‎SPC10/PCO11
‎
100M
00 POTEAU
ÉTUDE OK</t>
  </si>
  <si>
    <t>RAB0000000288989</t>
  </si>
  <si>
    <t>DOGO GNRON MARIE-YOLANDE</t>
  </si>
  <si>
    <t>SGB01_PCO024</t>
  </si>
  <si>
    <t>485754431A6B1DB4</t>
  </si>
  <si>
    <t>16/02/2026::Client de là à là 
Zone SOGB
NOM DU CLIENT:DOGO GNRON MARIE YOLANDE
Contact clients :0170064789
PCO SGB01 PCO024
DISTANCE 300M
SN: 485754431A6B1DB4
ÉTUDE OK</t>
  </si>
  <si>
    <t>RAB0000000289054</t>
  </si>
  <si>
    <t>BLEHI JEAN-CHRISTOPHANE</t>
  </si>
  <si>
    <t>SGB01_PCO025</t>
  </si>
  <si>
    <t>485754431A6743B4</t>
  </si>
  <si>
    <t>16/02/2026::Client de là à là 
Zone SOGB
NOM DU CLIENT:BLEHI JEAN CHRISTOPHANE
Contact clients :
PCO SGB01 PCO025
DISTANCE 200M
SN: 485754431A6743B4
ÉTUDE OK</t>
  </si>
  <si>
    <t>RAB0000000288796</t>
  </si>
  <si>
    <t>GOUNYATIENE TCHIMBIANDJA</t>
  </si>
  <si>
    <t>SGB04_PCO027</t>
  </si>
  <si>
    <t>485754431A66E4B4</t>
  </si>
  <si>
    <t>06/02/2026::Client de là à là 
Zone SOGB
NOM DU CLIENT:GOUNYATIENE TCHIMBIANDJA
Contact clients :0140022528
PCO SGB04 PCO027
DISTANCE 70M
SN: 485754431A66E4B4
ÉTUDE OK</t>
  </si>
  <si>
    <t>RAB0000000289603</t>
  </si>
  <si>
    <t>KIE BI TRA ALEXIS</t>
  </si>
  <si>
    <t>SAN PEDRO SOREF CARREFOUR</t>
  </si>
  <si>
    <t>HUB2</t>
  </si>
  <si>
    <t>SPS02_PCO34</t>
  </si>
  <si>
    <t>4857544384E6EFAD</t>
  </si>
  <si>
    <t>16/02/2026::RAB0000000289603
‎
‎BI TRA ALEXIS 
‎
‎SAN PEDRO SOTREF PETIT MARCHÉ 
‎
0757278139
‎
‎SPS02/PCO34
‎
100M
00 POTEAU
ÉTUDE OK</t>
  </si>
  <si>
    <t>RAB0000000288113</t>
  </si>
  <si>
    <t>FANNY MASSOGONA</t>
  </si>
  <si>
    <t>SPC10_PCO11</t>
  </si>
  <si>
    <t>4857544384E3D5AD</t>
  </si>
  <si>
    <t>16/02/2026::RAB0000000288113
‎
‎FANNY MASSOGONA
‎
‎SAN PEDRO SEWEKE 5 
‎
‎
‎SPC10/PCO11
‎
100M
00 POTEAU
ÉTUDE OK</t>
  </si>
  <si>
    <t>RAB0000000288990</t>
  </si>
  <si>
    <t>DONGO KOUADIO FRANCOIS</t>
  </si>
  <si>
    <t>SGB01_PCO011</t>
  </si>
  <si>
    <t>485754431A6E1FB4</t>
  </si>
  <si>
    <t>09/02/2026::Client de là à là 
Zone SOGB
NOM DU CLIENT:DONGO KOUADIO FRANÇOIS
Contact clients :0171792415
PCO SGB01 PCO011
DISTANCE 200M
SN: 485754431A6E1FB4
ÉTUDE OK</t>
  </si>
  <si>
    <t>RAB0000000215436</t>
  </si>
  <si>
    <t>LECADOU LOBGO NINA</t>
  </si>
  <si>
    <t>SEWEKE 5 VERS COLLEGE G BAO</t>
  </si>
  <si>
    <t>SPC10_PCO24</t>
  </si>
  <si>
    <t>4857544384E6EAAD</t>
  </si>
  <si>
    <t>14/02/2026RAB0000000215436
‎
‎LECADOU LOGBO NINA JOSIANE 
‎
‎SAN PEDRO SEWEKE 5 VERS COLLÈGE GBAO
‎
‎0749011690
‎
‎SPC10/PCO24
‎
100M
00 POTEAU
ÉTUDE OK</t>
  </si>
  <si>
    <t>RAB0000000288641</t>
  </si>
  <si>
    <t>GUEHI GLAROU  PAUL</t>
  </si>
  <si>
    <t xml:space="preserve">SAN PEDRO CITE DIAMANT ROSE </t>
  </si>
  <si>
    <t>HUB1</t>
  </si>
  <si>
    <t>SPC01_PCO03</t>
  </si>
  <si>
    <t>4857544384E65CAD</t>
  </si>
  <si>
    <t>16/02/2026::RAB0000000288641
‎
‎GUEHI GLAROU PAUL
‎
‎SAN PEDRO CITÉ DIAMANT ROSE 
‎
0505479027
‎
‎SPC01/PCO03
‎
150M
00 POTEAU
ÉTUDE OK</t>
  </si>
  <si>
    <t>GOBA SERY STEPHANE</t>
  </si>
  <si>
    <t>SPC010</t>
  </si>
  <si>
    <t>SPC010_PC011</t>
  </si>
  <si>
    <t>4857544384E59EAD</t>
  </si>
  <si>
    <t>16/02/2026::RAB0000000288250
GOBA SERY STÉPHANE 
SAN PEDRO SEWEKE 3
SPC010/PC011
0546475244
200m</t>
  </si>
  <si>
    <t xml:space="preserve">RAB0000000289744 </t>
  </si>
  <si>
    <t xml:space="preserve">KOUASSI YAO FULGENCE </t>
  </si>
  <si>
    <t>SAN PEDRO SEWEKE 4 BAR DEPRAPRA</t>
  </si>
  <si>
    <t>SPC10_PCO011</t>
  </si>
  <si>
    <t>4857544384E681AD</t>
  </si>
  <si>
    <t>17/02/2026::RAB0000000289744 
KOUASSI YAO FULGENCE 
0749775237
SAN PEDRO SEWEKE 5 BAR DEPRAPRA
SPC10/PC011
150 M 
1 Poteau</t>
  </si>
  <si>
    <t>RAB0000000289537</t>
  </si>
  <si>
    <t>GOLI JEAN JACQUES</t>
  </si>
  <si>
    <t>SAN PEDRO SEWEKE 5 POINT FINAL</t>
  </si>
  <si>
    <t>4857544384E3F1AD</t>
  </si>
  <si>
    <t>17/02/2026::RAB0000000289537
GOLI JEAN JACQUES 
SAN PEDRO SEWEKE 5 POINT FINAL
0173747357
SPC10/PC011
200m 
étude Ok</t>
  </si>
  <si>
    <t>RAB0000000202342</t>
  </si>
  <si>
    <t>TRAORE NAGNOUMA</t>
  </si>
  <si>
    <t>SEWEKE 04</t>
  </si>
  <si>
    <t>SPC10_PCO25</t>
  </si>
  <si>
    <t>4857544384E7CFAD</t>
  </si>
  <si>
    <t>17/02/2026::RAB0000000202342
‎
‎TRAORE NAGNOUMA
‎
‎SAN PEDRO SEWEKE GENDARMERIE 
‎
0544060309
‎
‎SPC10/PCO25
‎
100M
00 POTEAU
ÉTUDE OK</t>
  </si>
  <si>
    <t>KOURAOGO PALINGWENDE ADJARATOU</t>
  </si>
  <si>
    <t>SAN PEDRO SEWEKE 5</t>
  </si>
  <si>
    <t>4857544384E35BAD</t>
  </si>
  <si>
    <t>16/02/2026::RAB0000000287962
KOURAOGO PALINGWENDE ADJARATOU
0758868455
SAN PEDRO SEWEKE 5
SPC10/PC011
200M 
2 POTEAUX 
Étude ok</t>
  </si>
  <si>
    <t>RAB0000000278419</t>
  </si>
  <si>
    <t>BAMBA YAYA</t>
  </si>
  <si>
    <t>SAN PEDRO SEWEKE 5 PARKING</t>
  </si>
  <si>
    <t>4857544384E443AD</t>
  </si>
  <si>
    <t>17/02/2026::RAB0000000278419
‎
‎BAMBA YAYA
‎
‎SAN PEDRO SEWEKE PARKING GBAO
‎
0707420059
0757481254
‎
‎SPC10/PCO20
‎
150M
00 POTEAU
ÉTUDE OK</t>
  </si>
  <si>
    <t>AMA TIAMIA KOSSONOU</t>
  </si>
  <si>
    <t>SANPEDRO SEWEKE 5</t>
  </si>
  <si>
    <t>SPC10_PCO20</t>
  </si>
  <si>
    <t>4857544384E6F4AD</t>
  </si>
  <si>
    <t>17/02/2026::RAB0000000274296
‎
‎AMA TIAMIA KOSSONOU
‎
‎SAN PEDRO SEWEKE PARKING GBAO
‎
0103033910
0708500839
‎
‎SPC10/PCO20
‎
200M
00 POTEAU
ÉTUDE OK</t>
  </si>
  <si>
    <t>YATTARA HALILOU</t>
  </si>
  <si>
    <t>SPC10_PCO022</t>
  </si>
  <si>
    <t>4857544384E57BAD</t>
  </si>
  <si>
    <t>17/02/2026::RAB0000000278026
‎
‎YATTARA HALILOU 
‎
‎SAN PEDRO SEWEKE 5
‎
0142315149
0708600560
‎
‎SPC10/PCO22
‎
100M
00 POTEAU
ÉTUDE OK</t>
  </si>
  <si>
    <t>N'GUESSAN KOFFI</t>
  </si>
  <si>
    <t>SPC10_PC023</t>
  </si>
  <si>
    <t>4857544384E4CCAD</t>
  </si>
  <si>
    <t>16/02/2026::RAB0000000286662
N'GUESSAN KOFFI
SAN PEDRO SEWEKE 5
SPC10/PC023
0707839312
150m 
1poteau</t>
  </si>
  <si>
    <t>RAB0000000289312</t>
  </si>
  <si>
    <t>YEHOUN JOANNE MARIE DOMINIQUE</t>
  </si>
  <si>
    <t>SAN PEDRO LAC DERRIERE L'HOTEL BETHEL</t>
  </si>
  <si>
    <t>4857544384E645AD</t>
  </si>
  <si>
    <t>18/02/2026::RAB0000000289312
‎
‎YEHOUN JOANNE MARIE DOMINIQUE 
‎
‎SAN PEDRO LAC DERRIÈRE L'HÔTEL BETHEL
‎
0142310000
0707353479
‎
‎SPL02/PCO14
‎
200M
00 POTEAU
ÉTUDE OK</t>
  </si>
  <si>
    <t>RAB0000000287743</t>
  </si>
  <si>
    <t>KONE FANTA...</t>
  </si>
  <si>
    <t>SAN PEDRO QUARTIER JB EN FACE DE LA CATHEDRALE</t>
  </si>
  <si>
    <t>HUB6</t>
  </si>
  <si>
    <t>4857544384E813AD</t>
  </si>
  <si>
    <t>03/02/2026::RAB0000000287743
‎
‎KONE FANTA
‎
‎SAN PEDRO QUARTIER JB EN FACE DE LA CATHEDRALE
‎
‎0759908725
‎
‎SPD06/PCO23
‎
‎SATURÉ</t>
  </si>
  <si>
    <t>RAB0000000282294</t>
  </si>
  <si>
    <t>SAWADOGO KPAMPOKO B.</t>
  </si>
  <si>
    <t>SAN PEDRO NITORO ROUTE L'ANCIENNE MORGUE</t>
  </si>
  <si>
    <t>‎SPC04_PCO08</t>
  </si>
  <si>
    <t>:4857544339B49FB4</t>
  </si>
  <si>
    <t>RAB0000000277255</t>
  </si>
  <si>
    <t>GOULEI ANGE PATRICK</t>
  </si>
  <si>
    <t>SAN PEDRO SEWERE</t>
  </si>
  <si>
    <t>SPC10_PCO019</t>
  </si>
  <si>
    <t>857544339B49FB4</t>
  </si>
  <si>
    <t>18/02/2026::RAB0000000277255
‎
‎GOULEI ANGE PATRICK 
‎
‎SAN PEDRO SEWEKE
‎
0173839205
0715456091
‎
‎SPC10/PCO19
‎
150M
00 POTEAU
ÉTUDE OK</t>
  </si>
  <si>
    <t>RAB0000000220106</t>
  </si>
  <si>
    <t>TRAORE SOULEYMANE</t>
  </si>
  <si>
    <t>SEWEKE</t>
  </si>
  <si>
    <t>SPC10_PCO19</t>
  </si>
  <si>
    <t>4857544384E3EEAD</t>
  </si>
  <si>
    <t>18/02/2026::RAB0000000220106
‎
‎TRAORE SOULEYMANE 
‎
‎SAN PEDRO SEWEKE
‎
0758197489
‎
‎SPC10/PCO19
‎
50M
00 POTEAU
ÉTUDE OK</t>
  </si>
  <si>
    <t>OUDOUKOU ACKA JEAN PAUL</t>
  </si>
  <si>
    <t>SPC10_</t>
  </si>
  <si>
    <t>4857544339B5F2B4</t>
  </si>
  <si>
    <t>RAB0000000275957</t>
  </si>
  <si>
    <t>KAME BABO FELIX</t>
  </si>
  <si>
    <t>‎SPC10_PCO22</t>
  </si>
  <si>
    <t>4857544384E580AD</t>
  </si>
  <si>
    <t>18/02/2026::RAB0000000275957
‎
‎KAME BABO FELIX 
‎
‎SAN PEDRO SEWEKE
‎
0103242474
0757934477
‎
‎SPC10/PCO22
‎
100M
00 POTEAU
ÉTUDE OK</t>
  </si>
  <si>
    <t>DOUMBIA HASSAN ALI JUNIOR</t>
  </si>
  <si>
    <t>SAN PEDRO SEWEKE 4</t>
  </si>
  <si>
    <t>SPC10/PCO19</t>
  </si>
  <si>
    <t>485754438FD45DAD</t>
  </si>
  <si>
    <t>18/02/2026::RAB0000000277127
‎
‎DOUMBIA HASSAN ALI JUNIOR 
‎
‎SAN PEDRO SEWEKE CARREFOUR IROKO
‎
0102094265
0779040532
‎
‎SPC10/PCO19
‎
250M
01 POTEAU
ÉTUDE OK</t>
  </si>
  <si>
    <t>RAB0000000275160</t>
  </si>
  <si>
    <t>BEMY GBAGBO MICHELINE</t>
  </si>
  <si>
    <t>SAN PEDRO SEWEKE 3 PHIE IROKO</t>
  </si>
  <si>
    <t>HUB4</t>
  </si>
  <si>
    <t>‎SPT4_PCO30</t>
  </si>
  <si>
    <t>485754438FCF4AAD</t>
  </si>
  <si>
    <t>18/02/2026::RAB0000000275160
‎
‎BEMY GBAGBO MICHELINE 
‎
‎SAN PEDRO SEWEKE PHARMACIE IROKO
‎
0747178830
0556194991
‎
‎SPT04/PCO30
‎
200M
00 POTEAU
ÉTUDE OK</t>
  </si>
  <si>
    <t>RAB0000000286008</t>
  </si>
  <si>
    <t>KEKE SEVERIN</t>
  </si>
  <si>
    <t>SPC24</t>
  </si>
  <si>
    <t>HUB24</t>
  </si>
  <si>
    <t>‎SPC10_PCO24</t>
  </si>
  <si>
    <t>4857544339A35CB4</t>
  </si>
  <si>
    <t>19/02/2026::RAB0000000286008
‎
‎ KEKE SEVERIN
‎
‎SAN PEDRO SEWEKE 5
‎
SN:4857544339A35CB4
ND:2150059018
‎
‎SPC10/PCO24
‎
150M
00 POTEAU
ÉTUDE OK</t>
  </si>
  <si>
    <t>RAB0000000277965</t>
  </si>
  <si>
    <t>TAGNON ERIC</t>
  </si>
  <si>
    <t>SPC10_PCO22</t>
  </si>
  <si>
    <t>4857544339A30FB4</t>
  </si>
  <si>
    <t>18/02/2026::YATTARA HALILOU CLIENT INSTALLÉ HIER</t>
  </si>
  <si>
    <t>RAB0000000288975</t>
  </si>
  <si>
    <t>KONAN N'GUESSAN HERVE</t>
  </si>
  <si>
    <t>SAN PEDRO SEWEKE MAQUIS ECHANGEUR</t>
  </si>
  <si>
    <t>‎SPC10_PCO019</t>
  </si>
  <si>
    <t>4857544339A351B4</t>
  </si>
  <si>
    <t>19/02/2026::RAB0000000288975
‎
‎ KONAN N'GUESSAN HERVÉ
‎
‎SAN PEDRO SEWEKE 5 BAR L ÉCHANGEUR 
‎
SN:4857544339A351B4
ND:2150059013
‎
‎SPC10/PCO019
‎
150M
00 POTEAU
ÉTUDE OK</t>
  </si>
  <si>
    <t>RAB0000000277387</t>
  </si>
  <si>
    <t>AGOHI KOUAME RODOLPHE</t>
  </si>
  <si>
    <t>SAN PEDRO SEWEKE HOPITAL MILITAIRE GENDARMERIE</t>
  </si>
  <si>
    <t>485754438FD2BBAD</t>
  </si>
  <si>
    <t>16/02/2026::RAB0000000277387
‎
‎AGOHI KOUAME RODOLPHE 
‎
‎SAN PEDRO GENDARMERIE DE SEWEKE 
‎
0778607630
0708607438
‎
‎SPC10/PCO25
‎
200M
02 POTEAUX 
ÉTUDE OK</t>
  </si>
  <si>
    <t>RAB0000000286416</t>
  </si>
  <si>
    <t>MANE ARSENE</t>
  </si>
  <si>
    <t>SAN PEDRO SEWEKE 04 CATHOLIQUE</t>
  </si>
  <si>
    <t>SPC10_PCO12</t>
  </si>
  <si>
    <t>485754438FCFD1AD</t>
  </si>
  <si>
    <t>16/02/2026::RAB0000000286416
‎
‎MANE ARSÈNE 
‎
‎SAN PEDRO SEWEKE ÉGLISE CATHOLIQUE 
‎
0152190185
0758152125
‎
‎SPC10/PCO12
‎
150M
01 POTEAU
ÉTUDE OK</t>
  </si>
  <si>
    <t>RAB0000000214354</t>
  </si>
  <si>
    <t>YAO KOFFI SYLVER ELYSE (SAN PEDRO)</t>
  </si>
  <si>
    <t>‎SPL01_PCO007</t>
  </si>
  <si>
    <t>4857544338FCF71AD</t>
  </si>
  <si>
    <t>19/02/2026::RAB0000000214354
‎
‎YAO KOFFI SYLVER ELYSÉ
‎
‎SAN PEDRO NITORO
‎
0779310844
ND:2121803299
SN:4857544338FCF71AD
‎
‎SPL01/PCO007
‎
150M
01 POTEAU
ÉTUDE OK</t>
  </si>
  <si>
    <t>RAB0000000274058</t>
  </si>
  <si>
    <t>BLEU JEAN MARCEL</t>
  </si>
  <si>
    <t>‎SPC10_PCO16</t>
  </si>
  <si>
    <t>4857544384E5F3AD</t>
  </si>
  <si>
    <t>19/02/2026::RAB0000000274058
‎
‎BLEU JEAN MARCEL
‎
‎SAN PEDRO SEWEKE 4
‎
0708805351
0594195470
‎
‎SPC10/PCO16
‎
100M
00 POTEAU
ÉTUDE OK</t>
  </si>
  <si>
    <t>RAB0000000219101</t>
  </si>
  <si>
    <t>KONE ADAMA</t>
  </si>
  <si>
    <t xml:space="preserve">‎SAN PEDRO ZIMBABWE CARREFOUR GNÔMI </t>
  </si>
  <si>
    <t>485754438FD5A8AD</t>
  </si>
  <si>
    <t>RAB0000000290366</t>
  </si>
  <si>
    <t>SANGARE MAIMOUNA</t>
  </si>
  <si>
    <t>‎SPZ13/PCO29</t>
  </si>
  <si>
    <t>4857544384E41CAD</t>
  </si>
  <si>
    <t>19/02/2026::RAB0000000290366
‎
‎SANGARE MAIMOUNA 
‎
‎SAN PEDRO ZIMBABWE CARREFOUR GNÔMI 
‎
0747680048
0544013285
‎
‎SPZ13/PCO29
‎
50M
00 POTEAU
ÉTUDE OK</t>
  </si>
  <si>
    <t>RAB0000000287879</t>
  </si>
  <si>
    <t>SPL 01_PCO10</t>
  </si>
  <si>
    <t xml:space="preserve"> 485754438FD600AD</t>
  </si>
  <si>
    <t>19/02/2026::RAB0000000287879
‎
‎DIBI BIKABOLA AUGUSTIN 
‎
‎SAN PEDRO NITORO
‎
ND:2121803300
SN:4857544338FD600AD
‎
‎SPL01/PCO010
‎
350M
01 POTEAU
ÉTUDE OK</t>
  </si>
  <si>
    <t>RAB0000000289812</t>
  </si>
  <si>
    <t>BEYAKI ANNA BROU</t>
  </si>
  <si>
    <t>SAN PEDRO CMA BOULANGERIE</t>
  </si>
  <si>
    <t>‎SPD06_PCO019</t>
  </si>
  <si>
    <t>485754431A8644B4</t>
  </si>
  <si>
    <t>RAB0000000289564</t>
  </si>
  <si>
    <t>KONE LAMINE</t>
  </si>
  <si>
    <t>SPZ 13</t>
  </si>
  <si>
    <t>SPZ13_PCO 28</t>
  </si>
  <si>
    <t>485754438FD539AD</t>
  </si>
  <si>
    <t>20/02/2026::RAB0000000289564
‎
‎KONE LAMINE 
‎
‎SAN PEDRO ZIMBABWE CARREFOUR GNÔMI 
‎
0170697326
0566439262
‎
‎SPZ13/PCO28
‎
150M
01 POTEAU
ÉTUDE OK</t>
  </si>
  <si>
    <t>RAB0000000221722</t>
  </si>
  <si>
    <t>COULIBALY BINKE</t>
  </si>
  <si>
    <t>SAN PEDRO ZIMBABWE MOSQUE ORAN</t>
  </si>
  <si>
    <t>4.76144</t>
  </si>
  <si>
    <t>-6.65496</t>
  </si>
  <si>
    <t>SPT09</t>
  </si>
  <si>
    <t>SPT09_PCO025</t>
  </si>
  <si>
    <t>485754438FD175AD</t>
  </si>
  <si>
    <t>20/02/2026::RAB0000000270506
‎
‎COULIBALY BINKE
‎
‎SAN PEDRO ZIMBABWE MOSQUÉE ORANGE BLANC VERT 
‎
0142324132
0505922658
‎
‎SPT01/PCO31
‎
350M
03 POTEAU
ÉTUDE OK</t>
  </si>
  <si>
    <t>RAB0000000216850</t>
  </si>
  <si>
    <t>OREGA OBLE EMMANUEL GUEDE</t>
  </si>
  <si>
    <t>TOSSONGON VERS LA STATION TOTALE</t>
  </si>
  <si>
    <t>4.762586</t>
  </si>
  <si>
    <t xml:space="preserve"> -6.644774</t>
  </si>
  <si>
    <t>SPC05_PCO10</t>
  </si>
  <si>
    <t>485754438FD606AD</t>
  </si>
  <si>
    <t>20/02/2026::RAB0000000218125 
OREGA OBLE EMMANUEL GUEDE 
SEWEKE 4 
0143440809
SPC10/ PC025
100M 
étude Ok</t>
  </si>
  <si>
    <t>RAB0000000277371</t>
  </si>
  <si>
    <t>ADJOMANI AMAN INDA LAETITIA</t>
  </si>
  <si>
    <t>4.7627740</t>
  </si>
  <si>
    <t>-6.6447796</t>
  </si>
  <si>
    <t>SPC05_PCO12</t>
  </si>
  <si>
    <t>485754438FD60EAD</t>
  </si>
  <si>
    <t>20/02/2026::RAB0000000278786
ADJOMANI AMAN INDA LAETITIA
SAN PEDRO SEWEKE 4
0778946756
SPC10/PC025
100m
étude ok</t>
  </si>
  <si>
    <t>RAB0000000276328</t>
  </si>
  <si>
    <t>AFFELLY KONAN KAN</t>
  </si>
  <si>
    <t>PCO016</t>
  </si>
  <si>
    <t>SPL 08_PCO016</t>
  </si>
  <si>
    <t>485754438FD11BAD</t>
  </si>
  <si>
    <t>20/02/2026::RAB0000000276328
‎
AFFELLY KONAN KAN
‎
‎SAN PEDRO AU LAC
ND:2121803291
SN:4857544338FD11BAD
‎
‎SPL08/PCO016
‎
150M
ÉTUDE OK</t>
  </si>
  <si>
    <t>RAB0000000289138</t>
  </si>
  <si>
    <t>KRA KOUASSI CHARLES</t>
  </si>
  <si>
    <t>SAN PEDRO ZIMBABWE TERMINUS  </t>
  </si>
  <si>
    <t>SPZ01_‎PCO10</t>
  </si>
  <si>
    <t>485754438FD349AD</t>
  </si>
  <si>
    <t>RAB0000000289751</t>
  </si>
  <si>
    <t xml:space="preserve">SOUMAHORO MOHAMED LAMINE </t>
  </si>
  <si>
    <t xml:space="preserve">SAN PEDRO ZIMBABWE CARREFOUR BOULANGERIE </t>
  </si>
  <si>
    <t>SPZ 15</t>
  </si>
  <si>
    <t>SPZ15_PCO18</t>
  </si>
  <si>
    <t>485754438FD241AD</t>
  </si>
  <si>
    <t>20/02/2026::RAB0000000289751
‎
‎SOUMAHORO MOHAMED LAMINE 
‎
‎SAN PEDRO ZIMBABWE CARREFOUR BOULANGERIE 
‎
0798027446
0757877000
‎
‎SPZ15/PCO18
‎
200M
01 POTEAU
ÉTUDE OK</t>
  </si>
  <si>
    <t>RAB0000000288954</t>
  </si>
  <si>
    <t>CHERIF MATENIN</t>
  </si>
  <si>
    <t>SAN PEDRO-SAN PEDRO - SPD08</t>
  </si>
  <si>
    <t>4;76979</t>
  </si>
  <si>
    <t>SPD010</t>
  </si>
  <si>
    <t>SPD010/PCO017</t>
  </si>
  <si>
    <t>485754431A83C2B4</t>
  </si>
  <si>
    <t>07/03/2026::RAB0000000288954
‎
‎CHERIF MATENIN 
‎
‎SAN PEDRO BARDOT PETITE MAIRIE 
‎
0161335788
SPD010/PCO017
50M
‎
00 POTEAU 
‎ETUDE OK</t>
  </si>
  <si>
    <t>RAB0000000289350</t>
  </si>
  <si>
    <t>TOHOU DIEDIE ROMAIN MADOU</t>
  </si>
  <si>
    <t>SAN PEDRO BALMER DERRIERE HOTEL NAHOUI</t>
  </si>
  <si>
    <t>SPB 01</t>
  </si>
  <si>
    <t>SPB01_PCO009</t>
  </si>
  <si>
    <t>485754438FD3DAAD</t>
  </si>
  <si>
    <t>20/02/2026::RAB0000000289350
‎
TOHOU DIEDIE ROMAIN MADOU
‎
‎SAN PEDRO BALMER
ND:
SN:
‎
‎SPB01/PCO009
‎
250M
POTEAUX : 03
ÉTUDE OK</t>
  </si>
  <si>
    <t>RAB0000000289371</t>
  </si>
  <si>
    <t>DIABAGATE MASSANDJE</t>
  </si>
  <si>
    <t>SAN PEDRO SOTRA PHARMACIE SAINTE MARIE</t>
  </si>
  <si>
    <t>SPS01_PCO13</t>
  </si>
  <si>
    <t>4857544339B5F9B4</t>
  </si>
  <si>
    <r>
      <t>02/03/2026::RAB0000000289371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DIABAGATE MASSANDJE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SAN PEDRO SOTREF PHARMACIE SAINTE MARIE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0555286483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/0595905414
200M 
SPS01/PC013
étude ok</t>
    </r>
  </si>
  <si>
    <t>RAB0000000290362</t>
  </si>
  <si>
    <t>OUHOUMOUDOU A BDOUL WAHAB</t>
  </si>
  <si>
    <t>SAN PEDRO SEWEKE4</t>
  </si>
  <si>
    <t>SCP10</t>
  </si>
  <si>
    <t>SCP10/PC010</t>
  </si>
  <si>
    <t>485754438FD3D1AD</t>
  </si>
  <si>
    <t>20/02/2026::RAB0000000290362
	OUHOUMOUDOU A BDOUL WAHAB	
SAN PEDRO SEWEKE4
	0160312149/	0703064599
SCP10/PC010
250 m
1 poteau</t>
  </si>
  <si>
    <t>RAB0000000283729</t>
  </si>
  <si>
    <t>BITCHI BONI MICHEL</t>
  </si>
  <si>
    <t>SAN PEDRO LAC ANCIEN BOULANGERIE</t>
  </si>
  <si>
    <t>4.739640</t>
  </si>
  <si>
    <t>-6.639259</t>
  </si>
  <si>
    <t>485754438FCF56AD</t>
  </si>
  <si>
    <t>20/02/2026::RAB0000000288641
‎
‎BITCHI BONI MICHEL
‎
‎SAN PEDRO LAC ANCIENNE BOULANGERIE 
‎ND:2121803296
SN:485754438FCF56AD
0708538667
0556920243
‎
‎SPL08/PCO16
‎
250M
02 POTEAUX 
ÉTUDE OK</t>
  </si>
  <si>
    <t>RAB0000000290342</t>
  </si>
  <si>
    <t>ZAGANE YACOUBA</t>
  </si>
  <si>
    <t>SAN PEDRO RUE DES MAQUIS</t>
  </si>
  <si>
    <t>SPC10/PC020</t>
  </si>
  <si>
    <t>4857544384E40EAD</t>
  </si>
  <si>
    <t>N'GUESSAN ARMEL SAMUEL BEDJASAN</t>
  </si>
  <si>
    <t>485754438FD406AD</t>
  </si>
  <si>
    <t>RAB0000000290150</t>
  </si>
  <si>
    <t xml:space="preserve">‎FOFANA ADAMA </t>
  </si>
  <si>
    <t>SAN PEDRO ZIMBABWE MOSQUÉE ORANGE BLANC VERT</t>
  </si>
  <si>
    <t>SPT01/PCO31</t>
  </si>
  <si>
    <t>485754438FCFC4AD</t>
  </si>
  <si>
    <t>RAB0000000287228</t>
  </si>
  <si>
    <t xml:space="preserve">DIABY SOULEMAN </t>
  </si>
  <si>
    <t xml:space="preserve">SAN PEDRO TERRE ROUGE VERS LA PHARMACIE </t>
  </si>
  <si>
    <t>SPD07/PCO08</t>
  </si>
  <si>
    <t>485754438FD283AD</t>
  </si>
  <si>
    <t>RAB0000000282590</t>
  </si>
  <si>
    <t xml:space="preserve"> KOFFI KOUADIO ENOCK</t>
  </si>
  <si>
    <t>‎SAN PEDRO ZIMBABWE TERMINUS      </t>
  </si>
  <si>
    <t>HUB 05</t>
  </si>
  <si>
    <t>SPZ 05_‎PCO 23</t>
  </si>
  <si>
    <t>485754438FD448AD</t>
  </si>
  <si>
    <t>RAB0000000286837</t>
  </si>
  <si>
    <t>GAKPO OUREGA ADÉLAÏDE</t>
  </si>
  <si>
    <t>4.7414947</t>
  </si>
  <si>
    <t>-6.6503173</t>
  </si>
  <si>
    <t>SPC08_‎PCO 015</t>
  </si>
  <si>
    <t>4857544384E532AD</t>
  </si>
  <si>
    <t>RAB0000000290003</t>
  </si>
  <si>
    <t>GBETIBOUO GNOLEBA GUY</t>
  </si>
  <si>
    <t>485754431A6239B4</t>
  </si>
  <si>
    <t>16/02/2026::Client de là à là 
Zone SOGB
NOM DU CLIENT:GBETIBOUO GNOLEBA GUY
Contact clients :
PCO SGB02 PCO049
DISTANCE 150M
SN: 485754431A6239B4
ÉTUDE OK</t>
  </si>
  <si>
    <t>RAB0000000289996</t>
  </si>
  <si>
    <t>YORO GEOFROY DELPHIN</t>
  </si>
  <si>
    <t>485754431A69AAB4</t>
  </si>
  <si>
    <t>16/02/2026::Client de là à là 
Zone SOGB
NOM DU CLIENT:YORO GEOFROY DELPHIN
Contact clients :
PCO SGB04 PCO016
DISTANCE 150M
SN: 485754431A69AAB4
ÉTUDE OK</t>
  </si>
  <si>
    <t>RAB0000000277136</t>
  </si>
  <si>
    <t>DOUMBIA YOUSSOUF</t>
  </si>
  <si>
    <t>‎SAN PEDRO COLOMBIE DERRIÈRE CNPS</t>
  </si>
  <si>
    <t>SPT05_PCO32</t>
  </si>
  <si>
    <t>485754438FD411AD</t>
  </si>
  <si>
    <t>RAB0000000217449</t>
  </si>
  <si>
    <t>BAMBA KARIDJA</t>
  </si>
  <si>
    <t>JULES FERRY EGI+LISE CATHOLIQUE EN BOIS</t>
  </si>
  <si>
    <t>4.746381</t>
  </si>
  <si>
    <t>-6.655171</t>
  </si>
  <si>
    <t>‎SPL13/PCO14</t>
  </si>
  <si>
    <t>485754431A8010B4</t>
  </si>
  <si>
    <t>25/02/2026::RAB0000000217449
 BAMBA KARIDJA 
JULES FERRY
 0707427709
50 m 
SPL13/ PC014</t>
  </si>
  <si>
    <t>RAB0000000283886</t>
  </si>
  <si>
    <t>M'BRAYE FATIMATA</t>
  </si>
  <si>
    <t>SAN PEDRO BARDOT</t>
  </si>
  <si>
    <t>4.7657537</t>
  </si>
  <si>
    <t>-6.6508189</t>
  </si>
  <si>
    <t>SPD08_PCO028</t>
  </si>
  <si>
    <t>485754438FD0AD</t>
  </si>
  <si>
    <t>RAB0000000218022</t>
  </si>
  <si>
    <t>KEITA DAOUDA</t>
  </si>
  <si>
    <t>ZIMBABWE CARREFOUR MOSQUE BLANCHE</t>
  </si>
  <si>
    <t>4.765796</t>
  </si>
  <si>
    <t>-6.663854</t>
  </si>
  <si>
    <t>SPT01_PCO15</t>
  </si>
  <si>
    <t>485754431A86D8B4</t>
  </si>
  <si>
    <t>23/02/2026::RAB0000000218022
‎
‎KEITA DAOUDA
‎
‎SAN PEDRO ZIMBABWÉ MOSQUÉE ORANGE BLANC VERT 
‎
0566218195
0767257669
SPT01/PCO31
250M
‎
‎ETUDE OK</t>
  </si>
  <si>
    <t>RAB0000000290213</t>
  </si>
  <si>
    <t>YOBOKRE YVES</t>
  </si>
  <si>
    <t>SPL04_PCO011</t>
  </si>
  <si>
    <t>4857544339A254B4</t>
  </si>
  <si>
    <t>23/02/2026::RAB0000000290213	
YOBOKRE YVES	
SAN PEDRO LAC MANZAN 
0504024299	
SLP 04 / PC011 
150M 
3 Poteaux</t>
  </si>
  <si>
    <t>RAB0000000290762</t>
  </si>
  <si>
    <t>DICKO BOURAIMA</t>
  </si>
  <si>
    <t>ZIMBABIXIE CARREFOUR PARC</t>
  </si>
  <si>
    <t>‎SPZ15</t>
  </si>
  <si>
    <t>‎SPZ15_PCO10</t>
  </si>
  <si>
    <t>485754438FD14FAD</t>
  </si>
  <si>
    <t>RAB0000000288232</t>
  </si>
  <si>
    <t>BABY LIMAN</t>
  </si>
  <si>
    <t>SAN PEDRO BARDOT 17</t>
  </si>
  <si>
    <t>SPD07_PCO02</t>
  </si>
  <si>
    <t>485754431A8785B4</t>
  </si>
  <si>
    <t>23/02/2026::RAB0000000288232
‎
‎BABY LIMAN
‎
‎SAN PEDRO BARDOT 17
‎
0708133336
SPD7/PCO02
100M
01 POTEAU 
‎
‎ETUDE OK</t>
  </si>
  <si>
    <t>RAB0000000290804</t>
  </si>
  <si>
    <t>BIADRE BOLOU CHARLES</t>
  </si>
  <si>
    <t>SAN-PEDRO-SAN-PEDRO - SPZ02</t>
  </si>
  <si>
    <t>SPZ13_PCO03</t>
  </si>
  <si>
    <t>485754438FD414AD</t>
  </si>
  <si>
    <t>25/02/2026::RAB0000000290804
‎
‎BIADRE BOLOU CHARLES 
‎
‎SAN PEDRO ZIMBABWÉ CARREFOUR WOMI 
‎
0142751378
SPZ13/PCO03
50M
‎
00 POTEAU 
‎ETUDE OK</t>
  </si>
  <si>
    <t>RAB0000000269272</t>
  </si>
  <si>
    <t>KONE JEAN BAPTISTE</t>
  </si>
  <si>
    <t>4.730502</t>
  </si>
  <si>
    <t>-6.649492</t>
  </si>
  <si>
    <t>SPL15_PC0O6</t>
  </si>
  <si>
    <t>4857544339B025B4</t>
  </si>
  <si>
    <t>RAB0000000288511</t>
  </si>
  <si>
    <t>ACKA RAOUL YVES YANNICK</t>
  </si>
  <si>
    <t>‎SPZ01</t>
  </si>
  <si>
    <t>SPZ01/PCO10</t>
  </si>
  <si>
    <t>485754431A82F5B4</t>
  </si>
  <si>
    <t>06/02/2026::RAB0000000288511
‎
‎ACKA RAOUL YVES YANNICK
‎
‎SAN PEDRO ZIMBABWE TERMINUS
‎
‎0152423858
‎
‎SPZ01/PCO10
‎
‎250M
‎
‎02 poteau
‎
‎Etude ok</t>
  </si>
  <si>
    <t>RAB0000000288369</t>
  </si>
  <si>
    <t>TOURE DAOUDA</t>
  </si>
  <si>
    <t xml:space="preserve">SAN PEDRO DAFCI DEUX BOUTIQUES COLLÉES </t>
  </si>
  <si>
    <t>SPD0</t>
  </si>
  <si>
    <t>SPD05_PCO17</t>
  </si>
  <si>
    <t>485754431A7E37B4</t>
  </si>
  <si>
    <t>RAB0000000288991</t>
  </si>
  <si>
    <t>GONGUE ZRANDO NICAISE</t>
  </si>
  <si>
    <t>SAN PEDRO-SAN PEDRO - SPD05</t>
  </si>
  <si>
    <t>SPD05_PCO24</t>
  </si>
  <si>
    <t>485754431A8601B4</t>
  </si>
  <si>
    <t>RAB0000000274795</t>
  </si>
  <si>
    <t>TOE ABDRAMANE</t>
  </si>
  <si>
    <t>SAN PEDRO BARDOT 16 COLAS NON LOIN DU CARREFOUR COLAS PRES DU FEU</t>
  </si>
  <si>
    <t>4.77493</t>
  </si>
  <si>
    <t>-6.66601</t>
  </si>
  <si>
    <t>SPT06</t>
  </si>
  <si>
    <t>SPT06_PCO-026</t>
  </si>
  <si>
    <t>4857544384E627AD</t>
  </si>
  <si>
    <t>26/02/2026::RAB0000000274795 
TOE ABDRAMANE 
SAN PEDRO BARDOT  COLAS NON LOIN DU CARREFOUR COLAS PRES DU FEU
 0504603898 /0595087046
SPT01/ PC006 
150m 
étude Ok</t>
  </si>
  <si>
    <t>RAB0000000290203</t>
  </si>
  <si>
    <t>BARRO YACOUBA</t>
  </si>
  <si>
    <t>SAN PEDRO SOTREF VERS CAMPS CRS</t>
  </si>
  <si>
    <t>SPS02_PCO058</t>
  </si>
  <si>
    <t>485754431A83D2B4</t>
  </si>
  <si>
    <t>26/02/2026::RAB0000000290203
‎
‎BARRO YACOUBA
‎
‎SAN PEDRO SOTREF VERS L'ABATTOIR 
‎
0767536936
SPS02/PCO058
100M
‎
01 POTEAU 
‎ETUDE OK</t>
  </si>
  <si>
    <t>RAB0000000178587</t>
  </si>
  <si>
    <t>KONATE MAMADI</t>
  </si>
  <si>
    <t>GARE ABASS TRANSPORT GRAND MARCHE EN FACE DE LA STATION TOTAL</t>
  </si>
  <si>
    <t>103173077</t>
  </si>
  <si>
    <t>757370061</t>
  </si>
  <si>
    <t>4.77948</t>
  </si>
  <si>
    <t>-6.65813</t>
  </si>
  <si>
    <t>SPS02_PCO 117</t>
  </si>
  <si>
    <t>485754438FD2BAAD</t>
  </si>
  <si>
    <t>Client sur SOTREF zone de Best</t>
  </si>
  <si>
    <t>RAB0000000290868</t>
  </si>
  <si>
    <t>GUISSE MAMOUDOU</t>
  </si>
  <si>
    <t>SPT03_PCO001</t>
  </si>
  <si>
    <t>485754431A7F27B4</t>
  </si>
  <si>
    <t>RAB0000000286381</t>
  </si>
  <si>
    <t>SAN PEDRO COLAS RESIDENTIEL VERS HOTEL VAMY</t>
  </si>
  <si>
    <t>SPD06_PCO023</t>
  </si>
  <si>
    <t>485754431A7E6BB4</t>
  </si>
  <si>
    <t>RAB0000000277730</t>
  </si>
  <si>
    <t>SINDE AFFOUCHATA</t>
  </si>
  <si>
    <t>SAN PEDRO TERRE ROUGE NON LOIN DE ISMA</t>
  </si>
  <si>
    <t>4.77348</t>
  </si>
  <si>
    <t>-6.66585</t>
  </si>
  <si>
    <t>SPT01_PCO20</t>
  </si>
  <si>
    <t>485754431A838BB4</t>
  </si>
  <si>
    <t>RAB0000000281145</t>
  </si>
  <si>
    <t>DIOMANDE ABOUBACAR</t>
  </si>
  <si>
    <t>COLAS SAN PEDRO</t>
  </si>
  <si>
    <t>4.773143</t>
  </si>
  <si>
    <t>-6.664836</t>
  </si>
  <si>
    <t>SPT02_PCO02</t>
  </si>
  <si>
    <t>485754431A863FB4</t>
  </si>
  <si>
    <t>RAB0000000290157</t>
  </si>
  <si>
    <t>IDRISSA DIARRASSOUBA</t>
  </si>
  <si>
    <t>SAN PEDRO SOTREF</t>
  </si>
  <si>
    <t>SPS04_PCO116</t>
  </si>
  <si>
    <t>485754431A8727B4</t>
  </si>
  <si>
    <t>RAB0000000290216</t>
  </si>
  <si>
    <t>GBISSIE ZAKO CELESTIN</t>
  </si>
  <si>
    <t>SAN PEDRO VICTOR BALLET TOTAL</t>
  </si>
  <si>
    <t>SPS02_PCO102</t>
  </si>
  <si>
    <t>485754431A7FC5B4</t>
  </si>
  <si>
    <t>26/02/2026::RAB0000000290216
‎GBISSIE ZAKO CÉLESTIN 
‎SAN PEDRO VICTOR BALLET TOTAL
0173727817
SPS02/PCO102
100M
00 POTEAU 
‎ETUDE OK</t>
  </si>
  <si>
    <t>RAB0000000290323</t>
  </si>
  <si>
    <t>KEITA WASSA</t>
  </si>
  <si>
    <t>SPS04_PCO114</t>
  </si>
  <si>
    <t>485754431A8723B4</t>
  </si>
  <si>
    <t>RAB0000000271887</t>
  </si>
  <si>
    <t>KANGA DIBI HENRI JAURES OLIVE</t>
  </si>
  <si>
    <t>SAN PEDRO MOSQUE ORANGE BLANC VERT</t>
  </si>
  <si>
    <t>4.766167</t>
  </si>
  <si>
    <t>-6.663570</t>
  </si>
  <si>
    <t>SPT14</t>
  </si>
  <si>
    <t>SPT14_PCO019</t>
  </si>
  <si>
    <t>485754431A86FAB4</t>
  </si>
  <si>
    <t>25/02/2026::RAB0000000271887
‎
‎KANGA DIBI HENRI JAURÈS OLIVE 
‎
‎SAN PEDRO ZIMBABWÉ MOSQUÉE ORANGE BLANC VERT 
‎
0501058425
0506122007
SPT01/PCO31
300M
‎
01 POTEAU 
‎ETUDE OK</t>
  </si>
  <si>
    <t>RAB0000000286202</t>
  </si>
  <si>
    <t>KOSSE OUMAR</t>
  </si>
  <si>
    <t>SPD06_PCO017</t>
  </si>
  <si>
    <t>485754431A8421B4</t>
  </si>
  <si>
    <t>RAB0000000287602</t>
  </si>
  <si>
    <t>KOUADIO YAO BRICE</t>
  </si>
  <si>
    <t>SOGB KOZY K16</t>
  </si>
  <si>
    <t>485754431A651CB4</t>
  </si>
  <si>
    <t>RAB0000000289943</t>
  </si>
  <si>
    <t>SIOULOU NINCEMON SERGE</t>
  </si>
  <si>
    <t>SGB01_PCO021</t>
  </si>
  <si>
    <t>485754431A651FB4</t>
  </si>
  <si>
    <t>16/02/2026::Client de là à là 
Zone SOGB
NOM DU CLIENT:SIOULOU NINCEMON SERGE
Contact clients :
PCO SGB01 PCO021
DISTANCE 150M
SN: 485754431A651FB4
ÉTUDE OK</t>
  </si>
  <si>
    <t>RAB0000000291106</t>
  </si>
  <si>
    <t>COULIBALY BAFFING</t>
  </si>
  <si>
    <t>SOGB 01</t>
  </si>
  <si>
    <t>SGB02 PCO042</t>
  </si>
  <si>
    <t>485754431A66C5B4</t>
  </si>
  <si>
    <t>RAB0000000291254</t>
  </si>
  <si>
    <t>SILLE ERIC FABIEN PAROISE</t>
  </si>
  <si>
    <t>SAN PÉDRO-SOGB - SPC03</t>
  </si>
  <si>
    <t>SGB03 PCO010</t>
  </si>
  <si>
    <t>485754431A6E4B4</t>
  </si>
  <si>
    <t>RAB0000000291109</t>
  </si>
  <si>
    <t>KEITA GBENSO MAMADOU</t>
  </si>
  <si>
    <t>SGB03 PCO024</t>
  </si>
  <si>
    <t>485754431A6CE2B4</t>
  </si>
  <si>
    <t>RAB0000000291110</t>
  </si>
  <si>
    <t>KASSIMY MEITE</t>
  </si>
  <si>
    <t xml:space="preserve"> SGB04 PCO004</t>
  </si>
  <si>
    <t>485754431A6B13B4</t>
  </si>
  <si>
    <t>RAB0000000291275</t>
  </si>
  <si>
    <t>KOUASSI KOUADIO WILLIAM</t>
  </si>
  <si>
    <t>4,-67801</t>
  </si>
  <si>
    <t>SGB03/PCO036</t>
  </si>
  <si>
    <t>485754431A65E0B4</t>
  </si>
  <si>
    <t>RAB0000000291253</t>
  </si>
  <si>
    <t xml:space="preserve"> OUATTARA YAYA</t>
  </si>
  <si>
    <t>SGB04 PCO023</t>
  </si>
  <si>
    <t xml:space="preserve"> 485754431A675EB4</t>
  </si>
  <si>
    <t>RAB0000000291102</t>
  </si>
  <si>
    <t>DJOBO SIDONIE BLAGNON EP KONAN</t>
  </si>
  <si>
    <t xml:space="preserve"> SGB03 PCO015</t>
  </si>
  <si>
    <t>485754431A5FA3B4</t>
  </si>
  <si>
    <t>RAB0000000288266</t>
  </si>
  <si>
    <t>KAMBELE MOUSSA</t>
  </si>
  <si>
    <t>S1PZ3</t>
  </si>
  <si>
    <t>S1PZ3_PC012</t>
  </si>
  <si>
    <t>485754431A856FB4</t>
  </si>
  <si>
    <t>27/02/2026::::RAB0000000288266 
KAMBELE MOUSSA 
SAN PEDRO MARCHE 
0172558605 /0585700529
SPZ13/PC012
500m 
étude Ok</t>
  </si>
  <si>
    <t>RAB0000000288995</t>
  </si>
  <si>
    <t>TRAORÉ SIAKA</t>
  </si>
  <si>
    <t>485754431A80E7B4</t>
  </si>
  <si>
    <t>27/02/2026::RAB0000000288995 
TRAORÉ SIAKA 
SAN PEDRO ZIMBABWÉ VERS HÔTEL MA FAMILLE
0101596854
SPZ13/ PC012
500m 
2 poteaux 
étude ok</t>
  </si>
  <si>
    <t>RAB0000000289238</t>
  </si>
  <si>
    <t>BRAHIMA KONE</t>
  </si>
  <si>
    <t>SAN-PÉDRO-INCONNU - SPL15</t>
  </si>
  <si>
    <t>SPL015_PCO03</t>
  </si>
  <si>
    <t>485754431A7F7AB4</t>
  </si>
  <si>
    <t>13/02/2026:RAB0000000289238
‎
‎BRAHIMA KONE
‎
‎SAN PEDRO LAC DERRIÈRE LA POLICE MARITIME 
‎
‎0709573510
‎
‎SPL15/PCO03
‎
250M
02 POTEAUX 
ÉTUDE OK</t>
  </si>
  <si>
    <t>RAB0000000290151</t>
  </si>
  <si>
    <t>GO DRISSA</t>
  </si>
  <si>
    <t>SAN PEDRO SOTREF GARE DE TAXI</t>
  </si>
  <si>
    <t>SPS01_PCO17</t>
  </si>
  <si>
    <t>485754431A7E6DB4</t>
  </si>
  <si>
    <t>27/02/2026:::RAB0000000290151
‎GO DRISSA 
‎SAN PEDRO SOTREF GARE DE TAXI
0710047395
SPS01/PCO17
150M
01 POTEAU 
‎ETUDE OK</t>
  </si>
  <si>
    <t>RAB0000000290018</t>
  </si>
  <si>
    <t>KEITA FATIMA</t>
  </si>
  <si>
    <t>485754431A81F3B4</t>
  </si>
  <si>
    <t>27/02/2026:::RAB0000000290018
‎KEITA FATIMA 
‎SAN PEDRO : GRAND MARCHE
0787271564
SPT05/PCO01
150M
03 POTEAU 
‎ETUDE OK</t>
  </si>
  <si>
    <t>RAB0000000289713</t>
  </si>
  <si>
    <t>TAHA OULOUBLY YVETTE</t>
  </si>
  <si>
    <t>SAN PEDRO VICTOR BALLET 1 MOSQUE</t>
  </si>
  <si>
    <t>SPS03_PCO008</t>
  </si>
  <si>
    <t>485754431A809DB4</t>
  </si>
  <si>
    <t>27/02/2026:::RAB0000000289713
‎TAHA OULOUBLY YVETTE 
‎SAN PEDRO VICTOR BALLET TOTAL
0546569932
SPS03/PCO008
100M
01 POTEAU 
‎ETUDE OK</t>
  </si>
  <si>
    <t>RAB0000000288101</t>
  </si>
  <si>
    <t>ILBOUDO SALIFOU</t>
  </si>
  <si>
    <t>SAN-PEDRO-SAN-PEDRO - SPS04</t>
  </si>
  <si>
    <t>SPS04_PCO117</t>
  </si>
  <si>
    <t>485754431A8228B4</t>
  </si>
  <si>
    <t>27/02/2026:::RAB0000000288101
‎
‎ILBOUDO SALIFOU
‎
‎SAN PEDRO SOTREF
‎
0152330303
SPS04/PCO117
100M
‎
00 POTEAU 
‎ETUDE OK</t>
  </si>
  <si>
    <t>RAB0000000285568</t>
  </si>
  <si>
    <t>GPAPO DAKOURI ALAIN</t>
  </si>
  <si>
    <t>SAN PEDRO LAC CARREFOUR RTI</t>
  </si>
  <si>
    <t>4.739006</t>
  </si>
  <si>
    <t>-6.646512</t>
  </si>
  <si>
    <t>SPL07_PCO13</t>
  </si>
  <si>
    <t>485754431A818DB4</t>
  </si>
  <si>
    <t xml:space="preserve">28//02/2026::RAB0000000285568 
GPAPO DAKOURI ALAIN 
SAN PEDRO LAC CARREFOUR RTI
 0101550104 0505090088
SPL02/PC016
200M
étude Ok </t>
  </si>
  <si>
    <t>RAB0000000289276</t>
  </si>
  <si>
    <t>DIARRASSOUBA FATOUMATA</t>
  </si>
  <si>
    <t>SAN PEDRO ZIMBABWE      </t>
  </si>
  <si>
    <t>PCO 21</t>
  </si>
  <si>
    <t>SPZ05/PCO021</t>
  </si>
  <si>
    <t>485754438FD54FAD</t>
  </si>
  <si>
    <t>12//02/2026::RAB0000000289276
‎
‎DIARRASSOUBA FATOUMATA 
‎
‎SAN PEDRO ZIMBABWE TEEMINUS
‎
‎0797498054
‎
‎SPZ05/PCO21
‎
‎100M
‎
‎00 poteau
‎
‎Etude ok
‎</t>
  </si>
  <si>
    <t>RAB0000000289202</t>
  </si>
  <si>
    <t>SAN PEDRO SOTREF PETIT MARCHE</t>
  </si>
  <si>
    <t>SPT03_PCO74</t>
  </si>
  <si>
    <t>4857544339A7ADB4</t>
  </si>
  <si>
    <t>RAB0000000287094</t>
  </si>
  <si>
    <t xml:space="preserve">TOURE MAMADOU </t>
  </si>
  <si>
    <t>‎SAN PEDRO SEWEKE 1</t>
  </si>
  <si>
    <t>‎0545402996</t>
  </si>
  <si>
    <t>‎SPT04</t>
  </si>
  <si>
    <t>‎SPT04_PCO07</t>
  </si>
  <si>
    <t>485754431A80A0B4</t>
  </si>
  <si>
    <t>RAB0000000285953</t>
  </si>
  <si>
    <t>FOFANA ABOUDRAMANE</t>
  </si>
  <si>
    <t>SAN PEDRO BALMER DERRIERE LA MARITIME</t>
  </si>
  <si>
    <t>SPL15_PCO05</t>
  </si>
  <si>
    <t>485754431A7E5CB4</t>
  </si>
  <si>
    <t>25/02/2026::RAB0000000285953 
FOFANA ABOUDRAMANE 
SAN PEDRO BALMER DERRIERE LA MARITIME 
0758993503
client en déplacement</t>
  </si>
  <si>
    <t>RAB0000000288484</t>
  </si>
  <si>
    <t>KANE MASSOMAN</t>
  </si>
  <si>
    <t>SAN PEDRO LAC CELESTE</t>
  </si>
  <si>
    <t>OSPC07_PCO012</t>
  </si>
  <si>
    <t>485754431A80FAB4</t>
  </si>
  <si>
    <r>
      <t>01/03/2026::RAB0000000288484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KANE MASSOMAN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SAN PEDRO LAC CELESTE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CITE PAISIBLE
0703738092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057401993
SPC07/PC012
300m 
2poteaux 
étude Ok</t>
    </r>
  </si>
  <si>
    <t>RAB0000000291276</t>
  </si>
  <si>
    <t>KOUAME ADJOUA</t>
  </si>
  <si>
    <t>SGB 05</t>
  </si>
  <si>
    <t>SGB 05_PCO007</t>
  </si>
  <si>
    <t>485754431A6BB2B4</t>
  </si>
  <si>
    <t>RAB0000000289192</t>
  </si>
  <si>
    <t>KOMOSSE DRAMERA</t>
  </si>
  <si>
    <t>SAN PEDRO BARDOT LION'S CLUB CALAO</t>
  </si>
  <si>
    <t>SPD12_PCO028</t>
  </si>
  <si>
    <t>485754431A8403B4</t>
  </si>
  <si>
    <t>RAB0000000289968</t>
  </si>
  <si>
    <t>KOUAME KONAN JOEL</t>
  </si>
  <si>
    <t>SPT04_PCO022</t>
  </si>
  <si>
    <t>485754431A86BEB4</t>
  </si>
  <si>
    <t>1OO</t>
  </si>
  <si>
    <t>02/03/2026:</t>
  </si>
  <si>
    <t>RAB0000000289967</t>
  </si>
  <si>
    <t>KOUAME YAO CYRILLE HABIB</t>
  </si>
  <si>
    <t>SAN PEDRO-SAN PEDRO - SPS02</t>
  </si>
  <si>
    <t>SPS02_PC021</t>
  </si>
  <si>
    <t>485754431A7ECCB4</t>
  </si>
  <si>
    <r>
      <t>01/03/2026::RAB0000000289967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KOUAME YAO CYRILLE HABIB
SAN PEDRO SOTREF VERS CAMP CRS
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0789741020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SPS02/PC021
200m
étude Ok</t>
    </r>
  </si>
  <si>
    <t>RAB0000000285581</t>
  </si>
  <si>
    <t>M'BRA COFFIE BRICE ARMAND</t>
  </si>
  <si>
    <t>SPL13_PCO01</t>
  </si>
  <si>
    <t>4857544331A8183B4</t>
  </si>
  <si>
    <t>01/03/2026::RAB0000000285581
‎
‎M'BRA COFFIE BRICE ARMAND
‎
‎SAN PEDRO JULES FERRY HÔTEL TCHEWY
‎
‎0707497360
‎
‎SPL13/PCO01
‎
‎00 poteau
‎
‎400M</t>
  </si>
  <si>
    <t>RAB0000000291411</t>
  </si>
  <si>
    <t>DIOMANDE IBRAHIM</t>
  </si>
  <si>
    <t>SAN PEDRO VICTOR BALLET 1</t>
  </si>
  <si>
    <t>SPS03_PCO019</t>
  </si>
  <si>
    <t>4857544339A229B4</t>
  </si>
  <si>
    <t>RAB0000000287868</t>
  </si>
  <si>
    <t>SITIONON TIAMAN FERDINAND</t>
  </si>
  <si>
    <t>SAN PEDRO TERRE ROUGE NON LOIN DE LA MOSQUE BADJAN</t>
  </si>
  <si>
    <t>SPT01_PCO06</t>
  </si>
  <si>
    <t>4857544339A3F3B4</t>
  </si>
  <si>
    <t>RAB0000000290358</t>
  </si>
  <si>
    <t>KOUASSI N'DA AFFOUE MARIE STÉPHANIE</t>
  </si>
  <si>
    <t>SAN PEDRO SEWEKE 4  </t>
  </si>
  <si>
    <t>‎SPC10</t>
  </si>
  <si>
    <t>‎SPC10_PCO25</t>
  </si>
  <si>
    <t>485754438FD6A9AD</t>
  </si>
  <si>
    <t>20/02/2026::</t>
  </si>
  <si>
    <t>RAB0000000286663</t>
  </si>
  <si>
    <t>OULAI MAHO STEVE</t>
  </si>
  <si>
    <t>SAN PEDRO BARDOT CMA ALIGNEMENT BOULANGERIE</t>
  </si>
  <si>
    <t>4857544339A944B4</t>
  </si>
  <si>
    <t>RAB0000000284753</t>
  </si>
  <si>
    <t>KONE AWA RAISSA</t>
  </si>
  <si>
    <t>SAN PEDRO JULES JERRY FACE DE BIOS</t>
  </si>
  <si>
    <t>4.7460999</t>
  </si>
  <si>
    <t>-6.6545830</t>
  </si>
  <si>
    <t>SPL13_PCO02</t>
  </si>
  <si>
    <t>4857544339A826B4</t>
  </si>
  <si>
    <t>02/03/2026::</t>
  </si>
  <si>
    <t>RAB0000000290980</t>
  </si>
  <si>
    <t>TCHIMOU N'GBESSO ELLA LEATITIA</t>
  </si>
  <si>
    <t>SAN PEDRO VICTOR BALLET NON LOIN DU MARCHE</t>
  </si>
  <si>
    <t>SPT02/PCO023</t>
  </si>
  <si>
    <t>485754439B003B4</t>
  </si>
  <si>
    <t>03/03/2026::RAB0000000290980
‎
‎TCHIMOU N'GBESSO ELLA LEATITIA 
‎
‎SAN PEDRO TOTAL
‎
0708767541
0704682599
SPT02/PCO023
300M
‎
00 POTEAU 
‎ETUDE OK</t>
  </si>
  <si>
    <t>RAB0000000291682</t>
  </si>
  <si>
    <t>KONE SALIF SEKOU</t>
  </si>
  <si>
    <t>SAN PEDRO CITE COMISSARIAT DE POLICE</t>
  </si>
  <si>
    <t>SPC03_PCO08</t>
  </si>
  <si>
    <t>485754431A8729B4</t>
  </si>
  <si>
    <t>03/03/2026::‎RAB0000000291682
‎
‎KONE SALIF SEKOU
‎
‎SAN PEDRO COMMISSARIAT DE POLICE 
‎
0717495808
SPC03/PCO08
200M
‎
01 POTEAU 
‎ETUDE OK</t>
  </si>
  <si>
    <t>RAB0000000291689</t>
  </si>
  <si>
    <t>BAKAYOKO ADJA SP</t>
  </si>
  <si>
    <t>SPZ13_PCO14</t>
  </si>
  <si>
    <t>4857544339A44EB4</t>
  </si>
  <si>
    <t>03/03/2026:RAB0000000291689
‎
‎BAKAYOKO ADJA
‎
‎SAN PEDRO Zimbabwe carrefour gnômi 
‎
0748277418
0545756779
SPZ13/PCO14
100M
‎
00 POTEAU 
‎ETUDE OK</t>
  </si>
  <si>
    <t>RAB0000000291721</t>
  </si>
  <si>
    <t>kone mamadou</t>
  </si>
  <si>
    <t>SAN PEDRO SOTREF EGLISE BAPTISTE</t>
  </si>
  <si>
    <t>SPS02_PCO50</t>
  </si>
  <si>
    <t>4857544339A212B4</t>
  </si>
  <si>
    <t>03/03/2026::RAB0000000291721
‎
‎KONE MAMADOU
‎
‎SAN PEDRO sotref 
‎
0703795840
0595162436
SPS02/PCO50
150M
‎
00 POTEAU 
‎ETUDE OK</t>
  </si>
  <si>
    <t>RAB0000000289914</t>
  </si>
  <si>
    <t>SOULAMA YAYA</t>
  </si>
  <si>
    <t>PT01</t>
  </si>
  <si>
    <t>485754431A807EB4</t>
  </si>
  <si>
    <t>28//02/2026::RAB0000000289914
‎
‎SOULAMA YAYA
‎
‎SAN PEDRO CMA NON LOIN DE LA BOULANGERIE 
‎
0758317050
SPT01/PCO26
250M
‎
00 POTEAU 
‎ETUDE OK</t>
  </si>
  <si>
    <t>RAB0000000291629</t>
  </si>
  <si>
    <t>TUO MAMA</t>
  </si>
  <si>
    <t>SAN  PEDRO TERRE ROUGE</t>
  </si>
  <si>
    <t>4857544339AC4DB4</t>
  </si>
  <si>
    <t>RAB0000000291252</t>
  </si>
  <si>
    <t>AKADJE ABY JOSE GABRIEL</t>
  </si>
  <si>
    <t>SGB04_PCO38</t>
  </si>
  <si>
    <t>485754431A60BCB4</t>
  </si>
  <si>
    <t>RAB0000000291607</t>
  </si>
  <si>
    <t>HE BIUAIS MARTINE</t>
  </si>
  <si>
    <t>SGB 01</t>
  </si>
  <si>
    <t>SGB01_PCO055</t>
  </si>
  <si>
    <t>485754431A6866B4</t>
  </si>
  <si>
    <t>RAB0000000282788</t>
  </si>
  <si>
    <t>KONAN HUBERT KOUAKOU</t>
  </si>
  <si>
    <t>SAN PEDRO EGLISE EBENEZER AU COLOMBE DERRIERE LE MOULIN</t>
  </si>
  <si>
    <t>4857544339A5ACB4</t>
  </si>
  <si>
    <t>04/03/2026::RAB0000000284549
‎
‎KONAN HUBERT KOUAKOU
‎
‎SAN PEDRO COLOMBIE EGLISE EBENEZER 
‎
0160160400
0749992995
SPT05/PCO32
350M
‎
00 POTEAU 
‎ETUDE OK</t>
  </si>
  <si>
    <t>RAB0000000291089</t>
  </si>
  <si>
    <t>HAMDY MOHAMED MOHAMED EID ELSOUNA</t>
  </si>
  <si>
    <t>SAN PEDRO BARDOT EN FACE D'AGENCE WAVE</t>
  </si>
  <si>
    <t>SPT05_PCO025</t>
  </si>
  <si>
    <t>4857544339AF12B4</t>
  </si>
  <si>
    <t>04/03/2026;;RAB0000000291089
‎
‎HAMDY MOHAMED
‎
‎SAN PEDRO BARDOT
‎
SPT05/PCO25
200M
‎
00 POTEAU 
‎ETUDE OK</t>
  </si>
  <si>
    <t>RAB0000000291630</t>
  </si>
  <si>
    <t>DIARASSOUBA ABOU BAKARY</t>
  </si>
  <si>
    <t>SAN PEDRO COMOMBIE</t>
  </si>
  <si>
    <t>SPT05_PCO05</t>
  </si>
  <si>
    <t>4857544339B489B4</t>
  </si>
  <si>
    <t>04/03/2026::RAB0000000291630
‎
‎DIARRASSOUBA ABOU BAKARY
‎
‎SAN PEDRO COLOMBIE FERAILLE 
‎
0555236962
0757875623
SPT05/PCO32
300M
‎
00 POTEAU 
‎ETUDE OK</t>
  </si>
  <si>
    <t>RAB0000000273296</t>
  </si>
  <si>
    <t>BAMBA MAMADI</t>
  </si>
  <si>
    <t>4.769447</t>
  </si>
  <si>
    <t>-6.650128</t>
  </si>
  <si>
    <t>SPD10</t>
  </si>
  <si>
    <t>SPD10 _PCO-018</t>
  </si>
  <si>
    <t>4857544339A3E2B4</t>
  </si>
  <si>
    <t>04/03/2026::</t>
  </si>
  <si>
    <t>RAB0000000291646</t>
  </si>
  <si>
    <t>YOUBOUE KOUAME PIERRE</t>
  </si>
  <si>
    <t>4857544339AE4FB4</t>
  </si>
  <si>
    <t>DIARRASSOUBA SARATA EPOUSE TOURE</t>
  </si>
  <si>
    <t>SAN PEDRO BARDOT PETITE MAIRIE</t>
  </si>
  <si>
    <t>4.7709809</t>
  </si>
  <si>
    <t>-6.6506921</t>
  </si>
  <si>
    <t>SPD10_PCO25</t>
  </si>
  <si>
    <t>4857544339B1E4B4</t>
  </si>
  <si>
    <t>RAB0000000291068</t>
  </si>
  <si>
    <t>BELEM ABDOUL AZIZ</t>
  </si>
  <si>
    <t>4857544339A7DB4</t>
  </si>
  <si>
    <t xml:space="preserve">04/03/2026:: </t>
  </si>
  <si>
    <t>RAB0000000283281</t>
  </si>
  <si>
    <t>DOSSO DAOUDA</t>
  </si>
  <si>
    <t>SAN PEDRO BARDOT KANTE</t>
  </si>
  <si>
    <t>4.770449</t>
  </si>
  <si>
    <t>-6.654358</t>
  </si>
  <si>
    <t>SPD09_PCO001</t>
  </si>
  <si>
    <t>4857544339A7ABB4</t>
  </si>
  <si>
    <t>RAB0000000291976</t>
  </si>
  <si>
    <t>CISSE MAMADOU</t>
  </si>
  <si>
    <t>‎SAN PEDRO VICTOR BALLET          </t>
  </si>
  <si>
    <t>SPS03_PCO 71</t>
  </si>
  <si>
    <t>4857544339A8E8B4</t>
  </si>
  <si>
    <t>RAB0000000282972</t>
  </si>
  <si>
    <t>KONATE FODE</t>
  </si>
  <si>
    <t>4.7704630</t>
  </si>
  <si>
    <t>-6.6522254</t>
  </si>
  <si>
    <t>SPD09_PCO22</t>
  </si>
  <si>
    <t>4857544339AC0DB4</t>
  </si>
  <si>
    <t>05/03/2026::‎RAB0000000282972
‎
‎KONATE FODE
‎
‎SAN PEDRO BARDOT PETIT MAIRIE 
‎
0779262062
SPD09/PCO22
150M
‎
00 POTEAU 
‎ETUDE OK
‎</t>
  </si>
  <si>
    <t>RAB0000000289913</t>
  </si>
  <si>
    <t>TAHI GBAUKO LEA PATRICIA</t>
  </si>
  <si>
    <t>SPD01_PCO006</t>
  </si>
  <si>
    <t>4857544339B404B4</t>
  </si>
  <si>
    <t>05/03/2026::‎TAHI GBAUKO LEA PATRICIA 
‎
‎SAN PEDRO DAFCI 
‎
0747090538
SPD01/PCO29
100M
‎
00 POTEAU 
‎ETUDE OK</t>
  </si>
  <si>
    <t>RAB0000000278167</t>
  </si>
  <si>
    <t>KONE KARIDJA</t>
  </si>
  <si>
    <t>4.769042</t>
  </si>
  <si>
    <t>-6.653058</t>
  </si>
  <si>
    <t>SPD09_PCO011</t>
  </si>
  <si>
    <t>485754431A87D7B4</t>
  </si>
  <si>
    <t>05/03/2026::</t>
  </si>
  <si>
    <t>RAB0000000279484</t>
  </si>
  <si>
    <t>SAN PEDRO BARDOT PRES DE L'HOTEL RIMOS</t>
  </si>
  <si>
    <t>4.768987</t>
  </si>
  <si>
    <t>-6.652829</t>
  </si>
  <si>
    <t>485754431A7F9FB4</t>
  </si>
  <si>
    <t>RAccordé</t>
  </si>
  <si>
    <t>Besoin du bon numero du client 05/03/2026::RAB0000000279484
OUEDRAOGO MOHAMEDSAN 
PEDRO BARDOT PRES DE L'HOTEL RIMOS
0718495163
Le numéro correspond pas au client</t>
  </si>
  <si>
    <t>RAB0000000290981</t>
  </si>
  <si>
    <t>AUGOU N'CHO GUY ROLAND</t>
  </si>
  <si>
    <t>SPD01_PCO25</t>
  </si>
  <si>
    <t>:4857544339B36BB4</t>
  </si>
  <si>
    <t>05/03/2026::RAB0000000290981
‎
‎AUGOU N'CHO GUY ROLAND 
‎
‎SAN PEDRO DAFCI 
‎
0707359824
0101355850
SPD01/PCO25
300M
‎
00 POTEAU 
‎ETUDE OK</t>
  </si>
  <si>
    <t>SIRAMANA MAKADI</t>
  </si>
  <si>
    <t>SAN PEDRO BARDOT SAFARY</t>
  </si>
  <si>
    <t>SPD09_PCO10</t>
  </si>
  <si>
    <t>4857544339B2D5B4</t>
  </si>
  <si>
    <r>
      <t xml:space="preserve">05/03/2026::RAB0000000278419
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SIRAMANA MAKADI
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SAN PEDRO BARDOT SAFARY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0709511030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 xml:space="preserve">
SPD09/PCO10
50M
‎
00 POTEAU 
‎ETUDE OK</t>
    </r>
  </si>
  <si>
    <t>RAB0000000290201</t>
  </si>
  <si>
    <t>TESSOUGUE AMADOU</t>
  </si>
  <si>
    <t>SAN PEDRO SOTREF VERS PETRO IVOIRE</t>
  </si>
  <si>
    <t>‎SPS04_PCO0121</t>
  </si>
  <si>
    <t>485754431A7FE1B4</t>
  </si>
  <si>
    <t>RAB0000000280055</t>
  </si>
  <si>
    <t>OUMAR ADREIKI ADREIKI</t>
  </si>
  <si>
    <t>SAN PEDRO BARDOT 18 DERRIERE LA BOULANGERIE</t>
  </si>
  <si>
    <t>4.770457</t>
  </si>
  <si>
    <t>SPD09_PCO20</t>
  </si>
  <si>
    <t>4857544339A6CEB4</t>
  </si>
  <si>
    <t>05/03/2026::RAB0000000280055
OUMAR ADREIKI ADREIKI
SAN PEDRO BARDOT 18 DERRIERE LA BOULANGERIE
0‎544141504
‎
SPD09/PCO20
100M
‎
00 POTEAU 
‎ETUDE OK</t>
  </si>
  <si>
    <t>RAB0000000286636</t>
  </si>
  <si>
    <t>DIAKITE FANTA...</t>
  </si>
  <si>
    <t>SPD01/PC0031</t>
  </si>
  <si>
    <t>4857544339A490B4</t>
  </si>
  <si>
    <t>RACcordé</t>
  </si>
  <si>
    <t>05/03/2026::‎RAB0000000286636
‎
‎DIAKITE FANTA 
‎
‎SAN PEDRO ZIMBABWE ORANGE BLANC VERT 
‎
0142659806
PCO00
350M
‎
00 POTEAU 
‎ETUDE OK</t>
  </si>
  <si>
    <t>RAB0000000282498</t>
  </si>
  <si>
    <t>KONAN KOUAKOU</t>
  </si>
  <si>
    <t>SAN-PÉDRO-INCONNU - SPD08</t>
  </si>
  <si>
    <t>4.76924</t>
  </si>
  <si>
    <t>SPD_PCO015</t>
  </si>
  <si>
    <t>4857544339B26AB4</t>
  </si>
  <si>
    <t>05/03/2026::RAB0000000282498
‎
‎KONAN KOUAKOU
‎
‎SAN PEDRO BARDOT PETITE MAIRIE 
‎
0102988160
SPD09/PCO15
100M
‎
00 POTEAU 
‎ETUDE OK</t>
  </si>
  <si>
    <t>HAMIDINE BOUKARI</t>
  </si>
  <si>
    <t>BARDOT 18 EN FACE SU CARREFOUR SAFARI</t>
  </si>
  <si>
    <t>4.77214</t>
  </si>
  <si>
    <t>-6.65249</t>
  </si>
  <si>
    <t>SPD08_PCO010</t>
  </si>
  <si>
    <t>485754431A7E9DB4</t>
  </si>
  <si>
    <t>05/03/2026::RAB0000000214354
‎
‎BOUKARI HAMIDINE
‎
‎SAN PEDRO BARDOT 18
‎
0708497007
SPD09/PCO26
50M
‎
00 POTEAU 
‎ETUDE OK</t>
  </si>
  <si>
    <t>DEGRE BOUABEHI ANICK</t>
  </si>
  <si>
    <t>SAN PEDRO BAR DOT SAINT ANTOINE</t>
  </si>
  <si>
    <t>4.7687664</t>
  </si>
  <si>
    <t>-6.6505352</t>
  </si>
  <si>
    <t>SPD10_PCO14</t>
  </si>
  <si>
    <t>4857544339AE82B4</t>
  </si>
  <si>
    <t>05/03/2026::RAB0000000282590
‎
‎DEGRE BOUABEHI ANICK 
‎
‎SAN PEDRO BARDOT SAINT ANTOINE 
‎
0707272388
0153145964
SPD10/PCO14
100M
‎
00 POTEAU 
‎ETUDE OK</t>
  </si>
  <si>
    <t>RAB0000000287874</t>
  </si>
  <si>
    <t>CHERIF TRAORE DJENEBA</t>
  </si>
  <si>
    <t>SPD19_PCO024</t>
  </si>
  <si>
    <t>48575443FF2BF8B3</t>
  </si>
  <si>
    <t>RAB0000000193421</t>
  </si>
  <si>
    <t>SEU FREMORAIRE</t>
  </si>
  <si>
    <t>VICTOR BALLET</t>
  </si>
  <si>
    <t>SPD11</t>
  </si>
  <si>
    <t>SPD11_PCO24</t>
  </si>
  <si>
    <t>485754431A83E7B4</t>
  </si>
  <si>
    <t>RAB0000000177531</t>
  </si>
  <si>
    <t>DOSSO ANLYOU</t>
  </si>
  <si>
    <t>CARREFOUR SOTREF A COTE DE L'HOTEL DENY</t>
  </si>
  <si>
    <t>4.7702</t>
  </si>
  <si>
    <t>SPD09/PCO24</t>
  </si>
  <si>
    <t xml:space="preserve"> 485754431A830FB4</t>
  </si>
  <si>
    <t>DIALLO MAMADOU OURY</t>
  </si>
  <si>
    <t>SAN PEDRO BARDOT COLOMBIE</t>
  </si>
  <si>
    <t>SPD009</t>
  </si>
  <si>
    <t>SPD09/PCO02</t>
  </si>
  <si>
    <t>485754431A8602B4</t>
  </si>
  <si>
    <t>RAB0000000281231</t>
  </si>
  <si>
    <t>OGBOLU OMOAYENA STANLEY</t>
  </si>
  <si>
    <t>SAN PEDRO BARDOT COCODY BAFFON</t>
  </si>
  <si>
    <t>SPD12_PCO30</t>
  </si>
  <si>
    <t>4857544339A2ADB4</t>
  </si>
  <si>
    <t>RAB0000000283118</t>
  </si>
  <si>
    <t>OUPO DIDI JEAN BAPTISTE</t>
  </si>
  <si>
    <t>SAN PEDRO BARDOT 18 LION'S CLUB</t>
  </si>
  <si>
    <t>4.765843</t>
  </si>
  <si>
    <t>-6.652613</t>
  </si>
  <si>
    <t>SPD11_PCO026</t>
  </si>
  <si>
    <t>485754431A84ADB4</t>
  </si>
  <si>
    <t>RAB0000000290062</t>
  </si>
  <si>
    <t>VANIE DJE BI CARLOS</t>
  </si>
  <si>
    <t>SAN PEDRO TERRE ROUGE AU PAVE</t>
  </si>
  <si>
    <t>SPT04_PCO004</t>
  </si>
  <si>
    <t>RAB0000000291032</t>
  </si>
  <si>
    <t>KOUKOU N'DA ASSOA</t>
  </si>
  <si>
    <t>SAN PEDRO BARDOT LION's CLUB</t>
  </si>
  <si>
    <t>SPC01_PCO008</t>
  </si>
  <si>
    <t>4857544339B112B4</t>
  </si>
  <si>
    <t>RAB0000000284768</t>
  </si>
  <si>
    <t>BOUBACAR SOUMAILA</t>
  </si>
  <si>
    <t>SAN PEDRO BARDOT PMU</t>
  </si>
  <si>
    <t>4.77073</t>
  </si>
  <si>
    <t>SPD09_PCO09</t>
  </si>
  <si>
    <t>485754431A86F3B4</t>
  </si>
  <si>
    <t>RAB0000000291196</t>
  </si>
  <si>
    <t>N'GUESSAN GLWADYS MARINA</t>
  </si>
  <si>
    <t>SAN PEDRO BARDOT LION'S CLUB</t>
  </si>
  <si>
    <t>4857544339A344B4</t>
  </si>
  <si>
    <t>SPD11_PCO004</t>
  </si>
  <si>
    <t>RAB0000000284415</t>
  </si>
  <si>
    <t>TOURE KASSOUEBA</t>
  </si>
  <si>
    <t>SAN PEDRO BARDOT PETIT MAIRIE</t>
  </si>
  <si>
    <t>4.770628</t>
  </si>
  <si>
    <t>SPD10_PCO26</t>
  </si>
  <si>
    <t>485754431A8466B4</t>
  </si>
  <si>
    <t>06/03/2026::RAB0000000283016
TOURE KASSOUEBA 
	SAN PEDRO BARDOT PETIT MAIRIE 
0505479614	0100088595	
SPD10/PCO26
100M
‎
02POTEAU 
‎ETUDE OK</t>
  </si>
  <si>
    <t>RAB0000000283016</t>
  </si>
  <si>
    <t>SANISSI DIARRASSOUBA</t>
  </si>
  <si>
    <t>SAN PEDRO BARDOT LION'S EPP CANITINO</t>
  </si>
  <si>
    <t>4.770612</t>
  </si>
  <si>
    <t>485754431A6324B4</t>
  </si>
  <si>
    <r>
      <t xml:space="preserve">06/03/2026::RAB0000000283016
Sanissi diarrassouba 
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SAN PEDRO BARDOT PETIT MAIRIE 
SPD10/PCO26
100M
‎
02POTEAU 
‎ETUDE OK</t>
    </r>
  </si>
  <si>
    <t>RAB0000000274010</t>
  </si>
  <si>
    <t>KONE FANTA</t>
  </si>
  <si>
    <t>4.770641</t>
  </si>
  <si>
    <t>SPD10 _PCO26</t>
  </si>
  <si>
    <t>485754431A8714B4</t>
  </si>
  <si>
    <t>06/03/2026::RAB0000000274010
‎KONE FANTA 
SAN PEDRO PETIT MAIRIE 
0505625520
SPD10/PCO26
100M
‎
02POTEAU 
‎ETUDE OK</t>
  </si>
  <si>
    <t>RAB0000000274954</t>
  </si>
  <si>
    <t>DIABATE SITA</t>
  </si>
  <si>
    <t>4.76629</t>
  </si>
  <si>
    <t>-6.64995</t>
  </si>
  <si>
    <t>SPD12_PCO02</t>
  </si>
  <si>
    <t>485754431A814BB4</t>
  </si>
  <si>
    <t>EN ATTENTE DE PTO</t>
  </si>
  <si>
    <t>RAB0000000279361</t>
  </si>
  <si>
    <t>SAN PEDRO BARDOT MOSQUEE KANTE</t>
  </si>
  <si>
    <t>4.7700130</t>
  </si>
  <si>
    <t>-6.6546608</t>
  </si>
  <si>
    <t>SPD09_PCO06</t>
  </si>
  <si>
    <t>485754431A7FA7B4</t>
  </si>
  <si>
    <t>RAB0000000273912</t>
  </si>
  <si>
    <t>ASSITA OUATTARA</t>
  </si>
  <si>
    <t>4.7690353</t>
  </si>
  <si>
    <t>-6.6541103</t>
  </si>
  <si>
    <t>SPD20 _PCO-019</t>
  </si>
  <si>
    <t>485754431A7F5BB4</t>
  </si>
  <si>
    <t>RAB0000000289908</t>
  </si>
  <si>
    <t>YAO WA KOUAKOU ENOCH</t>
  </si>
  <si>
    <t>SAN PEDRO JB MARCHE KABLAN</t>
  </si>
  <si>
    <t>SPD04_PCO022</t>
  </si>
  <si>
    <t>485754431A867EB4</t>
  </si>
  <si>
    <t>RAB0000000292212</t>
  </si>
  <si>
    <t>CIE FATOU</t>
  </si>
  <si>
    <t>SPS04/PCO125</t>
  </si>
  <si>
    <t>485754431A82C9B4</t>
  </si>
  <si>
    <t>06/03/2026::RAB0000000292212
‎CIE FATOU
SAN PEDRO SOTREF
0700011766
SPS04/PCO125
50M
‎
00POTEAU 
‎ETUDE OK</t>
  </si>
  <si>
    <t>RAB0000000291203</t>
  </si>
  <si>
    <t>KOFFI NIAMIAN JUDICAEL NIMOM</t>
  </si>
  <si>
    <t>SOL06</t>
  </si>
  <si>
    <t>SPL06_PCO03</t>
  </si>
  <si>
    <t>07/03/2026::RAB0000000291203
‎KOFFI
‎ NIAMIAN JUDICAEL
 NIMOM
SAN PEDRO LAC FRANCOPHONIE
0707127009
0506991850
SPL06/PCO03
150M
‎
00 POTEAU 
‎ETUDE OK</t>
  </si>
  <si>
    <t>RAB0000000289807</t>
  </si>
  <si>
    <t>YERIMA GNIRE RAISSA</t>
  </si>
  <si>
    <t xml:space="preserve">SAN PEDRO MOSQUÉE FADIGA </t>
  </si>
  <si>
    <t>SPT05/PCO22</t>
  </si>
  <si>
    <t>20/02/2026::RAB0000000289807
‎
‎YERIMA GNIRE RAISSA
‎
‎SAN PEDRO MOSQUÉE FADIGA 
‎
0153665075
0708582368
‎
‎SPT05/PCO22
‎
350M
00 POTEAU
ÉTUDE OK</t>
  </si>
  <si>
    <t>RAB0000000275234</t>
  </si>
  <si>
    <t xml:space="preserve">NACIRE SAMBA </t>
  </si>
  <si>
    <t xml:space="preserve">‎SAN PEDRO BARDOT À NOUVEAU COTE DE LA PHARMACIE </t>
  </si>
  <si>
    <t>SPD10_PCO031</t>
  </si>
  <si>
    <t>485754431A64BEB4</t>
  </si>
  <si>
    <t>RAB0000000292666</t>
  </si>
  <si>
    <t xml:space="preserve">‎SIAKA DEMBELÉ </t>
  </si>
  <si>
    <t xml:space="preserve">‎SAN PEDRO CMA DERRIÈRE LA BOULANGERIE </t>
  </si>
  <si>
    <t>‎0748789418</t>
  </si>
  <si>
    <t>SPD06_PCO19</t>
  </si>
  <si>
    <t>4857544339A6F0B4</t>
  </si>
  <si>
    <t>08/03/2026::RAB0000000292666
‎
‎SIAKA DEMBELÉ 
‎
‎SAN PEDRO CMA DERRIÈRE LA BOULANGERIE 
‎
‎0748789418
‎
‎SPD06/PCO019
300M
‎
‎ÉTUDE OK</t>
  </si>
  <si>
    <t>RAB0000000292578</t>
  </si>
  <si>
    <t xml:space="preserve">‎ANON RODRIGUE WILFRIED </t>
  </si>
  <si>
    <t xml:space="preserve">‎SAN PEDRO ZIMBABWE DERRIÈRE LA MATERNITÉ </t>
  </si>
  <si>
    <t>‎0161905985</t>
  </si>
  <si>
    <t>SPZ14_PCO021</t>
  </si>
  <si>
    <t>4857544339A2B9B4</t>
  </si>
  <si>
    <t>RAB0000000292298</t>
  </si>
  <si>
    <t>DEMBELE MOHAMED</t>
  </si>
  <si>
    <t>SAN PEDRO DB QUATIER SOLEIL DERRIERE L'EGLISE</t>
  </si>
  <si>
    <t>SPD04_PCO20</t>
  </si>
  <si>
    <t>485754431A7F91B4</t>
  </si>
  <si>
    <t>08/03/2026/RAB0000000292298
‎
‎DEMBELE MOHAMED 
‎
‎SAN PEDRO SOLEIL DERRIÈRE 
‎
‎0150306507
0719555028
‎
‎SPD04/PCO020
200M
00 POTEAU
‎
‎ÉTUDE OK</t>
  </si>
  <si>
    <t>RAB0000000292317</t>
  </si>
  <si>
    <t>COLLEGE GBAO DE SAN PEDRO 2</t>
  </si>
  <si>
    <t>QUARTIER SEWEKE 5</t>
  </si>
  <si>
    <t>SPC05_PCO012</t>
  </si>
  <si>
    <t>485754431A8293B4</t>
  </si>
  <si>
    <t>RAB0000000292316</t>
  </si>
  <si>
    <t>SPC10_PC021</t>
  </si>
  <si>
    <t>485754431A7EDCB4</t>
  </si>
  <si>
    <t>RAB0000000286766</t>
  </si>
  <si>
    <t>KOUASSI DIBI</t>
  </si>
  <si>
    <t>SAN-PEDRO-SAN-PEDRO - SPT05</t>
  </si>
  <si>
    <t>4.7720481</t>
  </si>
  <si>
    <t>6.6537985</t>
  </si>
  <si>
    <t>SPD08_PCO10</t>
  </si>
  <si>
    <t>485754431A8512B4</t>
  </si>
  <si>
    <t>09/03/2026::</t>
  </si>
  <si>
    <t>RAB0000000288097</t>
  </si>
  <si>
    <t xml:space="preserve">KAPE MARIETTE </t>
  </si>
  <si>
    <t xml:space="preserve">‎SAN PEDRO BARDOT COMMISSARIAT </t>
  </si>
  <si>
    <t>‎0759020817</t>
  </si>
  <si>
    <t>485754431A8245B4</t>
  </si>
  <si>
    <t>RAB0000000292748</t>
  </si>
  <si>
    <t>COULIBALY ABROULAYE</t>
  </si>
  <si>
    <t>SPD11_PCO26</t>
  </si>
  <si>
    <t>485754431A861FB4</t>
  </si>
  <si>
    <t>09/03/2026::RAB0000000292748
‎
‎COULIBALY ABROULAYE
‎
‎SAN PEDRO BARDOT 18
‎
0757667650
‎
‎SPD11/PCO026
50M
00 POTEAU
‎
‎ÉTUDE OK</t>
  </si>
  <si>
    <t>RAB0000000288454</t>
  </si>
  <si>
    <t>KOUASSI KOUAKOU ABDOU</t>
  </si>
  <si>
    <t>485754431A8818B4</t>
  </si>
  <si>
    <t>Déjà installé</t>
  </si>
  <si>
    <t>10/03/2026::RAB0000000288454
‎
‎KOUASSI KOUAKOU ABDOU 
‎
‎SAN PEDRO DAFCI
‎
0171919291
‎
‎SPD01/PCO011
250M
00 POTEAU
‎
‎ÉTUDE OK</t>
  </si>
  <si>
    <t>RAB0000000218909</t>
  </si>
  <si>
    <t>TRAORE AFOUSSIATA</t>
  </si>
  <si>
    <t>BARDOT 18 NON LOIN DU LION'S CLUB</t>
  </si>
  <si>
    <t>4.769179</t>
  </si>
  <si>
    <t>-6.651378</t>
  </si>
  <si>
    <t>‎SPD010</t>
  </si>
  <si>
    <t>‎SPD010_PCO15</t>
  </si>
  <si>
    <t>485754431A6385B4</t>
  </si>
  <si>
    <t>RAB0000000283131</t>
  </si>
  <si>
    <t>WEHE WOKO AMOS</t>
  </si>
  <si>
    <t>SAN PEDRO BARDOT 18 NON LOIN DU TERRAIN DU LION'S CLUB</t>
  </si>
  <si>
    <t>4.7700337</t>
  </si>
  <si>
    <t>-6.6605335</t>
  </si>
  <si>
    <t>SPD10_PCO12</t>
  </si>
  <si>
    <t>Précablé</t>
  </si>
  <si>
    <t>RAB0000000286961</t>
  </si>
  <si>
    <t>OUATTARA AMARA</t>
  </si>
  <si>
    <t>SPD08_PCO001</t>
  </si>
  <si>
    <t>485754431A86F4B4</t>
  </si>
  <si>
    <t>RAB0000000218671</t>
  </si>
  <si>
    <t>GOREHI DEABO ROBERT</t>
  </si>
  <si>
    <t>BARDOT PETITE MARIE</t>
  </si>
  <si>
    <t>4.771159</t>
  </si>
  <si>
    <t>-6.651290</t>
  </si>
  <si>
    <t>SPD10_PCO029</t>
  </si>
  <si>
    <t>485754431A67DDB4</t>
  </si>
  <si>
    <t>10/03/2026::RAB0000000218671
‎
‎GOTEHI DEOBO ROBERT
‎
‎SAN PEDRO BARDOT PETIT MAIRIE 
‎
0707097247
SPD10/PCO029
50M
‎
00 POTEAU 
‎ETUDE OK</t>
  </si>
  <si>
    <t>RAB0000000275859</t>
  </si>
  <si>
    <t>FOFANA YOUNOUSSA</t>
  </si>
  <si>
    <t>SAN PEDRO DERRIERE PHARMACIE SAINT CLAUDINE</t>
  </si>
  <si>
    <t>4.770434</t>
  </si>
  <si>
    <t>-6.649667</t>
  </si>
  <si>
    <t>SPD10_PCO032</t>
  </si>
  <si>
    <t>485754431A635FB4</t>
  </si>
  <si>
    <t>PROJECTION CLIENT PIWIS DU 21/02/2026</t>
  </si>
  <si>
    <t>RAB0000000289543</t>
  </si>
  <si>
    <t xml:space="preserve">KOUASSI TOTO JEAN RAOUL ALFRED </t>
  </si>
  <si>
    <t xml:space="preserve">‎SAN PEDRO SOTREF BOULANGERIE </t>
  </si>
  <si>
    <t>‎0708400701</t>
  </si>
  <si>
    <t>‎SPS03/PCO84</t>
  </si>
  <si>
    <t>485754431A7F85B4</t>
  </si>
  <si>
    <t>RAB0000000290511</t>
  </si>
  <si>
    <t xml:space="preserve">TOH HOUEYA AKA MARCEL </t>
  </si>
  <si>
    <t xml:space="preserve">‎SAN PEDRO SOTREF </t>
  </si>
  <si>
    <t>‎SPS03/PCO72</t>
  </si>
  <si>
    <t>485754431A83CAB4</t>
  </si>
  <si>
    <t>RAB0000000288938</t>
  </si>
  <si>
    <t>BADINI AZIZ</t>
  </si>
  <si>
    <t>SAN PEDRO-SAN PEDRO - SPL02</t>
  </si>
  <si>
    <t>4,I729957</t>
  </si>
  <si>
    <t>SPL06_PCO09</t>
  </si>
  <si>
    <t>485754431A861EB4</t>
  </si>
  <si>
    <t>07/03/2026::RAB0000000288938 
BADINI AZIZ 
SAN PEDRO-SAN PEDRI 
0702095839 
0702095839
SPL06/PCO09
300M
01 POTEAU
ETUDE OK</t>
  </si>
  <si>
    <t>RAB0000000283444</t>
  </si>
  <si>
    <t>YOUHO MOMBOIN NOE</t>
  </si>
  <si>
    <t>BARDOT 18 SAN PEDRO</t>
  </si>
  <si>
    <t>SPD12_PCO23</t>
  </si>
  <si>
    <t>485754431A841EB4</t>
  </si>
  <si>
    <t>RAB0000000285513</t>
  </si>
  <si>
    <t>FOFANA MARIAM MADORE</t>
  </si>
  <si>
    <t>485754431A8136B4</t>
  </si>
  <si>
    <t>‎SPD01</t>
  </si>
  <si>
    <t>‎SPD01_PCO11</t>
  </si>
  <si>
    <t>RAB0000000286857</t>
  </si>
  <si>
    <t>GUEYE ANDERSON JUNIOR</t>
  </si>
  <si>
    <t>SPD06/PCO010</t>
  </si>
  <si>
    <t>485754431A83DAB4</t>
  </si>
  <si>
    <t>07/03/2026::‎RAB0000000286857
‎
‎GUEYE ANDERSON JUNIOR 
‎
‎SAN PEDRO SPC02
‎
0148504737
SPD06/PCO010
50M
‎
00 POTEAU 
‎ETUDE OK</t>
  </si>
  <si>
    <t>RAB0000000283857</t>
  </si>
  <si>
    <t>OUATTARA TENE</t>
  </si>
  <si>
    <t>SAN PEDRO BARDOT 18 DERRIERE LE PETIT MARCHE</t>
  </si>
  <si>
    <t>4.76706</t>
  </si>
  <si>
    <t>SPD11_PCO19</t>
  </si>
  <si>
    <t>485754431A7E69B4</t>
  </si>
  <si>
    <t>RAB0000000278329</t>
  </si>
  <si>
    <t>MAHAMADOU MOUSTAPHA</t>
  </si>
  <si>
    <t>SAN PEDRO BARDOT 18 PETIT MARCHE</t>
  </si>
  <si>
    <t>4.76569</t>
  </si>
  <si>
    <t>SPD12_PCO016</t>
  </si>
  <si>
    <t>06/03/2026::‎RAB0000000278329
‎
‎MAHAMADOU MOUSTAPHA 
‎
‎SAN PEDRO BARDOT 18 PETIT MARCHE 
‎
0708090040
SPD12/PCO016
50M
‎
00 POTEAU 
‎ETUDE OK
‎</t>
  </si>
  <si>
    <t>RAB0000000291935</t>
  </si>
  <si>
    <t>YAO MOYA MARIE PASCALE SP</t>
  </si>
  <si>
    <t>SAN PEDRO BARDO LION CLUB PETIT MARCHE</t>
  </si>
  <si>
    <t>SPD12/PCO04</t>
  </si>
  <si>
    <t>485754431A8346B4</t>
  </si>
  <si>
    <t>04/03/2026:: RAB0000000291935
‎
‎YOA MOYA MARIE PASCALE SP
‎
‎SAN PEDRO BARDOT
‎
0160323342
ZONE EN COURS DE DÉPLOIEMENT</t>
  </si>
  <si>
    <t>CAMARA AMINATA</t>
  </si>
  <si>
    <t>SPD09_PCO01</t>
  </si>
  <si>
    <t>4857544339AEFDB4</t>
  </si>
  <si>
    <t>RAB0000000291749</t>
  </si>
  <si>
    <t>BERTE MARIAM</t>
  </si>
  <si>
    <t>SPD12/PCO031</t>
  </si>
  <si>
    <t>485754431A82A5B4</t>
  </si>
  <si>
    <t>RAB0000000292957</t>
  </si>
  <si>
    <t>YOMAN  KOUAME AME YEBOUA EMMANUEL</t>
  </si>
  <si>
    <t>SGB03_PC075</t>
  </si>
  <si>
    <t>485754431A6782B4</t>
  </si>
  <si>
    <t>RAB0000000292959</t>
  </si>
  <si>
    <t>MANIZAN  KOFFI MORFO ANTOINE</t>
  </si>
  <si>
    <t>SGB02_PCO042</t>
  </si>
  <si>
    <t>485754431A6B5CB4</t>
  </si>
  <si>
    <t>RAB0000000292961</t>
  </si>
  <si>
    <t>ASSIEHOUSSOU ANNE DEVERA</t>
  </si>
  <si>
    <t>SGB03_PCO56</t>
  </si>
  <si>
    <t>485754431A6A00B4</t>
  </si>
  <si>
    <t>11/03/2026::NOM DU CLIENT:ASSIEHOUSSOU ANNE DEVERA
Contact clients :
PCO SGB03 PCO056
DISTANCE 150M
SN: 485754431A6A00B4
ND:2150057271
ÉTUDE Ok</t>
  </si>
  <si>
    <t>RAB0000000292968</t>
  </si>
  <si>
    <t>KONE  AWA FADIGA</t>
  </si>
  <si>
    <t>SGB05_PCO008</t>
  </si>
  <si>
    <t>485754431A6944B4</t>
  </si>
  <si>
    <t>RAB0000000292976</t>
  </si>
  <si>
    <t>FLINDJOA PAGUIYENDOU</t>
  </si>
  <si>
    <t>SGB 04</t>
  </si>
  <si>
    <t>SGB 04_PCO004</t>
  </si>
  <si>
    <t>485754431A6273B4</t>
  </si>
  <si>
    <t>RAB0000000292971</t>
  </si>
  <si>
    <t>KOUASSI KOUADIO BATHES ANICET</t>
  </si>
  <si>
    <t>SGB02_PC031</t>
  </si>
  <si>
    <t>485754431A696AB4</t>
  </si>
  <si>
    <t>RAB0000000292973</t>
  </si>
  <si>
    <t>LASME M'BRO LEON</t>
  </si>
  <si>
    <t>485754431A657AB4</t>
  </si>
  <si>
    <t>RAB0000000273200</t>
  </si>
  <si>
    <t>COULIBALY MIPETCHIN DONALD</t>
  </si>
  <si>
    <t>SAN PEDRO TERRE ROUGE FACE INSTITUT ISMA</t>
  </si>
  <si>
    <t>4.772065</t>
  </si>
  <si>
    <t>-6.664766</t>
  </si>
  <si>
    <t>SPT01_PCO004</t>
  </si>
  <si>
    <t>485754431A8537B4</t>
  </si>
  <si>
    <t>11/03/2026::RAB0000000273200
‎
‎COULIBALY MIPETCHIN DONALD 
‎
‎SAN PEDRO TERRE ROUGE EN FACE DE ISMAR
‎
0702922297
‎
‎SPT01/PCO04
250M
00 POTEAU
‎
‎ÉTUDE OK</t>
  </si>
  <si>
    <t>RAB0000000285854</t>
  </si>
  <si>
    <t>GOUATO NAMINATA</t>
  </si>
  <si>
    <t>SANPEDRO-SANPEDRO - SPC04</t>
  </si>
  <si>
    <t>SPC04_PCO003</t>
  </si>
  <si>
    <t>485754431A6BA8B4</t>
  </si>
  <si>
    <t>11/03/2026::RAB0000000285854
‎
‎GOUATO NAMINATA
‎
‎SAN PEDRO SPC04 
‎
0709073832
SPD08/PCO10
250M
‎
00 POTEAU 
‎ETUDE OK</t>
  </si>
  <si>
    <t>RAB0000000291314</t>
  </si>
  <si>
    <t>SEKA N'CHO HUBERSON-GEOFFROY</t>
  </si>
  <si>
    <t>SPC05_PC003</t>
  </si>
  <si>
    <t>485754431A6154B4</t>
  </si>
  <si>
    <t>RAB0000000287734</t>
  </si>
  <si>
    <t>485754431A7F15B4</t>
  </si>
  <si>
    <t>03/02/2026::RAB0000000287734
‎
‎DIOMANDE ABOUBAKAR
‎
‎SANPEDRO-SANPEDRO
‎
‎0172661636
‎
‎SPT02/PCO07
‎
‎SATURÉ</t>
  </si>
  <si>
    <t>RAB0000000292362</t>
  </si>
  <si>
    <t>KOUAME KONAN CHRISTIAN SP</t>
  </si>
  <si>
    <t>SAN PEDRO LAC CITE PAISSIBLE</t>
  </si>
  <si>
    <t>485754431A8679B4</t>
  </si>
  <si>
    <t>10/03/2026::RAB000000000292362
Kouame Konan Christien  
SP SAN PEDRO LAC CITE PAISIBLE
0767075440
0789163749
SPC 07/PCO12
01 POTEAU 
350M
ETUDE OK</t>
  </si>
  <si>
    <t>RAB0000000275254</t>
  </si>
  <si>
    <t>BAYOKO LACINA</t>
  </si>
  <si>
    <t>4.772247</t>
  </si>
  <si>
    <t>-6.664960</t>
  </si>
  <si>
    <t>SPT02_PCO002</t>
  </si>
  <si>
    <t>485754431A82EDB4</t>
  </si>
  <si>
    <t>//CLIENT PWIS PROJETER DU 21/02/2026</t>
  </si>
  <si>
    <t>RAB0000000293155</t>
  </si>
  <si>
    <t>KOUADIO STEPHANE CEDRIC</t>
  </si>
  <si>
    <t>485754431A86A4B4</t>
  </si>
  <si>
    <t>RAB0000000287957</t>
  </si>
  <si>
    <t>SALAMI NANSIROU OLOROUNTO</t>
  </si>
  <si>
    <t>SPC03_PCO001</t>
  </si>
  <si>
    <t>485754431A60E4B4</t>
  </si>
  <si>
    <t>11/03/2026::‎RAB0000000287957
‎
‎SALAMI NANSIROU OLOROUNTO 
‎
‎SAN PEDRO SPC03
‎
0506764138
SPD03/PCO09
300M
‎
00 POTEAU 
‎ETUDE OK</t>
  </si>
  <si>
    <t>RAB0000000284710</t>
  </si>
  <si>
    <t>HESSOU PASCALINE</t>
  </si>
  <si>
    <t>SPD09_PCO27</t>
  </si>
  <si>
    <t>485754431A858DB4</t>
  </si>
  <si>
    <t>11/03/2026::RAB000000000284710
Kouame Konan HESSOU PASCALINE 
SP SAN PEDRO BARDOT SAFARI 
0152289686
SPCD09/PCO27
00POTEAU 
100M
ETUDE OK</t>
  </si>
  <si>
    <t>RAB0000000286659</t>
  </si>
  <si>
    <t>ZADI LIKAGNENE JULIE</t>
  </si>
  <si>
    <t>SAN PEDRO LAC DERRIERE LA PHARMACIE</t>
  </si>
  <si>
    <t>485754431A6C13B4</t>
  </si>
  <si>
    <t>28/02/2026:: ETUDE PROJETE/12/03/2026::‎RAB0000000286659
‎
‎ZADI LIKAGENE JULIE
‎
‎SAN PEDRO LAC DERRIÈRE LA PHARMACIE 
‎
0768838908
SPD07/PCO12
250M
‎
00 POTEAU 
‎ETUDE OK</t>
  </si>
  <si>
    <t>RAB0000000293165</t>
  </si>
  <si>
    <t>DIAWARA SOULEYMANE</t>
  </si>
  <si>
    <t>SAN PEDRO SOTREF ECOLE BEL AIR</t>
  </si>
  <si>
    <t>SPS01_PCO12</t>
  </si>
  <si>
    <t>485754431A62BDB4</t>
  </si>
  <si>
    <t xml:space="preserve">11/03/2026::RAB0000000293165
	DIAWARA SOULEYMANE	
SAN PEDRO SOTREF ECOLE BEL AIR	
0576059615	0172755963	
200m
SPS01/PC012
2poteaux </t>
  </si>
  <si>
    <t>RAB0000000292958</t>
  </si>
  <si>
    <t>N'GUESSAN KOUAKOU ELADES WILLIAM</t>
  </si>
  <si>
    <t>485754431A65D4B4</t>
  </si>
  <si>
    <t>12/03/2026:::N'GUESSAN KOUAKOU elades Williams
Contact clients :
PCO SGB04 PCO038
DISTANCE 200M
SN: 485754431A65D4B4
ND:2150057267
ÉTUDE Ok</t>
  </si>
  <si>
    <t>RAB0000000288452</t>
  </si>
  <si>
    <t>YAO KOUAMÉ MATHIEU</t>
  </si>
  <si>
    <t>SANPEDRO-SANPEDRO - SPC06</t>
  </si>
  <si>
    <t>485754431A6D29B4</t>
  </si>
  <si>
    <t>5O</t>
  </si>
  <si>
    <t>28/02/2026:: ETUDE PROJETE/12/03/2026::‎RAB0000000288452
‎
YAO KOUAME MATHIEU 
‎
‎SAN PEDRO SPC06
‎
0707829431
SPD07/PCO03
50M
‎
00 POTEAU 
‎ETUDE OK</t>
  </si>
  <si>
    <t>RAB0000000293251</t>
  </si>
  <si>
    <t>KOUASSI AMOO BRUCE</t>
  </si>
  <si>
    <t>SPS003</t>
  </si>
  <si>
    <t>SPS003_PCO074</t>
  </si>
  <si>
    <t>485754431A64B6B4</t>
  </si>
  <si>
    <t>12/03/2026::RAB0000000293251
‎
‎KOUASSI AMOO BRUCE 
‎
‎SAN PEDRO SOTREF
‎
0748785996
0140056106
‎
‎SPS03/PCO94
50M
00 POTEAU
‎
‎ÉTUDE OK</t>
  </si>
  <si>
    <t>RAB0000000292962</t>
  </si>
  <si>
    <t>AKAFFOU HUGUES PACOME BORIS</t>
  </si>
  <si>
    <t>485754431A625BB4</t>
  </si>
  <si>
    <t>12/03/2026::Client de là à là 
Zone SOGB
NOM DU CLIENT:AKAFOU HUGUS PACÔME BORIS
Contact clients :
PCO SGB04 PCO034
DISTANCE 100M
SN: 485754431A625BB4
ND:2150057265
ÉTUDE Ok</t>
  </si>
  <si>
    <t>HAMADOU BOUBE</t>
  </si>
  <si>
    <t>SAN PEDRO BADOT VERS MOSQUEE OUATTARA</t>
  </si>
  <si>
    <t>4.76381</t>
  </si>
  <si>
    <t>SPD12_PCO29</t>
  </si>
  <si>
    <t>485754431A8798</t>
  </si>
  <si>
    <r>
      <t xml:space="preserve">12/03/2026::RAB0000000282294
HAMADOU BOULE 
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SAN PEDRO BARDOT COCODY BAFFON
0141760909
SPD12/PCO29
200M
‎
02 POTEAU à implanté 
‎ETUDE OK</t>
    </r>
  </si>
  <si>
    <t>RAB0000000286841</t>
  </si>
  <si>
    <t>DIARRA OUMAR</t>
  </si>
  <si>
    <t>SPS09</t>
  </si>
  <si>
    <t>HUB009</t>
  </si>
  <si>
    <t>SPS09_PCO19</t>
  </si>
  <si>
    <t>485754431A6B86B4</t>
  </si>
  <si>
    <t xml:space="preserve">28/02/2026:: ETUDE PROJETE/12/03/2026::RAB0000000286841
DIARRA OUMAR
SAN PEDRO BARDOT 18
0759935954
0759935954
PDS09/PCO19
100m
00 poteau 
Étude ok
DIARRA OUMAR
SAN PEDRO BARDOT 18
0759935954
0759935954
PDS09/PCO19
100m
00 poteau 
Étude ok
</t>
  </si>
  <si>
    <t>RAB0000000293332</t>
  </si>
  <si>
    <t xml:space="preserve">CAMARA CISSE </t>
  </si>
  <si>
    <t>‎SAN PEDRO BARDOT 18</t>
  </si>
  <si>
    <t>‎0153774619</t>
  </si>
  <si>
    <t>SPT03_PC024</t>
  </si>
  <si>
    <t>485754431A6BE2B4</t>
  </si>
  <si>
    <t>12/03/2026::RAB0000000293332
CAMARA CISSE 
SAN PEDRO BARDOT 
0153774619
0759863612
SPD11/PCO028
50m
00 POTEAUX 
ÉTUDE OK</t>
  </si>
  <si>
    <t>RAB0000000290218</t>
  </si>
  <si>
    <t>DRAMERA AMADOU</t>
  </si>
  <si>
    <t>SAN PEDRO BARDOT PETITE MARIE</t>
  </si>
  <si>
    <t>SPD08_PCO002</t>
  </si>
  <si>
    <t>485754431A6995B4</t>
  </si>
  <si>
    <t>12/03/2026::RAB0000000290218
‎
DRAMERA MAMADOU 
‎
‎SAN PEDRO BARDOT PETIT MAIRIE 
‎
0707608860
SPD09/PCO25
150M
‎
00 POTEAU 
‎ETUDE OK</t>
  </si>
  <si>
    <t>RAB0000000287954</t>
  </si>
  <si>
    <t xml:space="preserve">TOURE AMINATA </t>
  </si>
  <si>
    <t xml:space="preserve">SAN PEDRO JB FAYETTE </t>
  </si>
  <si>
    <t>‎SPD *03</t>
  </si>
  <si>
    <t>SPD03_</t>
  </si>
  <si>
    <t>RAB0000000289133</t>
  </si>
  <si>
    <t>YOBO AUGUSTIN</t>
  </si>
  <si>
    <t xml:space="preserve">SPD04_PCO09 </t>
  </si>
  <si>
    <t>485754431A69C3B4</t>
  </si>
  <si>
    <t>RAB0000000291685</t>
  </si>
  <si>
    <t>PALE ALBERT</t>
  </si>
  <si>
    <t>SPC07_</t>
  </si>
  <si>
    <t>485754431A65A7B4</t>
  </si>
  <si>
    <t>RAB0000000288143</t>
  </si>
  <si>
    <t>BAKAYOKO FATOUMATA</t>
  </si>
  <si>
    <t>SPD10_PCO012</t>
  </si>
  <si>
    <t>485754431A7086B4</t>
  </si>
  <si>
    <t xml:space="preserve">28/02/2026:: ETUDE PROJETE/12/03/2026::RAB0000000288143
BAKAYOKO FATOUMATA
SAN PEDRO BARDOT 
0707920653
07079206534
SPD10/PCO012
150m
00 POTEAUX 
ÉTUDE OK </t>
  </si>
  <si>
    <t>RAB0000000290637</t>
  </si>
  <si>
    <t>N’DA HUGUES ROMARIC DJAHA</t>
  </si>
  <si>
    <t>SPC08_PCO015</t>
  </si>
  <si>
    <t>485754431A758CB4</t>
  </si>
  <si>
    <t>RAB0000000288673</t>
  </si>
  <si>
    <t>MIDETE VIGNINOU RAOUL</t>
  </si>
  <si>
    <t>SPT04_PCO009</t>
  </si>
  <si>
    <t>485754431A6420B4</t>
  </si>
  <si>
    <t>RAB0000000291078</t>
  </si>
  <si>
    <t>NAJI BABY</t>
  </si>
  <si>
    <t>485754431A6C0BB4</t>
  </si>
  <si>
    <t>RAB0000000278153</t>
  </si>
  <si>
    <t>AMADOU OUSSENI</t>
  </si>
  <si>
    <t>SAN PEDRO GRAND MARCHE BANGUIDROME</t>
  </si>
  <si>
    <t>4.776785</t>
  </si>
  <si>
    <t>-6.658462</t>
  </si>
  <si>
    <t>SPT05_PCO16</t>
  </si>
  <si>
    <t>485754431A6B61B4</t>
  </si>
  <si>
    <t>RAB0000000289378</t>
  </si>
  <si>
    <t>NEYA SEYDOU</t>
  </si>
  <si>
    <t>SAN PEDRO MARCHE APRES LE MARCHE POULET</t>
  </si>
  <si>
    <t>485754431A690DB4</t>
  </si>
  <si>
    <t>16/02/2026::RAB0000000289378 NEYA SEYDOU
SAN PEDRO MARCHÉ POULET
0584478272 
PC0 SATURÉ</t>
  </si>
  <si>
    <t>RAB0000000292235</t>
  </si>
  <si>
    <t>BOH SIMEON SP</t>
  </si>
  <si>
    <t>485754431A77CBB4</t>
  </si>
  <si>
    <t>RAB0000000293171</t>
  </si>
  <si>
    <t>KONE SEYDOU</t>
  </si>
  <si>
    <t>SPT03_PCO22</t>
  </si>
  <si>
    <t>485754431A79C3B4</t>
  </si>
  <si>
    <t>DOUMBIA IBRAHIM</t>
  </si>
  <si>
    <t>485754431A6042B4</t>
  </si>
  <si>
    <t>11/03/2026::RAB0000000275957
‎
‎DOUMBIA IBRAHIM
‎
‎TERRE ROUGE VERS ISMA
‎
‎0759648296
‎0504100226
‎
‎SPT01/PCO04
‎
‎00poteaux
‎
‎250m
‎
‎Étude ok</t>
  </si>
  <si>
    <t>RAB0000000274709</t>
  </si>
  <si>
    <t>BALET DEGRI ROMARIC ADOLPHE</t>
  </si>
  <si>
    <t>4.772998</t>
  </si>
  <si>
    <t>-6.664886</t>
  </si>
  <si>
    <t>‎SPT02_PCO002</t>
  </si>
  <si>
    <t>485754431A6CE6B4</t>
  </si>
  <si>
    <t>11/03/2026::RAB0000000274709
‎
‎BALET DEGRI ROMARIC ADOLPHE
‎
‎TERRE ROUGE VERS ISMA
‎
‎0151285383
‎0507431912
‎
‎SPT01/PCO04
‎
‎01 poteaux
‎
‎350m
‎
‎Étude ok</t>
  </si>
  <si>
    <t>RAB0000000293000</t>
  </si>
  <si>
    <t>YAO JOSEPH ADEH JEREMIE</t>
  </si>
  <si>
    <t>SAN PEDRO DIGBEU RESIDENTIEL HOTEL AVANCE</t>
  </si>
  <si>
    <t>485754431A8355B4</t>
  </si>
  <si>
    <t>RAB0000000273302</t>
  </si>
  <si>
    <t>DAGNOGO ABOU-BAKAR</t>
  </si>
  <si>
    <t>SAN PEDRO TERRE ROUGE NON LOIN DE LA PHARMACIE</t>
  </si>
  <si>
    <t>4.771894</t>
  </si>
  <si>
    <t>-6.664681</t>
  </si>
  <si>
    <t>485754431A81CEB4</t>
  </si>
  <si>
    <t>SAMASSA MAMADOU</t>
  </si>
  <si>
    <t>SAN PEDRO BARDOT MOSQUE OUATTARA</t>
  </si>
  <si>
    <t>SPD11_PCO28</t>
  </si>
  <si>
    <t>485754431A665FB4</t>
  </si>
  <si>
    <t>RAB0000000286107</t>
  </si>
  <si>
    <t>KOUADIO KOFFI FRANCK ANDERSON</t>
  </si>
  <si>
    <t>SAN PEDRO SEWEKE 03 MATERNITE</t>
  </si>
  <si>
    <t>SPC10/PCO15</t>
  </si>
  <si>
    <t>485754431A63C2B4</t>
  </si>
  <si>
    <t>‎RAB0000000288975</t>
  </si>
  <si>
    <t xml:space="preserve">KOLIE GNAKOYE </t>
  </si>
  <si>
    <t xml:space="preserve">‎SAN PEDRO VICTOR BALLET 1  </t>
  </si>
  <si>
    <t>0554701502</t>
  </si>
  <si>
    <t>0706713323</t>
  </si>
  <si>
    <t>SPD03/PCO23</t>
  </si>
  <si>
    <t>485754431A74D5B4</t>
  </si>
  <si>
    <t>13/02/2025</t>
  </si>
  <si>
    <t xml:space="preserve">‎SAN PEDRO </t>
  </si>
  <si>
    <t>RAB0000000292751</t>
  </si>
  <si>
    <t>TOPKA ALBAN DURAND</t>
  </si>
  <si>
    <t xml:space="preserve">‎SAN PEDRO ZIMBABWE TERMINUS </t>
  </si>
  <si>
    <t>SPZ04/PCO031</t>
  </si>
  <si>
    <t>485754431A8551B4</t>
  </si>
  <si>
    <t>RAB0000000223058</t>
  </si>
  <si>
    <t>‎LACINE PATRICE DIOMANDE</t>
  </si>
  <si>
    <t>‎SAN PEDRO BARDOT LION'S CLUB</t>
  </si>
  <si>
    <t>0143936686</t>
  </si>
  <si>
    <t>‎SPD11/PCO003</t>
  </si>
  <si>
    <t>485754431A7ED2B4</t>
  </si>
  <si>
    <t>RAB0000000292743</t>
  </si>
  <si>
    <t>YAPI KOUSSO ANNE MELAINE</t>
  </si>
  <si>
    <t>HUB011</t>
  </si>
  <si>
    <t>485754431A7FC8B4</t>
  </si>
  <si>
    <t>RAB0000000218387</t>
  </si>
  <si>
    <t>SAKO IBRAHIM</t>
  </si>
  <si>
    <t>BARDAT LIONS CLUB</t>
  </si>
  <si>
    <t>SPD11/PCO28</t>
  </si>
  <si>
    <t>485754431A6F45B4</t>
  </si>
  <si>
    <t>RAB0000000288788</t>
  </si>
  <si>
    <t>KOFFI DJANDUET IVES ROLAND</t>
  </si>
  <si>
    <t xml:space="preserve">SAN PEDRO-SAN PEDRO </t>
  </si>
  <si>
    <t>‎SPT01/PCO020</t>
  </si>
  <si>
    <t>RAB0000000289553</t>
  </si>
  <si>
    <t xml:space="preserve">TRAORE ABOUBACAR </t>
  </si>
  <si>
    <t xml:space="preserve">‎SAN PEDRO DAFCI </t>
  </si>
  <si>
    <t>‎0748227517</t>
  </si>
  <si>
    <t>‎SPD01/PCO20</t>
  </si>
  <si>
    <t>485754431A6E45B4</t>
  </si>
  <si>
    <t>RAB0000000282134</t>
  </si>
  <si>
    <t>DIE BAH THIERRY</t>
  </si>
  <si>
    <t>SAN PEDRO TERRE ROUGE ISMA</t>
  </si>
  <si>
    <t>SPT01_PCO04</t>
  </si>
  <si>
    <t>485754431A61CBB4</t>
  </si>
  <si>
    <t>DENSIFICATION PCO NOKIA// CLIENT PIWIS PROJETER DU 28/02/2026/16/03/2026::‎RAB0000000282134
‎
DIE BAH THIERRY 
‎
‎SAN PEDRO TERRE ROUGE ISMA
0142227032
SPT01/PCO04
100M
‎
01POTEAU 
‎ETUDE OK</t>
  </si>
  <si>
    <t>RAB0000000292242</t>
  </si>
  <si>
    <t>TIEHE LENONMOUHIN EDITH MARINA SP</t>
  </si>
  <si>
    <t>SPTD13</t>
  </si>
  <si>
    <t>SPD13_PCO15</t>
  </si>
  <si>
    <t>485754431A6E03B4</t>
  </si>
  <si>
    <t>09/03/2026// PROJECTION CLIENT/ 11/03/2026::RAB000000000292242
TIEHE LENONMOUHIN EDITH MARINA
SP SP DIGBOUE RÉSIDENTIEL 
0173728873/0709002507
Encoure déploiement./1603/2026::‎RAB0000000292242
‎
TIEHE LEONMOUHIN EDITH MARINA 
‎
‎SAN PEDRO SP SP DIGBOUE RÉSIDENTIEL 
0709002507
SPT13/PCO13
100M
‎
00POTEAU 
‎ETUDE OK</t>
  </si>
  <si>
    <t>RAB0000000278804</t>
  </si>
  <si>
    <t>GBE WOSSE PRINCE MONDESIR</t>
  </si>
  <si>
    <t>SAN PEDRO PRES DU LYCEE MODERNE</t>
  </si>
  <si>
    <t>SPD13</t>
  </si>
  <si>
    <t>SPD13_PCO01</t>
  </si>
  <si>
    <t>485754431A6D38B4</t>
  </si>
  <si>
    <t>DENSIFICATION PCO NOKIA//PROJECTION CLIENT PIWIS DU 28/02/2026::RAB0000000278804
‎
WOSSE PRINCE MONDESIR 
‎
‎SAN PEDRO DERRIÈRE SAPEUR POMPIER LYCÉE MODERNE 
0713201975
SPD13/PCO01
100M
‎
00POTEAU 
‎ETUDE OK</t>
  </si>
  <si>
    <t>RAB0000000219839</t>
  </si>
  <si>
    <t>KALOU YAPO MOISE</t>
  </si>
  <si>
    <t>SAN PEDRO DIGBEU RESIDENTIEL NON LOIN DU LYCEE MODERNE</t>
  </si>
  <si>
    <t>4.7576609</t>
  </si>
  <si>
    <t>-6.678618</t>
  </si>
  <si>
    <t>SPD02_PCO06</t>
  </si>
  <si>
    <t>485754431A7115B4</t>
  </si>
  <si>
    <t>DENSIFICATION PCO NOKIA//CLIENT‎RAB0000000219839
‎KALOU YAPO MOISE 
‎
‎SAN PEDRO DIGBOUE RÉSIDENCETIEL
0704319042
SPT13/PCO11
50M
‎
00POTEAU 
‎ETUDE OK PIWIS/17/03/2026:: PROJETER LE 21/03/2026:: ZONE A DESATURé</t>
  </si>
  <si>
    <t>RAB0000000285956</t>
  </si>
  <si>
    <t>ZAMBLE BI ZAMBLE AKILAS</t>
  </si>
  <si>
    <t>SAN PEDRO DIGBEU LYCEE MODERNE</t>
  </si>
  <si>
    <t>SPD13/PCO19</t>
  </si>
  <si>
    <t>485754431A832AB4</t>
  </si>
  <si>
    <t xml:space="preserve">17/03/2026::0000000285956
ZAMBLE BI ZAMBLE AKILASSAN 
0789185712
DIGBEU LYCÉE MODERNE 
Clients injoignable </t>
  </si>
  <si>
    <t>RAB0000000287082</t>
  </si>
  <si>
    <t>IRIE LOU FLORENCE</t>
  </si>
  <si>
    <t>SPD13_PCO07</t>
  </si>
  <si>
    <t>485754431A6A1AB4</t>
  </si>
  <si>
    <t xml:space="preserve">28/02/2026:: ETUDE PROJETE/ 11/03/2026::RAB000000000219285
IRIE LOU FLORENCE 
SAN PEDRO SPD14 VERS HOTEL AVANCE 
0709849025
0709849025
En cours de déplacement </t>
  </si>
  <si>
    <t>RAB0000000289287</t>
  </si>
  <si>
    <t>VOH LOU GADOUNAN BENEDICTE</t>
  </si>
  <si>
    <t>SAN PEDRO-SAN PEDRO - SPL03</t>
  </si>
  <si>
    <t>‎SPL07/PCO022</t>
  </si>
  <si>
    <t>485754431A660EB4</t>
  </si>
  <si>
    <t>28/02/2026:: ETUDE PROJETE/17/03/2026::RAB0000000289287
‎
‎VOH LOU GADOUNAN BÉNÉDICTE 
‎
‎SAN PEDRO LAC DERRIÈRE TON KOFFI
‎
0748787895
‎
‎SPL07/PCO022
150M
00 POTEAU
‎
‎ÉTUDE OK</t>
  </si>
  <si>
    <t>RAB0000000220257</t>
  </si>
  <si>
    <t>ESSI KOUAME BIENVENUE APPOLINAIRE</t>
  </si>
  <si>
    <t>SAN PEDRO DIGBOUE RESIDENTIEL EN FACE DU LYCEE MODERNE</t>
  </si>
  <si>
    <t>SPD13/PCO002</t>
  </si>
  <si>
    <t>485754431A6548B4</t>
  </si>
  <si>
    <r>
      <t>DENSIFICATION PCO NOKIA//CLIENT PIWIS PROJETER LE 21/03/2026:: ZONE A DESATURé/17/03/2026::RAB0000000220257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ESSI KOUAME BIENVENUE APPOLINAIRE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SAN PEDRO DIGBOUE RESIDENTIEL EN FACE DU LYCEE MODERNE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757741455</t>
    </r>
    <r>
      <rPr>
        <sz val="10"/>
        <color theme="1"/>
        <rFont val="Arial"/>
        <charset val="134"/>
      </rPr>
      <t xml:space="preserve">	</t>
    </r>
    <r>
      <rPr>
        <sz val="10"/>
        <color theme="1"/>
        <rFont val="Calibri"/>
        <charset val="134"/>
      </rPr>
      <t>757741455
CE CLIENT NE DÉCROCHE PAS DEPUIS MATIN</t>
    </r>
  </si>
  <si>
    <t>RAB0000000293643</t>
  </si>
  <si>
    <t>CISSE NAWA</t>
  </si>
  <si>
    <t>SAN PEDRO SAFARI</t>
  </si>
  <si>
    <t>SPD09_PCO027</t>
  </si>
  <si>
    <t>485754431A6AACB4</t>
  </si>
  <si>
    <t>17/03/2026::RAB0000000293643
‎
‎CISSE NAWA
‎
‎SAN PEDRO BARDOT 18
‎
0708462170
‎
‎SPD09/PCO027
100M
00 POTEAU
‎
‎ÉTUDE OK</t>
  </si>
  <si>
    <t>RAB0000000293717</t>
  </si>
  <si>
    <t>BLE AUGUSTIN</t>
  </si>
  <si>
    <t>SAN PEDRO SEWEKE 1 EN FACE PHARMACIE MADOU</t>
  </si>
  <si>
    <t>‎SPT04_PCO023</t>
  </si>
  <si>
    <t>485754431A6BD2B4</t>
  </si>
  <si>
    <t>17/03/2026::RAB0000000293717
‎
‎BLE AUGUSTIN 
‎
‎SAN PEDRO SEWEKE 1 EN FACE DE LA PHARMACIE MADOU
‎
0708063796
‎
‎SPT04/PCO023
150M
00 POTEAU
‎
‎ÉTUDE OK</t>
  </si>
  <si>
    <t>RAB0000000285035</t>
  </si>
  <si>
    <t>GUIAGNI FRANCK CASTEL</t>
  </si>
  <si>
    <t>SAN PEDRO CARREFOUR LYCEE MODERNE</t>
  </si>
  <si>
    <t>‎SPD13</t>
  </si>
  <si>
    <t>‎SPD13_PCO10</t>
  </si>
  <si>
    <t>485754431A79C8B4</t>
  </si>
  <si>
    <t>28/02/2026:: ETUDE PROJETE,pco saturé zone a desaturé/17/03/2026::</t>
  </si>
  <si>
    <t>RAB0000000283933</t>
  </si>
  <si>
    <t>WANYOU JEAN RICHARD</t>
  </si>
  <si>
    <t>SAN PEDRO JB MOSQUE</t>
  </si>
  <si>
    <t>4.7571080</t>
  </si>
  <si>
    <t>-6.6802179</t>
  </si>
  <si>
    <t>SPD13_PCO007</t>
  </si>
  <si>
    <t>485754431A71ECB4</t>
  </si>
  <si>
    <t>05/03/2026::Hors zone couverture sous plaque</t>
  </si>
  <si>
    <t>RAB0000000293585</t>
  </si>
  <si>
    <t>CAMARA ALI</t>
  </si>
  <si>
    <t>SAN PEDRO BARDOT 18 DERRIERE CNPS</t>
  </si>
  <si>
    <t>485754431A63A8B4</t>
  </si>
  <si>
    <t>17.03.2026::RAB0000000293332
CAMARA CISSE 
SAN PEDRO BARDOT 
0153774619
0759863612
SPD11/PCO028
50m
00 POTEAUX 
ÉTUDE OK</t>
  </si>
  <si>
    <t>RAB0000000279172</t>
  </si>
  <si>
    <t>FRANCK AFANWOUBO</t>
  </si>
  <si>
    <t>4;77146</t>
  </si>
  <si>
    <t>‎SPD13_PCO010</t>
  </si>
  <si>
    <t>485754431A649BB4</t>
  </si>
  <si>
    <t>RAB0000000280716</t>
  </si>
  <si>
    <t>SIDIBE MOHAMED</t>
  </si>
  <si>
    <t>‎SPD07</t>
  </si>
  <si>
    <t>‎SPD07_PCO027</t>
  </si>
  <si>
    <t>485754431A616FB4</t>
  </si>
  <si>
    <t xml:space="preserve">Contacté le 27/12/2025::0000000280716
SIDIBE MOHAMED 
0584695301
TERRE ROUGE 
Clients PCO Saturé </t>
  </si>
  <si>
    <t>RAB0000000294041</t>
  </si>
  <si>
    <t>DANIEL ASSEMAN</t>
  </si>
  <si>
    <t>SGB 02</t>
  </si>
  <si>
    <t>SGB 02_PCO54</t>
  </si>
  <si>
    <t>485754438FCFBCAD</t>
  </si>
  <si>
    <t>17/03/2026::Client de là à là 
Zone SOGB
NOM DU CLIENT:ASSEMAN DANIEL
Contact clients :
PCO SGB02 PCO054
DISTANCE 100M
SN: 485754438FCFBCAD
ND
ÉTUDE Ok</t>
  </si>
  <si>
    <t>RAB0000000294042</t>
  </si>
  <si>
    <t>KOUAME MARUIS KONAN</t>
  </si>
  <si>
    <t>SGB 03</t>
  </si>
  <si>
    <t>SGB03_PCO68</t>
  </si>
  <si>
    <t>485754431A615DB4</t>
  </si>
  <si>
    <t>17/03/2026::KONAN KOUAME MARUIS
Contact clients :
PCO SGB03 PCO068
DISTANCE 150M
SN: 485754431A615DB4
ND:2150057264
ÉTUDE Ok</t>
  </si>
  <si>
    <t>RAB0000000290633</t>
  </si>
  <si>
    <t>YAMBRESSINGA SOUGOURINOMA GERARD</t>
  </si>
  <si>
    <t>SGB01_PCO10</t>
  </si>
  <si>
    <t>485754431A65E9B4</t>
  </si>
  <si>
    <t>RAB0000000294067</t>
  </si>
  <si>
    <t>GNEPA PRINCE ISAAC</t>
  </si>
  <si>
    <t xml:space="preserve"> SGB 02</t>
  </si>
  <si>
    <t>SGB01_PCO37</t>
  </si>
  <si>
    <t>485754438FD680AD</t>
  </si>
  <si>
    <t>RAB0000000276208</t>
  </si>
  <si>
    <t>OHOUO ANEY ESTHER</t>
  </si>
  <si>
    <t>SPD07_PCO027</t>
  </si>
  <si>
    <t>485754431A699FB4</t>
  </si>
  <si>
    <t>18/03/2026::‎RAB0000000276208
‎
OHOUO ANEY ESTER 
‎
‎SAN PEDRO ZIMBABWE MOSQUE ORANGE BLANC VERT 
0748358440
SPD07/PCO0027
500M
‎
00POTEAU 
‎ETUDE OK</t>
  </si>
  <si>
    <t>RAB0000000293664</t>
  </si>
  <si>
    <t>ZALE SALIF</t>
  </si>
  <si>
    <t>SAN PEDRO BARDOT  PLACE ADO</t>
  </si>
  <si>
    <t>SPT05_PCO25</t>
  </si>
  <si>
    <t>485754431A6889B4</t>
  </si>
  <si>
    <t>18/03/2026::RAB0000000293664
ZALE SALIF 
0757152555
SPT05 
PCO 25
D 04
BRIN 10
LONG CABLE 200m
PM NEW 0
PM ANCIEN 3
PB 1
Étude ok</t>
  </si>
  <si>
    <t>DIALLO ALPPHA MOUSSA</t>
  </si>
  <si>
    <t>SAN PEDRO JB LYCEE MODERNE HOTEL ADVANCE</t>
  </si>
  <si>
    <t>SPD13_PCO006</t>
  </si>
  <si>
    <t>485754431A69A7B4</t>
  </si>
  <si>
    <t>18/03/2026::RAB0000000277136
‎
‎DIALLO ALPHA MOUSSA
‎
‎SAN PEDRO DIGBEU DERRIÈRE LYCÉE MODERNE 
‎
0141513650
‎
‎SPD13/PCO006
150M
01 POTEAU
‎
‎ÉTUDE OK</t>
  </si>
  <si>
    <t>RAB0000000294071</t>
  </si>
  <si>
    <t>AKIAPO ANSELME</t>
  </si>
  <si>
    <t>AN PEDRO-SOGB</t>
  </si>
  <si>
    <t>485754438FD502AD</t>
  </si>
  <si>
    <t>18/03/2026::Client de là à là 
Zone SOGB
NOM DU CLIENT:AKIAPO ANSELME
Contact clients :
PCO SGB01 PCO002
DISTANCE 150M
SN: 485754438FD502AD
ND: 2121803274
ÉTUDE Ok</t>
  </si>
  <si>
    <t>RAB0000000281695</t>
  </si>
  <si>
    <t>BEUGRE EUDES FREDDY SP</t>
  </si>
  <si>
    <t>DERRIRE SAPEUR POMPIER</t>
  </si>
  <si>
    <t>4.756136</t>
  </si>
  <si>
    <t>-6.680360</t>
  </si>
  <si>
    <t>SPD14_PCO015</t>
  </si>
  <si>
    <t>485754431A6411B4</t>
  </si>
  <si>
    <t>DENSIFICATION PCO NOKIA 18/03/2026::</t>
  </si>
  <si>
    <t>SPD09_PCO28</t>
  </si>
  <si>
    <t>485754431A5F31B4</t>
  </si>
  <si>
    <t>18/03/2026::RAB0000000293647
GABAME AÏCHATOU 
0564859963
SPD09
PCO 28
D 03
LONG CABLE 300m
PM NEW 0
PM ANCIEN 7
PB 1
Étude ok</t>
  </si>
  <si>
    <t>RAB0000000292661</t>
  </si>
  <si>
    <t xml:space="preserve">‎KOFFI AMADOU </t>
  </si>
  <si>
    <t xml:space="preserve">‎SAN PEDRO JB DEUX BOUTIQUES </t>
  </si>
  <si>
    <t>‎SPD05/PCO018</t>
  </si>
  <si>
    <t>485754431A6A79B4</t>
  </si>
  <si>
    <t>18/03/2026::RAB0000000292661
‎
‎KOFFI AMADOU 
‎
‎SAN PEDRO JB DEUX BOUTIQUES 
‎
0102071713
‎
‎SPD05/PCO018
150M
01 POTEAU
‎
‎ÉTUDE OK</t>
  </si>
  <si>
    <t>RAB0000000293687</t>
  </si>
  <si>
    <t>ISSIAN KONE</t>
  </si>
  <si>
    <t>SAN PEDRO ZIMBZBWE BOULANGERIE</t>
  </si>
  <si>
    <t>‎SPZ15/PCO018</t>
  </si>
  <si>
    <t>4857544354B2C5AF</t>
  </si>
  <si>
    <t>:2150011758</t>
  </si>
  <si>
    <t>18/03/2026::RAB0000000293687
‎
‎ISSIAN KONE 
‎
‎SAN PEDRO ZIMBABWE BOULANGERIE 
‎
0140869325
‎
‎SPD13/PCO006
50M
01 POTEAU
‎
‎ÉTUDE OK</t>
  </si>
  <si>
    <t>RAB0000000293151</t>
  </si>
  <si>
    <t>KONE ALLASSANE</t>
  </si>
  <si>
    <t>SPZO4</t>
  </si>
  <si>
    <t>‎SPZ04/PCO005</t>
  </si>
  <si>
    <t>4857544339AAB1B4</t>
  </si>
  <si>
    <t>ETUDE PROJETER DU 12/03/2026/18/03/2026::RAB0000000293081
‎
‎KONE ALLASSANE 
‎
‎SAN PEDRO ZIMBABWE CARREFOUR MATERNITÉ 
‎
0576695380
‎
‎SPZ04/PCO005
50M
00 POTEAU
‎
‎ÉTUDE OK</t>
  </si>
  <si>
    <t>RAB0000000293594</t>
  </si>
  <si>
    <t>SOW MAMADOU</t>
  </si>
  <si>
    <t>SPD09_PC028</t>
  </si>
  <si>
    <t>485754431A67F1B4</t>
  </si>
  <si>
    <t>18/03/2026::RAB0000000293594
SOW  MAMADOU 
0715514590
SPD11
PCO 11
D 01
LONG CABLE 100m
PM NEW 0
PM ANCIEN 2
PB 0
Étude ok</t>
  </si>
  <si>
    <t>RAB0000000292664</t>
  </si>
  <si>
    <t xml:space="preserve">‎MIROHA CHERIFOU </t>
  </si>
  <si>
    <t xml:space="preserve">‎SAN PEDRO JB DERRIÈRE FAYETTE </t>
  </si>
  <si>
    <t>HUH003</t>
  </si>
  <si>
    <t>‎SPD03/PCO011</t>
  </si>
  <si>
    <t>485754431A651EB4</t>
  </si>
  <si>
    <t>18/03/2026::RAB0000000292664
‎
‎MIROHA CHERIFOU 
‎
‎SAN PEDRO JB DERRIÈRE FAYETTE 
‎
0102099098
‎
‎SPD03/PCO011
300M
00 POTEAU
‎
‎ÉTUDE OK</t>
  </si>
  <si>
    <t>RAB0000000217451</t>
  </si>
  <si>
    <t xml:space="preserve">DRAME DRAMANE </t>
  </si>
  <si>
    <t xml:space="preserve">‎SAN PEDRO DIGBEU DERRIÈRE SAPEUR POMPIER </t>
  </si>
  <si>
    <t>‎SPD13/PCO006</t>
  </si>
  <si>
    <t>485754431A670DB4</t>
  </si>
  <si>
    <t>18/03/2026::RAB0000000217451
‎
‎DRAME DRAMANE 
‎
‎SAN PEDRO DIGBEU DERRIÈRE SAPEUR POMPIER 
‎
0102099098
‎
‎SPD13/PCO006
50M
00 POTEAU
‎
‎ÉTUDE OK</t>
  </si>
  <si>
    <t>RAB0000000293485</t>
  </si>
  <si>
    <t>DIOMANDE MAYAKE</t>
  </si>
  <si>
    <t>sSPD09_PCO30</t>
  </si>
  <si>
    <t>485754431A67B2B4</t>
  </si>
  <si>
    <t>18/03/2026::RAB0000000293485
DIOMANDE MAYAKE  
0100069954
SPD09
PCO 30
D 01
LONG CABLE 100m
PM NEW 0
PM ANCIEN 2
PB 0
Étude ok</t>
  </si>
  <si>
    <t>RAB0000000279846</t>
  </si>
  <si>
    <t>KONATE MORY LATIF</t>
  </si>
  <si>
    <t>SAN PEDRO DIBGEU</t>
  </si>
  <si>
    <t>‎SPD13/PCO008</t>
  </si>
  <si>
    <t>485754431A6AC8B4</t>
  </si>
  <si>
    <t>DENSIFICATION PCO NOKIA/18/03/2026::RAB0000000279846
‎
‎KONATE MORY LATIF 
‎
‎SAN PEDRO DIGBEU DERRIÈRE SAPEUR POMPIER 
‎
0757378852
‎
‎SPD13/PCO008
50M
00 POTEAU
‎
‎ÉTUDE OK</t>
  </si>
  <si>
    <t>RAB0000000285589</t>
  </si>
  <si>
    <t xml:space="preserve">DIALLO MOUSTAPHA </t>
  </si>
  <si>
    <t>SPL16</t>
  </si>
  <si>
    <t>HUB16</t>
  </si>
  <si>
    <t>SPL16_PCO16</t>
  </si>
  <si>
    <t>4857544339B11BB4</t>
  </si>
  <si>
    <t>18/03/2026::RAB0000000285589
DIALLO MOUSTAPHA 
0759341991
SPL16
PCO 16
D 02
LONG CABLE 200m
PM NEW 1
PM ANCIEN 0
PB 3
Étude ok</t>
  </si>
  <si>
    <t>RAB0000000294032</t>
  </si>
  <si>
    <t>N'TAHO PATRICIA YAO</t>
  </si>
  <si>
    <t>SGB02_PCO004</t>
  </si>
  <si>
    <t>485754438FD16AAD</t>
  </si>
  <si>
    <t>18/03/2026::Client de là à là 
Zone SOGB
NOM DU CLIENT:YAO N'TAHO PATRICIA
Contact clients :
PCO SGB02 PCO004
DISTANCE 100M
SN: 485754438FD16AAD
ND: 2121803260
ÉTUDE Ok</t>
  </si>
  <si>
    <t>RAB0000000294059</t>
  </si>
  <si>
    <t>MELEDJE ESSIAGNE MODESTE</t>
  </si>
  <si>
    <t>SGB05_PCO05</t>
  </si>
  <si>
    <t>485754431A640DB4</t>
  </si>
  <si>
    <t>18/03/2026::Client de là à là 
Zone SOGB
NOM DU CLIENT:MELEDJE ESSIAGNE MODESTE
Contact clients :
PCO SGB05 PCO008
DISTANCE 200M
SN: 485754431A640DB4
ND:2150057266
ÉTUDE Ok</t>
  </si>
  <si>
    <t>RAB0000000294063</t>
  </si>
  <si>
    <t>NIMLIN GNEPA FULGENCE</t>
  </si>
  <si>
    <t>SGB01_PCO023</t>
  </si>
  <si>
    <t>485754438FD479AD</t>
  </si>
  <si>
    <t>18/03/2026::Client de là à là 
Zone SOGB
NOM DU CLIENT:NIMLIN GNEPA FULGENCE
Contact clients :
PCO SGB01 PCO023
DISTANCE 200M
SN: 485754438FD479AD
ND
ÉTUDE Ok</t>
  </si>
  <si>
    <t>RAB0000000293430</t>
  </si>
  <si>
    <t>KIN SOLANGE</t>
  </si>
  <si>
    <t>485754438FCFF3AD</t>
  </si>
  <si>
    <t>18/03/2026::Client de là à là 
Zone SOGB
NOM DU CLIENT:KIN ÉPOUSE LOHI SOLANGE
Contact clients :
PCO SGB04 PCO030
DISTANCE 200M
SN: 485754438FCFF3AD
ND2121803272
ÉTUDE Ok</t>
  </si>
  <si>
    <t>RAB0000000281084</t>
  </si>
  <si>
    <t>YAI GUY ROGER BEUGRE</t>
  </si>
  <si>
    <t>SAN-PEDRO-INCONNU - SPD02</t>
  </si>
  <si>
    <t>4.76153</t>
  </si>
  <si>
    <t>SPD15_PCO018</t>
  </si>
  <si>
    <t>485754431A645AB4</t>
  </si>
  <si>
    <t>18/03/2026::RAB0000000281084
‎
YAI GUY ROGER BEUGRE 
‎
‎SAN PEDRO DIGBEU 
0143446223
SPD15/PCO18
150M
‎
00POTEAU 
‎ETUDE OK</t>
  </si>
  <si>
    <t>RAB0000000272959</t>
  </si>
  <si>
    <t>TOURE ADAMA TRAORE</t>
  </si>
  <si>
    <t>SPD15 _PCO-015</t>
  </si>
  <si>
    <t>485754431A6292B4</t>
  </si>
  <si>
    <t>18/03/2026::RAB0000000272958
‎
TRAORE ADAMA TRAORE
‎
‎SAN PEDRO DIGBEU 
0779730443
SPD15/PCO15
50M
‎
0POTEAU 
‎ETUDE OK</t>
  </si>
  <si>
    <t>RAB0000000275620</t>
  </si>
  <si>
    <t>OUEMA LASSANE</t>
  </si>
  <si>
    <t>SAN PEDRO JB DERRIERE HOTEL ADVANCE</t>
  </si>
  <si>
    <t>4.55659</t>
  </si>
  <si>
    <t>-6.681541</t>
  </si>
  <si>
    <t>485754431A5F78B4</t>
  </si>
  <si>
    <t>05/03/2026:: OUEMA LASSANE PCO SATURE/17/03/2026::RAB0000000275620
‎
‎OUEMA LASSANES  
‎
‎SAN PEDRO JB DERRIÈRE HÔTEL ADVANCE 
‎
0709386099
ZONE EN COURS DE DÉPLOIEMENT</t>
  </si>
  <si>
    <t>RAB0000000294034</t>
  </si>
  <si>
    <t>BOUGOUDOGO LASSINA</t>
  </si>
  <si>
    <t>SGB03_PCO042</t>
  </si>
  <si>
    <t>485754438FCFAAAD</t>
  </si>
  <si>
    <t>18/03/2026::Client de là à là 
Zone SOGB
NOM DU CLIENT:BOUGOUDOGO LASSINA
Contact clients :
PCO SGB03 PCO042
DISTANCE 100M
SN: 485754438FCFAAAD
ND: 2121803263
ÉTUDE Ok</t>
  </si>
  <si>
    <t>RAB0000000294033</t>
  </si>
  <si>
    <t>ZEPRE GUEDE SYLVAIN</t>
  </si>
  <si>
    <t>SGB 01_PCO056</t>
  </si>
  <si>
    <t>485754438FD60FAD</t>
  </si>
  <si>
    <t>18/03/2026::Client de là à là 
Zone SOGB
NOM DU CLIENT:GUEDE ZEPRE SYLVAIN
Contact clients :
PCO SGB01 PCO056
DISTANCE 500M
SN: 485754438FD60FAD
ND: 2121803275
ÉTUDE Ok</t>
  </si>
  <si>
    <t>RAB0000000280162</t>
  </si>
  <si>
    <t>TIENE MAYA MARIAM</t>
  </si>
  <si>
    <t>4.7559683</t>
  </si>
  <si>
    <t>-6.6798773</t>
  </si>
  <si>
    <t>SPD14_PCO14</t>
  </si>
  <si>
    <t>485754431A642DB4</t>
  </si>
  <si>
    <t>19/03/2026::RAB0000000280162
‎
‎TIENE MAYA MARIAM 
‎
‎SAN PEDRO DIGBEU DERRIÈRE SAPEUR POMPIER 
‎
0102667425
‎
‎SPD14/PCO014
50M
00 POTEAU
‎
‎ÉTUDE OK</t>
  </si>
  <si>
    <t>RAB0000000280053</t>
  </si>
  <si>
    <t>SOW OUMAR</t>
  </si>
  <si>
    <t>4.767665</t>
  </si>
  <si>
    <t>-6.652032</t>
  </si>
  <si>
    <t>SPD11_PCO005</t>
  </si>
  <si>
    <t>485754433857F3B0</t>
  </si>
  <si>
    <t>CLIENT EN ATTENTE DE RACCORDEMENT/19/03/2026::‎RAB0000000280053
‎
SOW OUMAR 
‎
‎SAN PEDRO BARDOT LIONS CLUB 
0777097960
SPD11/PCO005
50M
‎
00POTEAU 
‎ETUDE OK</t>
  </si>
  <si>
    <t>RAB0000000282128</t>
  </si>
  <si>
    <t>OUEDRAOGO IDRISSA</t>
  </si>
  <si>
    <t>SAN PEDRO QUARTIER DIGBOUE RESIDENTIEL</t>
  </si>
  <si>
    <t>SPD14_PCO009</t>
  </si>
  <si>
    <t>485754431A6203B4</t>
  </si>
  <si>
    <t>DENSIFICATION PCO NOKIA/18/03/2026::RAB0000000282128
‎
OUEDRAOGO IDRISSA
‎
‎SAN PEDRO DIGBEU DERRIÈRE SAPEUR POMPIER 
‎
01
‎
‎SPD14/PCO009
100M
00 POTEAU
‎
‎ÉTUDE OK</t>
  </si>
  <si>
    <t>RAB0000000269269</t>
  </si>
  <si>
    <t>BAKAYOKO IBRAHIM KALILOU LAYE</t>
  </si>
  <si>
    <t>‎SPD14/PCO002</t>
  </si>
  <si>
    <t>485754431A7F51B4</t>
  </si>
  <si>
    <t>19/03/2026::RAB0000000269269
‎
BAKAYOKO IBRAHIM KALILOU LAYE
‎
‎SAN PEDRO DIGBEU DERRIÈRE SAPEUR POMPIER 
‎
0160292162
‎
‎SPD14/PCO002
250M
03 POTEAUX
‎
‎ÉTUDE OK</t>
  </si>
  <si>
    <t>RAB0000000284994</t>
  </si>
  <si>
    <t>AHOUANGBONOU ABONDANCE ESAI</t>
  </si>
  <si>
    <t>SAN PEDRO BARDOT BUREAU DU GRAND MARCHE</t>
  </si>
  <si>
    <t>SPT03_PCO07</t>
  </si>
  <si>
    <t>485754431A8684B4</t>
  </si>
  <si>
    <t>19/03/2026::RAB 0000000284994
AHOUANGBONOU ABONDANCE 
SPD09 
PCO 04
D 01
BRIN 1
LONG CABLE 400M 
PM NEW 0
PM ANCIEN 1
PB 8
Étude ok</t>
  </si>
  <si>
    <t>RAB0000000279102</t>
  </si>
  <si>
    <t>SAN PEDRO BARDOT VERS MOSQUE WAKABIA</t>
  </si>
  <si>
    <t>SPT03_PCO031</t>
  </si>
  <si>
    <t>485754431A855BB4</t>
  </si>
  <si>
    <t>19/03/2026::‎RAB0000000279102
‎
TRAORE ABOUBACAR 
‎
‎SAN PEDRO BARDOT VERS MOSQUÉ WAKABIA 
0574206372
SPT03/PCO031
300M
‎
00POTEAU 
‎ETUDE OK</t>
  </si>
  <si>
    <t>4.75635</t>
  </si>
  <si>
    <t>‎SPD14/PCO013</t>
  </si>
  <si>
    <t>4857544339A228B4</t>
  </si>
  <si>
    <t>19/03/2026::RAB0000000277255
‎
TOURE MAMADOU
‎
‎SAN PEDRO DIGBEU DERRIÈRE SAPEUR POMPIER 
‎
0778214416
‎
‎SPD14/PCO013
200M
02 POTEAUX
‎
‎ÉTUDE OK</t>
  </si>
  <si>
    <t>RAB0000000291312</t>
  </si>
  <si>
    <t>OUTTARA BRAHIMAN</t>
  </si>
  <si>
    <t>SPC06_PCO10</t>
  </si>
  <si>
    <t>485754431A837EB4</t>
  </si>
  <si>
    <t>19/03/2026::‎RAB0000000291312
‎
OUATTARA BRAHIMAN
‎
‎SAN PEDRO SPC06 
0708161215
SPC06/PCO10
300M
‎
00POTEAU 
‎ETUDE OK</t>
  </si>
  <si>
    <t>RAB0000000281298</t>
  </si>
  <si>
    <t>AGORA DJORO BENICETTE SP</t>
  </si>
  <si>
    <t>143199176//19</t>
  </si>
  <si>
    <t>4.769076</t>
  </si>
  <si>
    <t>-6.650418</t>
  </si>
  <si>
    <t>SPD10_PCO020</t>
  </si>
  <si>
    <t>48575443386191B0</t>
  </si>
  <si>
    <t>19/03/2026::RAB0000000281298
‎
AGORA DJORO BENICETTE 
‎
‎SAN PEDRO BARDOT 18 
‎
0143199176
‎
‎SPD10/PCO020
50M
00 POTEAU
‎
‎ÉTUDE OK</t>
  </si>
  <si>
    <t>RAB0000000273679</t>
  </si>
  <si>
    <t>KOUAKOU KOUADIO FULGENCE</t>
  </si>
  <si>
    <t>4.756158</t>
  </si>
  <si>
    <t>-6.681794</t>
  </si>
  <si>
    <t>SPD14 _PCO-009</t>
  </si>
  <si>
    <t>4857544339A6E2B4</t>
  </si>
  <si>
    <t>19/03/2026::RAB0000000273679
‎
KOUAKOU ‎KOUADIO FULGENCE
‎
‎SAN PEDRO DIGBEU DERRIÈRE SAPEUR POMPIER 
‎
0172155495
‎
‎SPD14/PCO009
100M
00 POTEAU
‎
‎ÉTUDE OK</t>
  </si>
  <si>
    <t>RAB0000000294256</t>
  </si>
  <si>
    <t>FOFANA MOUSSA</t>
  </si>
  <si>
    <t>4;76000</t>
  </si>
  <si>
    <t>‎SPZ03/PCO005</t>
  </si>
  <si>
    <t>4857544339A3DEB4</t>
  </si>
  <si>
    <t>19/03/2026::RAB0000000294256
‎
FOFANA MOUSSA
‎
‎SAN PEDRO ZIMBABWE CARREFOUR WOMI
‎
0170871709
‎
‎SPZ03/PCO005
100M
00 POTEAUX
‎
‎ÉTUDE OK</t>
  </si>
  <si>
    <t>RAB0000000221042</t>
  </si>
  <si>
    <t>TOURE FRANCK HAMED</t>
  </si>
  <si>
    <t>SAN PEDRO SAPEUR POMPIER</t>
  </si>
  <si>
    <t>SPD13_PCO31</t>
  </si>
  <si>
    <t>4857544339A823B4</t>
  </si>
  <si>
    <t>19/03/2026::RAB0000000221057
TOURE FRANCK HAMED
0789433561
SPD13
PCO 31
D 01
LONG CABLE 450m
PM NEW 1
PM ANCIEN 8
PB 3
Étude ok</t>
  </si>
  <si>
    <t>RAB0000000294284</t>
  </si>
  <si>
    <t>M'BROH JEAN CARL MICHEL</t>
  </si>
  <si>
    <t>SGB03_PCO050</t>
  </si>
  <si>
    <t>485754431A6AFDB4</t>
  </si>
  <si>
    <t>19/03/2026::</t>
  </si>
  <si>
    <t>RAB0000000221057</t>
  </si>
  <si>
    <t>485754431A87CAB4</t>
  </si>
  <si>
    <t>19/03/2026::RAB0000000221042
TOURE FRANCK HAMED
0789433561
SPD13
PCO 31
D 01
LONG CABLE 300m
PM NEW 0
PM ANCIEN 6
PB 3
Étude ok</t>
  </si>
  <si>
    <t>RAB0000000282631</t>
  </si>
  <si>
    <t>NOUFE SANSAN CASIMIR</t>
  </si>
  <si>
    <t>4.75746</t>
  </si>
  <si>
    <t>SPD15/PCO01</t>
  </si>
  <si>
    <t>485754431A800BB4</t>
  </si>
  <si>
    <t>RAB0000000284996</t>
  </si>
  <si>
    <t>SPD09 _PCO04</t>
  </si>
  <si>
    <t>485754431A699AB4</t>
  </si>
  <si>
    <t>RAB0000000285694</t>
  </si>
  <si>
    <t>DIABY LANCINA</t>
  </si>
  <si>
    <t>SPD14_PCO29</t>
  </si>
  <si>
    <t>485754431A847BB4</t>
  </si>
  <si>
    <t>19/03/2026::RAB0000000285694
‎
DIABY LANCINA
‎
‎SAN PEDRO DERRIÈRE LE LYCÉE MODERNE 
0151531210
SPD14/PCO029
50M
‎
00POTEAU 
‎ETUDE OK</t>
  </si>
  <si>
    <t>RAB0000000288458</t>
  </si>
  <si>
    <t>HOLO HIE JEAN-EUDES</t>
  </si>
  <si>
    <t>SPD01_PCO031</t>
  </si>
  <si>
    <t>485754431A8582B4</t>
  </si>
  <si>
    <t>19/03/2026::‎RAB0000000289057
‎
HOLO HIE JEAN EUDES 
‎
‎SAN PEDRO SPD01
0708170526
SPD01/PCO31
100M
‎
00POTEAU 
‎ETUDE OK
‎</t>
  </si>
  <si>
    <t>RAB0000000286647</t>
  </si>
  <si>
    <t>BAMBORE SOUMAILA 01</t>
  </si>
  <si>
    <t>SAN PEDRO DIGBOUE RESIDENTIEL EPP MATERNEL PRIMAIRE DIGBOUE</t>
  </si>
  <si>
    <t>485754431A879AB4</t>
  </si>
  <si>
    <t>// CLIENT PIWIS PROJETER DU 28/02/2026/21/03/2026‎RAB0000000286647
‎
BAMBORE SOUMAILA
‎
‎SAN PEDRO DIGBEU 
0703020456
SPD15/PCO01
350M
‎
00POTEAU 
‎ETUDE OK</t>
  </si>
  <si>
    <t>RAB0000000282818</t>
  </si>
  <si>
    <t>N'GUESSAN KOUAME JACOB....</t>
  </si>
  <si>
    <t>SAN PEDRO DIGBOUE DERRIERE L'ECOLE MADI</t>
  </si>
  <si>
    <t>4;76029</t>
  </si>
  <si>
    <t>SPD15_PCO25</t>
  </si>
  <si>
    <t>4857544339AA95B4</t>
  </si>
  <si>
    <t>Zone en cours de deploiement/21/03/2026::RAB0000000282818
N'GUESSAN KOUAME JACOB 
0141884894
SPD15
PCO 31
D 04
LONG CABLE 100m
PM NEW 0
PM ANCIEN 2
PB 0
Étude ok</t>
  </si>
  <si>
    <t>RAB0000000294098</t>
  </si>
  <si>
    <t>N'CHO YAPO BRICE ELISEE</t>
  </si>
  <si>
    <t>4.757265</t>
  </si>
  <si>
    <t>-6.67897</t>
  </si>
  <si>
    <t>SPD13/PCO12</t>
  </si>
  <si>
    <t>4857544339B3BBB4</t>
  </si>
  <si>
    <t>21/03/2026::‎RAB0000000294098
‎N'cho YAPO BRICE ELISEE 
‎
‎San-Pedro:Digbeu lycée moderne 
0521171980
SPD13/PCO12
100M
‎
00POTEAU 
‎ETUDE OK</t>
  </si>
  <si>
    <t>RAB0000000294358</t>
  </si>
  <si>
    <t>KOUASSI BROU CHANTAL</t>
  </si>
  <si>
    <t>4.75775</t>
  </si>
  <si>
    <t xml:space="preserve"> -6.66478O</t>
  </si>
  <si>
    <t>‎SPZ14/PCO006</t>
  </si>
  <si>
    <t>4857544339AFB7B4</t>
  </si>
  <si>
    <t>21/03/2026::RAB0000000294358
‎
KOUASSI BROU CHANTAL 
‎
‎SAN PEDRO ZIMBABWE HOTEL MANOU
‎
0707543836
‎
‎SPZ14/PCO006
100M
01 POTEAUX
‎</t>
  </si>
  <si>
    <t>RAB0000000292275</t>
  </si>
  <si>
    <t>NAMIZATA KONE</t>
  </si>
  <si>
    <t>SAN PEDRO SAYEDRO DIGBOVE</t>
  </si>
  <si>
    <t>4.76028</t>
  </si>
  <si>
    <t xml:space="preserve"> -6.68955</t>
  </si>
  <si>
    <t>4857544339B39FB4</t>
  </si>
  <si>
    <t>09/03/2026// PROJECTION CLIENT/21/03/2026::RAB0000000292275
NAMIZATA KONE 
0160296955
SPD15
PCO 25
D 03
LONG CABLE 100m
PM NEW 0
PM ANCIEN 2
PB 0
Étude ok</t>
  </si>
  <si>
    <t>RAB0000000207832</t>
  </si>
  <si>
    <t>SARRE SOUAGNON RAYMOND</t>
  </si>
  <si>
    <t>DIGBOUE</t>
  </si>
  <si>
    <t>4.76032</t>
  </si>
  <si>
    <t xml:space="preserve"> -6.68965</t>
  </si>
  <si>
    <t>485754431A87FAB4</t>
  </si>
  <si>
    <t>DENSIFICATION PCO NOKIA// 21/03/2026::RAB0000000207832
SARRE SOUAGNON
0748139955
SPD15
PCO 25
D 03
LONG CABLE 200m
PM NEW 1
PM ANCIEN 2
PB 0
Étude ok</t>
  </si>
  <si>
    <t>RAB0000000286413</t>
  </si>
  <si>
    <t>N'DAO MAKAN 02</t>
  </si>
  <si>
    <t>4.77051</t>
  </si>
  <si>
    <t xml:space="preserve"> -6.65608</t>
  </si>
  <si>
    <t>SPD07/PCO30</t>
  </si>
  <si>
    <t>4857544339B3BDB4</t>
  </si>
  <si>
    <t>28/02/2026:: ETUDE PROJETE/21/03/2026::‎
‎RAB0000000286413
‎
N'DAO MAKAN 02
‎
‎SAN PEDRO BARDOT MOSQUE KANTE
0708058905
SPD07/PCO30
150M
‎
00POTEAU 
‎ETUDE OK</t>
  </si>
  <si>
    <t>RAB0000000293934</t>
  </si>
  <si>
    <t>LOKOSSOU GOERGES  NARCISSE G</t>
  </si>
  <si>
    <t>SAN PEDRO ZIMBABWE VERS LA BOULANGERIE</t>
  </si>
  <si>
    <t>4.76486</t>
  </si>
  <si>
    <t xml:space="preserve"> -6.66728</t>
  </si>
  <si>
    <t>‎SPZ15_PCO017</t>
  </si>
  <si>
    <t>4857544339AB34B4</t>
  </si>
  <si>
    <t>21/03/2026::RAB0000000293934
‎
LOKOSSOU GEORGES NARCISSE 
‎
‎SAN PEDRO ZIMBABWE BOULANGERIE 
‎
0566212690
0152363126
‎
‎SPZ15/PCO017
200M
00 POTEAUX
‎
‎ÉTUDE OK</t>
  </si>
  <si>
    <t>RAB0000000293906</t>
  </si>
  <si>
    <t>IBO N'DOUBA SAMSON</t>
  </si>
  <si>
    <t>SAN PEDRO ZIMBAWE</t>
  </si>
  <si>
    <t>4.76391</t>
  </si>
  <si>
    <t xml:space="preserve"> -6.66532</t>
  </si>
  <si>
    <t>‎SPZ15/PCO023</t>
  </si>
  <si>
    <t>485754431A847AB4</t>
  </si>
  <si>
    <t>21/03/2026::RAB0000000293906
‎
IBO N'DOUBA SAMSON 
‎
‎SAN PEDRO ZIMBABWE BOULANGERIE 
‎
0171512221
0103003330
‎
‎SPZ15/PCO023
50M
00 POTEAUX
‎
‎ÉTUDE OK</t>
  </si>
  <si>
    <t>RAB0000000207547</t>
  </si>
  <si>
    <t>KINDO ALI</t>
  </si>
  <si>
    <t>DIGBEU CARREFOUR PHARMACIE COSMOS</t>
  </si>
  <si>
    <t>4.771937</t>
  </si>
  <si>
    <t xml:space="preserve"> -6.688347</t>
  </si>
  <si>
    <t>‎SPD01/PCO08</t>
  </si>
  <si>
    <t>4857544339A2DFB4</t>
  </si>
  <si>
    <t>21/03/2026::RAB0000000207547
‎
KINDO ALI 
‎
‎SAN PEDRO :
‎Digbeu pharmacie cosmos
0758308472
‎
‎SPD01/PCO08
350M
00 POTEAUX
‎
‎ÉTUDE OK</t>
  </si>
  <si>
    <t>RAB0000000292904</t>
  </si>
  <si>
    <t>AKORA KOUADIO ERNEST</t>
  </si>
  <si>
    <t>4.76880</t>
  </si>
  <si>
    <t xml:space="preserve"> -6.65031</t>
  </si>
  <si>
    <t>SPD10/PCO014</t>
  </si>
  <si>
    <t>4857544339B641B4</t>
  </si>
  <si>
    <t>ETUDE PROJETER DU 12/03/2026/21/03/2026::‎RAB0000000292904
‎
AKORA KOUADIO ERNEST 
‎
‎SAN PEDRO BARDOT 18
0173832130
SPD10/PCO014
100M
‎
00POTEAU 
‎ETUDE OK</t>
  </si>
  <si>
    <t>RAB0000000284501</t>
  </si>
  <si>
    <t>N'ZI ADJOUA</t>
  </si>
  <si>
    <t>4.756979</t>
  </si>
  <si>
    <t>-6.692569</t>
  </si>
  <si>
    <t>4857544339AD0DB4</t>
  </si>
  <si>
    <t>22/03/2026::RAB0000000291131
GUIE AWA 
DIGBOUE
0768949679
SPD15
PCO 25
D 03
LONG CABLE 250m
PM NEW 3
PM ANCIEN 2
PB 0
Étude ok</t>
  </si>
  <si>
    <t>RAB0000000291131</t>
  </si>
  <si>
    <t>GUIE AWA</t>
  </si>
  <si>
    <t>SAN PEDRO DIGBEU 2 PRES DU GROUPE SCOLAIRE MADI EXCELLENCE</t>
  </si>
  <si>
    <t>4857544339B2F2B4</t>
  </si>
  <si>
    <t>RAB0000000286550</t>
  </si>
  <si>
    <t>CAMARA FOUSSEYNI</t>
  </si>
  <si>
    <t>SAN-PEDRO-SAN-PEDRO - SPD07</t>
  </si>
  <si>
    <t>4.76702</t>
  </si>
  <si>
    <t>-6.66115</t>
  </si>
  <si>
    <t>SPD07_PCO04</t>
  </si>
  <si>
    <t>4857544339A4D7B4</t>
  </si>
  <si>
    <t>CLIENT EN ATTENTE DE RACCORDEMENT</t>
  </si>
  <si>
    <t>RAB0000000291660</t>
  </si>
  <si>
    <t>SIDIBE BOUBACAR</t>
  </si>
  <si>
    <t>SAN PEDRO ZIMBABWE PETIT MARCHE</t>
  </si>
  <si>
    <t>485754431A852BB4</t>
  </si>
  <si>
    <t>04/03/2026:: ETUDE PROJETE/22/03/2026::RAB0000000291660
SIDIBÉ BOUBACAR 
Zimbabwe petit marché 
0707802710
SPZ02
PCO 06
D 01
LONG CABLE 80m
PM NEW 0
PM ANCIEN 0
PB 1
Étude ok</t>
  </si>
  <si>
    <t>RAB0000000294200</t>
  </si>
  <si>
    <t>FADIGA BABALAKIKA</t>
  </si>
  <si>
    <t>SPD13_ PCO12</t>
  </si>
  <si>
    <t>485754431A7D90B4</t>
  </si>
  <si>
    <t>22/03/2026::RAB0000000294200
‎
FATIGA BABALAKIKA 
‎
‎SAN PEDRO : DIGBEU LYCÉE MODERNE 
0778032168
SPD13/PCO12 
100M
‎
00POTEAU 
‎ETUDE OK</t>
  </si>
  <si>
    <t>RAB0000000272970</t>
  </si>
  <si>
    <t>ouedraogo adama</t>
  </si>
  <si>
    <t>SAN PEDRO DIGBEU GARAGE SOUMAHORO</t>
  </si>
  <si>
    <t>4.761305</t>
  </si>
  <si>
    <t>-6.691062</t>
  </si>
  <si>
    <t>4857544339ABD4B4</t>
  </si>
  <si>
    <t>DENSIFICATION PCO NOKIA/22/03/2026::RAB0000000272970
OUEDRAOGO ADAMA
0575907214
SPD15
PCO 15
D 02
LONG CABLE 90m
PM NEW 0
PM ANCIEN 0
PB 2
Étude ok</t>
  </si>
  <si>
    <t>RAB0000000293620</t>
  </si>
  <si>
    <t>MEITE AHMED</t>
  </si>
  <si>
    <t>SAN PEDRO JB SOLEIL VERS L'HOTEL MAJOR</t>
  </si>
  <si>
    <t>4.75001</t>
  </si>
  <si>
    <t xml:space="preserve"> -6.67018</t>
  </si>
  <si>
    <t>SPD05_PC028</t>
  </si>
  <si>
    <t>4857544339A85AB4</t>
  </si>
  <si>
    <t>23/03/2026::RAB0000000293620
MEITE HAMED
JB HOTEL MAJOR 
SPD05
PCO 28
D 02
LONG CABLE 350m
PM NEW 1
PM ANCIEN 6
PB 0</t>
  </si>
  <si>
    <t>RAB0000000293720</t>
  </si>
  <si>
    <t>BOUHOUSSOU KOUAME MICHEL</t>
  </si>
  <si>
    <t>SAN PEDRO BARDOT SAFARI PETIT MAECHE</t>
  </si>
  <si>
    <t>4.76625</t>
  </si>
  <si>
    <t xml:space="preserve"> -6.65083</t>
  </si>
  <si>
    <t>SPD12/PCO07</t>
  </si>
  <si>
    <t>4857544339A684B4</t>
  </si>
  <si>
    <t>23/03/2026::‎RAB0000000293720
‎
BOUHOUSSOU KOUAME MICHEL 
‎
‎SAN PEDRO BARDOT SAFARI PETIT MARCHE 
0585168069
SPD12/PCO07
100M
‎
00POTEAU 
‎ETUDE OK</t>
  </si>
  <si>
    <t>RAB0000000273580</t>
  </si>
  <si>
    <t>OUATTARA ZIEMOGO ABDRAMANE</t>
  </si>
  <si>
    <t>SAN PEDRO DIGBEU VERS PARIS VILLAGE</t>
  </si>
  <si>
    <t>4.75642</t>
  </si>
  <si>
    <t xml:space="preserve"> -6.67956</t>
  </si>
  <si>
    <t>‎SPD14/PCO023</t>
  </si>
  <si>
    <t>4857544339A861B4</t>
  </si>
  <si>
    <t>DENSIFICATION PCO NOKIA/23/03/2026::RAB0000000273580
‎
OUATTARA ZIEMOGO ABDRAMANE 
‎
‎SAN PEDRO DIGBEU DERRIÈRE LE LYCÉE MODERNE 
‎
0759396365
0566621231
‎
‎SPD14/PCO023
100M
00 POTEAUX
‎
‎ÉTUDE OK</t>
  </si>
  <si>
    <t>RAB0000000291633</t>
  </si>
  <si>
    <t>KONE ABDOULE RAHIM</t>
  </si>
  <si>
    <t>4.76964</t>
  </si>
  <si>
    <t xml:space="preserve"> -6.65544</t>
  </si>
  <si>
    <t>SPD09_PCO05</t>
  </si>
  <si>
    <t>4857544339AC1BB4</t>
  </si>
  <si>
    <t>04/03/2026:: ETUDE PROJETE/23/03/2026::RAB0000000291633
BARDOT CALAO
KONE ABDOULE RAHIM
SPD09
PCO 05
D 01
LONG CABLE 350m
PM NEW 0
PM ANCIEN 6</t>
  </si>
  <si>
    <t>RAB0000000294150</t>
  </si>
  <si>
    <t>BIDIGA ALY</t>
  </si>
  <si>
    <t>SAN PEDRO  BARDOT 14</t>
  </si>
  <si>
    <t>4.77621</t>
  </si>
  <si>
    <t xml:space="preserve"> -6.66175</t>
  </si>
  <si>
    <t>SPT02_PCO24</t>
  </si>
  <si>
    <t>4857544339AADBB4</t>
  </si>
  <si>
    <t>23/03/2026::‎RAB0000000294150
‎
BIDIGA ALY
‎
‎SAN PEDRO BARDOT 14
0152218662
SPT02/PCO24
100M
‎
00POTEAU 
‎ETUDE OK</t>
  </si>
  <si>
    <t>RAB0000000288635</t>
  </si>
  <si>
    <t>KOUADIO KOUAME RICHARD</t>
  </si>
  <si>
    <t>4.77248</t>
  </si>
  <si>
    <t xml:space="preserve"> -6.66558</t>
  </si>
  <si>
    <t>4857544339AC94B4</t>
  </si>
  <si>
    <t>28/02/2026:: ETUDE PROJETE/23/03/2026::
‎RAB0000000288635
‎
KOUADIO KOUAME RICHARD 
‎
‎SAN PEDRO SPT 02
0749703783
SPT01/PCO04
350M
‎
00POTEAU 
‎ETUDE OK</t>
  </si>
  <si>
    <t>RAB0000000294157</t>
  </si>
  <si>
    <t>SORO ISSOUF</t>
  </si>
  <si>
    <t>SAN PEDRO ZIMBABWE EN FACE DE LA MATERNITE DU MARCHE</t>
  </si>
  <si>
    <t>4.75910</t>
  </si>
  <si>
    <t>‎SPZ14_PCO017</t>
  </si>
  <si>
    <t>4857544339B414B4</t>
  </si>
  <si>
    <t>21/03/2026::RAB0000000294157
‎
SORO ISSOUF
‎
‎SAN PEDRO ZIMBABWE MARCHE 
‎
0505252794
0161397656
‎
‎SPZ14/PCO017
300M
02 POTEAUX
‎
‎ÉTUDE OK</t>
  </si>
  <si>
    <t>RAB0000000293640</t>
  </si>
  <si>
    <t>DAN GLADYS ALIDA</t>
  </si>
  <si>
    <t>SAN PEDRO SEWEKE 5 JUSTE DERRIERE MAQUIS CHANGEUR</t>
  </si>
  <si>
    <t>4.764809</t>
  </si>
  <si>
    <t xml:space="preserve"> -6.643369</t>
  </si>
  <si>
    <t>SPD10_PCO22</t>
  </si>
  <si>
    <t>4857544339AB80B4</t>
  </si>
  <si>
    <t xml:space="preserve">21/03/2026:: PROJECTION CLIENT/23/03/2026::RAB00000000293640
DAN GLADYS ALIDA
SAN PEDRO SEWEKE 5 JUSTE DERRIÈRE MAQUI ECHANGEUR
0708762122
SPD10/PCO22
50m
00POTEAU
Étude ok </t>
  </si>
  <si>
    <t>RAB0000000294147</t>
  </si>
  <si>
    <t>YOUHOUIN OUELLE SAMUEL OBERLIN</t>
  </si>
  <si>
    <t>4.75942</t>
  </si>
  <si>
    <t xml:space="preserve"> -6.66490O</t>
  </si>
  <si>
    <t>‎SPZ14_PCO003</t>
  </si>
  <si>
    <t>4857544339AA8FB4</t>
  </si>
  <si>
    <t>23/03/2O23/::RAB0000000294147
‎
YOHOUIN OUELLE SAMUEL OBERLIN 
‎
‎SAN PEDRO ZIMBABWE MARCHE 
‎
0565616024
0173689113
‎
‎SPZ14/PCO003
150M
00 POTEAUX
‎
‎ÉTUDE OK</t>
  </si>
  <si>
    <t>‎RAB0000000270146</t>
  </si>
  <si>
    <t xml:space="preserve">ZONGO SARATA </t>
  </si>
  <si>
    <t xml:space="preserve">SAN PEDRO DIGBEU PARIS VILLAGE </t>
  </si>
  <si>
    <t>4.75812</t>
  </si>
  <si>
    <t xml:space="preserve"> 6.67818</t>
  </si>
  <si>
    <t>SPD13-PCO002</t>
  </si>
  <si>
    <t>4857544339A9AFB4</t>
  </si>
  <si>
    <t>23/03/2023::‎RAB0000000270146
‎
ZONGO SARATA 
‎
‎SAN PEDRO DIGBEU PARIS VILLAGE 
0504391563
SPD13/PCO002
150M
‎
00POTEAU 
‎ETUDE OK
‎</t>
  </si>
  <si>
    <t>RAB0000000294510</t>
  </si>
  <si>
    <t>DEGBA GNOKA BIENVENUE</t>
  </si>
  <si>
    <t>SAN PEDRO ZIMBZBWE PETIT MARCHE</t>
  </si>
  <si>
    <t xml:space="preserve"> 4.759983</t>
  </si>
  <si>
    <t xml:space="preserve"> -6.665971</t>
  </si>
  <si>
    <t>SPZ04 -PCO04</t>
  </si>
  <si>
    <t>4857544339A74DB4</t>
  </si>
  <si>
    <t>23/02/2023::‎RAB0000000294510
‎
DEGBA GNOKA 
‎
‎SAN PEDRO : ZIMBABWE PETIT MARCHE 
0757632039
SPZ04 A/PCO04
*‎ETUDE OK</t>
  </si>
  <si>
    <t>RAB0000000289447</t>
  </si>
  <si>
    <t xml:space="preserve">KOFFI YAO </t>
  </si>
  <si>
    <t xml:space="preserve">‎SAN PEDRO CP1 ANCIEN LAVAGE </t>
  </si>
  <si>
    <t>4.77283</t>
  </si>
  <si>
    <t xml:space="preserve"> -6.67015O</t>
  </si>
  <si>
    <t>‎SPD06/PCO017</t>
  </si>
  <si>
    <t>4857544339B24EB4</t>
  </si>
  <si>
    <t>23/03/2026::RAB0000000289447
‎
KOFFI YAO 
‎
‎SAN PEDRO CP1 ANCIEN LAVAGE 
‎
0506761944
‎
‎SPD06/PCO017
150M
01 POTEAU
‎
‎ÉTUDE OK</t>
  </si>
  <si>
    <t>RAB0000000290875</t>
  </si>
  <si>
    <t>MANGNAN GOUET ABDOUL AZIZ</t>
  </si>
  <si>
    <t xml:space="preserve"> 4.768236</t>
  </si>
  <si>
    <t>:-6.661283</t>
  </si>
  <si>
    <t>SPD07/PCO06</t>
  </si>
  <si>
    <t>4857544339AB9AB4</t>
  </si>
  <si>
    <t>28/02/2026:: ETUDE PROJETE/23/03/2026::
‎‎RAB0000000290875
‎
‎SAN PEDRO TERRE ROUGE 
MANGNAN GOUET 
0173467313
SPD07/PCO06
150M
‎
00POTEAU 
‎ETUDE OK</t>
  </si>
  <si>
    <t>RAB0000000208888</t>
  </si>
  <si>
    <t>TOTY GNABO ANTOINE</t>
  </si>
  <si>
    <t>DIGBEU RESIDENTIELLE</t>
  </si>
  <si>
    <t>4.75736</t>
  </si>
  <si>
    <t>-6.67868</t>
  </si>
  <si>
    <t>485754431A6A20B4</t>
  </si>
  <si>
    <t>24/03/2026::‎RAB0000000208888
‎
TOTY GNABO ANTOINE 
‎
‎SAN PEDRO DIGBEU RÉSIDENTIEL 
0101274679
SPD13/PCO002
150M
‎
00POTEAU 
‎ETUDE OK</t>
  </si>
  <si>
    <t>RAB0000000294081</t>
  </si>
  <si>
    <t>KONAN KOUAME INNOCENT</t>
  </si>
  <si>
    <t>SAN  PEDRO SOLEIL</t>
  </si>
  <si>
    <t>4.74474</t>
  </si>
  <si>
    <t xml:space="preserve"> -6.65329</t>
  </si>
  <si>
    <t>SPD05_PCO28</t>
  </si>
  <si>
    <t>4857544339B525B4</t>
  </si>
  <si>
    <t>24/03/2026::RAB0000000294081
KONAN KOUAME INNOCENT 
JB HOTEL MAJOR 
0700830921
SPD05
PCO 28
D 02
LONG CABLE 200m
PM NEW 0
PM ANCIEN 3
PB 0</t>
  </si>
  <si>
    <t>RAB0000000289727</t>
  </si>
  <si>
    <t xml:space="preserve">MENIN N'CHO HENRY JEAN VIANEY </t>
  </si>
  <si>
    <t xml:space="preserve">‎SAN PEDRO TERRE ROUGE </t>
  </si>
  <si>
    <t>4.77043</t>
  </si>
  <si>
    <t xml:space="preserve"> -6.66192O</t>
  </si>
  <si>
    <t>‎SPT02_PCO04</t>
  </si>
  <si>
    <t>485754431A66EFB4</t>
  </si>
  <si>
    <t>24/03/2026::RAB0000000289727
‎
MENIN N'CHO HENRY JEAN VIANEY 
‎
‎SAN PEDRO TERRE ROUGE 
‎
0700573441
‎
‎SPT02/PCO04
250M
00 POTEAU
‎
‎ÉTUDE OK</t>
  </si>
  <si>
    <t>RAB0000000287083</t>
  </si>
  <si>
    <t>KADIO DÉSIRE-FERNAND</t>
  </si>
  <si>
    <t xml:space="preserve"> 4.744333</t>
  </si>
  <si>
    <t xml:space="preserve"> -6.632272</t>
  </si>
  <si>
    <t>SPL04_PCO14</t>
  </si>
  <si>
    <t>4857544385D1CB0</t>
  </si>
  <si>
    <t>28/02/2026:: ETUDE PROJETE/24/03/2026::RAB00000000287083
KADIO DÉSIRE FERNAND
SAN PEDRO CITE EN DE BLÉ DORE
0758046778
0758046778
SPL04/PCO14
200m
00poteau
 Étude ok</t>
  </si>
  <si>
    <t>RAB0000000215427</t>
  </si>
  <si>
    <t>MONNOIN TIENTO FIDEL</t>
  </si>
  <si>
    <t>A LA ZONE</t>
  </si>
  <si>
    <t>HUB010</t>
  </si>
  <si>
    <t>SPC010_PCO012</t>
  </si>
  <si>
    <t>4857544339A422B4</t>
  </si>
  <si>
    <t>24/03/2024::</t>
  </si>
  <si>
    <t>RAB0000000289937</t>
  </si>
  <si>
    <t>SOULEYMANE FANNY</t>
  </si>
  <si>
    <t>4.76986 6</t>
  </si>
  <si>
    <t xml:space="preserve"> -6.6594</t>
  </si>
  <si>
    <t>SPD07_PCO25</t>
  </si>
  <si>
    <t>485754433858ECB4</t>
  </si>
  <si>
    <t>2OO</t>
  </si>
  <si>
    <t>28/02/2026:: ETUDE PRO/JETE,pco saturé 24/03/2026::‎RAB0000000289937
‎
SOULEYMANE FANNY 
‎
‎SAN PEDRO SPT02
0556644544
SPD07/PCO25
200m
‎
00POTEAU 
‎ETUDE OKzone a desaturé</t>
  </si>
  <si>
    <t>RAB0000000286656</t>
  </si>
  <si>
    <t xml:space="preserve">SAVADOGO ABDOULAYE </t>
  </si>
  <si>
    <t xml:space="preserve">‎SAN PEDRO : DIGBEU TERRAIN </t>
  </si>
  <si>
    <t>4.755147</t>
  </si>
  <si>
    <t xml:space="preserve"> 6.68448</t>
  </si>
  <si>
    <t>‎SPD15_PCO01</t>
  </si>
  <si>
    <t>4857544339A9F1B4</t>
  </si>
  <si>
    <t>24/03/2026::RAB0000000286656
‎
SAVADOGO ABDOULAYE 
‎
‎SAN PEDRO : DIGBEU TERRAIN 
‎
0709627455
‎
‎SPD15/PCO01
‎
‎ETUDE OK</t>
  </si>
  <si>
    <t>RAB0000000287198</t>
  </si>
  <si>
    <t>AJANI AKINSAYO JIMAN</t>
  </si>
  <si>
    <t>4.76576</t>
  </si>
  <si>
    <t>485754431A6277B4</t>
  </si>
  <si>
    <t>28/02/2026:: ETUDE PROJETE/24/03/2026::RAB0000000287198
‎
AJANI AKINSAYO JIMANSAN 
‎
‎SAN PEDRO DAFCI EN BAS D ÉTAGE 
0505706343
SPD01/PCO25
250m</t>
  </si>
  <si>
    <t>RAB0000000289556</t>
  </si>
  <si>
    <t xml:space="preserve">SANOGO MUSTAPHA </t>
  </si>
  <si>
    <t>BARDOT GESCO</t>
  </si>
  <si>
    <t>4.77218</t>
  </si>
  <si>
    <t xml:space="preserve"> -6.65689</t>
  </si>
  <si>
    <t>4857544339A908B4</t>
  </si>
  <si>
    <t>24/03/2026::RAB0000000289556
SANOGO MUSTAPHA 
BARDOT GESCO
0708761949
SPT03 
PCO 24
D 01
LONG CABLE 250m
PM NEW 0
PM ANCIEN 3
PB 2
Étude ok</t>
  </si>
  <si>
    <t>RAB0000000294234</t>
  </si>
  <si>
    <t>DJEYEAN DUL</t>
  </si>
  <si>
    <t>SAN PEDRO CITE LA CAISSE</t>
  </si>
  <si>
    <t>4.744905</t>
  </si>
  <si>
    <t xml:space="preserve"> -6.629791</t>
  </si>
  <si>
    <t>485754431A6EC0B4</t>
  </si>
  <si>
    <t>24/03/2026::RAB0000000294234
DJEYEAN DUL
SAN PEDRO CITE LA CAISSE
0103116085
0758342327
SPC03/PCO08
300M
00 POTEAU 
ETUDE OK</t>
  </si>
  <si>
    <t>RAB0000000199128</t>
  </si>
  <si>
    <t>KEIN DOUA NICOLE CLAUDE</t>
  </si>
  <si>
    <t>ZONE INDUSTRIE EN FACE DE LA SODECI</t>
  </si>
  <si>
    <t>4.75748</t>
  </si>
  <si>
    <t xml:space="preserve"> -6.67944</t>
  </si>
  <si>
    <t>SPD13_PCO12</t>
  </si>
  <si>
    <t xml:space="preserve"> 4857544339A340B4</t>
  </si>
  <si>
    <t>DENSIFICATION PCO NOKIA/26/03/2026::RAB0000000199138
KEIN DOUA NICOLE 
DIGBOUE DERRIÈRE LYCÉE MODERNE 
0768655571
SPD13 
PCO 12
D 01
LONG CABLE 150m
PM NEW 1
PM ANCIEN 1
PB 0
Étude ok</t>
  </si>
  <si>
    <t>RAB0000000213686</t>
  </si>
  <si>
    <t>KOUAKOU AHOU OLIVIA ROXANE</t>
  </si>
  <si>
    <t>4.76461</t>
  </si>
  <si>
    <t xml:space="preserve"> -6.64224</t>
  </si>
  <si>
    <t>SPC10_PCO23</t>
  </si>
  <si>
    <t>4857544316951B4</t>
  </si>
  <si>
    <t>DENSIFICATION PCO NOKIA/24/03/2026::‎RAB0000000213686
‎
KOUAKOU AHOU OLIVIA ROXANE 
‎
‎SAN PEDRO SEWEKE
0777233071
SPC10/PCO23
150M
‎
00POTEAU 
‎ETUDE OK</t>
  </si>
  <si>
    <t>RAB0000000270324</t>
  </si>
  <si>
    <t xml:space="preserve">DJE BI VANIE ALFRED </t>
  </si>
  <si>
    <t xml:space="preserve">‎SAN PEDRO DIGBEU DERRIÈRE LE LYCÉE MODERNE </t>
  </si>
  <si>
    <t>4.76260</t>
  </si>
  <si>
    <t xml:space="preserve"> -6.66899O</t>
  </si>
  <si>
    <t>SPD14_PCO030</t>
  </si>
  <si>
    <t>4857544339AE5AB4</t>
  </si>
  <si>
    <t>24/03/2026::RAB0000000270324
‎
DJE BI VANIE ALFRED 
‎
‎SAN PEDRO DIGBEU DERRIÈRE LE LYCÉE MODERNE 
‎
0787754124
‎
‎SPD14/PCO030
100M
00 POTEAU
‎
‎ÉTUDE OK</t>
  </si>
  <si>
    <t>RAB0000000291802</t>
  </si>
  <si>
    <t>DOUMBOUYA MORY SP</t>
  </si>
  <si>
    <t>SAN PEDRO LIONS CLUB</t>
  </si>
  <si>
    <t>4.765253</t>
  </si>
  <si>
    <t xml:space="preserve"> -6.650696</t>
  </si>
  <si>
    <t>SPD12_PCO09</t>
  </si>
  <si>
    <t>4857544339A605B4</t>
  </si>
  <si>
    <t xml:space="preserve">Besoin du bon numero du client 04/03/2026::Clients injoignable 24/03/2026/RAB0000000000291802
DOUMBOUYA MORY
SAN PEDRO LION'S CLUB
0505405833
0749308488
SPD12/PCO09
100M
00POTEAU 
ETUDE </t>
  </si>
  <si>
    <t>RAB0000000293736</t>
  </si>
  <si>
    <t>YEHOUE IGNACE TCHOUMOUDET</t>
  </si>
  <si>
    <t>SAN PEDRO ZIMBABWE  CARREFOUR WONMI</t>
  </si>
  <si>
    <t>4.762413</t>
  </si>
  <si>
    <t xml:space="preserve"> -6.668172</t>
  </si>
  <si>
    <t>SPZ03_PCO19</t>
  </si>
  <si>
    <t>48575443385C0CB0</t>
  </si>
  <si>
    <t>24/03/2026::RAB0000000293736
YEHOUE IGNACE 
SAN PEDRO ZIMBABWE CARREFOUR WONMI
0759560416
SPZ03/PCO19
50M
00 POTEAU 
ETUDE OK</t>
  </si>
  <si>
    <t>RAB0000000292795</t>
  </si>
  <si>
    <t>KOUAME KOFFI MARCELIN</t>
  </si>
  <si>
    <t xml:space="preserve"> 4.7557</t>
  </si>
  <si>
    <t xml:space="preserve"> -6.663722</t>
  </si>
  <si>
    <t>‎SPZ05_PCO005</t>
  </si>
  <si>
    <t>4857544339A3A1B4</t>
  </si>
  <si>
    <t>24/03/2026::RAB0000000292795
‎
KOUAME KOFFI MARCELIN 
‎
‎SAN PEDRO ZIMBABWE TERMINUS
‎
0707550786
‎
‎SPZ05/PCO005
350M
02 POTEAU
‎
‎ÉTUDE OK</t>
  </si>
  <si>
    <t>RAB0000000291025</t>
  </si>
  <si>
    <t>SORHO BRAHIMA</t>
  </si>
  <si>
    <t>4.76492</t>
  </si>
  <si>
    <t xml:space="preserve"> -6.66383</t>
  </si>
  <si>
    <t>SPT01_PCO031</t>
  </si>
  <si>
    <t>485754431A670FB4</t>
  </si>
  <si>
    <t>28/02/2026:: ETUDE PROJETE/25/03/2026::‎RAB0000000291025
‎
‎SORHO BRAHIMA 
‎
‎SAN PEDRO ZIMBABWE MOSQUE ORANGE BLANC VERT 
‎
0748478434
SPT01/PCO031
100M
‎
00 POTEAU 
‎ETUDE OK</t>
  </si>
  <si>
    <t>RAB0000000293459</t>
  </si>
  <si>
    <t>ZAHUI BOHUI MARTIAL</t>
  </si>
  <si>
    <t>SAN PEDRO JB DIGBEU PARIS VILLAGE</t>
  </si>
  <si>
    <t>4.754745</t>
  </si>
  <si>
    <t xml:space="preserve"> -6.677597</t>
  </si>
  <si>
    <t>SPD14_PCO22</t>
  </si>
  <si>
    <t>485754431A7FDBB4</t>
  </si>
  <si>
    <t>25/03/2026::RAB0000000293463
ZAHUI BOHUI MARTIAL 
SAN PEDRO :JB PARIS VILLAGE 
0152352335
0708111468
SPD14/PCO14
150M
03 POTEAU 
ETUDE OK</t>
  </si>
  <si>
    <t>RAB0000000292660</t>
  </si>
  <si>
    <t xml:space="preserve">KONHON DEZAI PARFAIT </t>
  </si>
  <si>
    <t>‎SAN PEDRO ZIMBABWE TERMINUS</t>
  </si>
  <si>
    <t>4.75533</t>
  </si>
  <si>
    <t xml:space="preserve"> -6.66693O</t>
  </si>
  <si>
    <t>SPZ05/PCO009</t>
  </si>
  <si>
    <t>485754431A6637B4</t>
  </si>
  <si>
    <t>25/03/2025::RAB0000000292660
‎
KONHON DEZAI PARFAIT 
‎
‎SAN PEDRO ZIMBABWE TERMINUS
‎
0101500494
‎
‎SPZ05/PCO009
150M
00 POTEAU
‎
‎ÉTUDE OK</t>
  </si>
  <si>
    <t>RAB0000000290320</t>
  </si>
  <si>
    <t>ILBOUDO RABANE AMADO PATINDIGUIBA</t>
  </si>
  <si>
    <t>SAN PEDRO LAC FRANCOFONIE</t>
  </si>
  <si>
    <t>4.73499</t>
  </si>
  <si>
    <t xml:space="preserve"> -6.65053</t>
  </si>
  <si>
    <t>SPL04-PCO06</t>
  </si>
  <si>
    <t xml:space="preserve"> 4857544339ACF4B4</t>
  </si>
  <si>
    <t>28/02/2026:: ETUDE PROJETE/25/03/2026::‎RAB0000000290320
ILBOUDO RABANE AMADO
FRANCOPHONIE 
0747834210
SPL04/PCO06
350M
00 POTEAU 
ETUDE OK</t>
  </si>
  <si>
    <t>RAB0000000289912</t>
  </si>
  <si>
    <t>TINTO RASSIRATOU</t>
  </si>
  <si>
    <t>4.76937</t>
  </si>
  <si>
    <t xml:space="preserve">-6.66804 </t>
  </si>
  <si>
    <t xml:space="preserve">SPT01 </t>
  </si>
  <si>
    <t>4857544339A538B4</t>
  </si>
  <si>
    <t>28/02/2026:: ETUDE PROJETE/25/03/2026::AB00000002889912
TINTO RASSIRATOU
TERRE ROUGE 
0546900749
SPT01 
PCO 06
D 01
LONG CABLE 400m
PM NEW 0
PM ANCIEN 5
PB 5
Étude ok</t>
  </si>
  <si>
    <t>RAB0000000286672</t>
  </si>
  <si>
    <t>KANDE BAGBEMA</t>
  </si>
  <si>
    <t>SAN PEDRO DAFCI NON LOIN DE LA MOSQUE</t>
  </si>
  <si>
    <t>4.76997</t>
  </si>
  <si>
    <t xml:space="preserve"> -6.68616</t>
  </si>
  <si>
    <t>SPD01/PCO24</t>
  </si>
  <si>
    <t xml:space="preserve"> 4857544339A902B4</t>
  </si>
  <si>
    <t>28/02/2026:: ETUDE PROJETE/25/03/2026::‎RAB0000000286672
‎
‎KANDE BAGBEMA
‎
‎SAN PEDRO DAFCI NON LION DE LA MOSQUE
‎
0709987076
0505347613
SPD01/PCO24
200M
‎
00 POTEAU 
‎ETUDE OK
‎</t>
  </si>
  <si>
    <t>RAB0000000282586</t>
  </si>
  <si>
    <t>SOUMAHORO TATA ADJA</t>
  </si>
  <si>
    <t>SAN PEDRO BARDOT 18 EN FACE DE LA MOSQUEE KANTE</t>
  </si>
  <si>
    <t>4857544339A461B4</t>
  </si>
  <si>
    <t>CLIENT EN ATTENTE DE RACCORDEMENT/12/03/2026::  25/03/2026::AB000000282586
SOUMAHORO TATA ADJA
SAN PEDRO BARDOT 18 EN FACE DE LA MOSQUÉE KANTE
0559034074
CLIENT. INJOIGNABLE</t>
  </si>
  <si>
    <t>RAB0000000216829</t>
  </si>
  <si>
    <t>N'DRY EVRARD MICHEL</t>
  </si>
  <si>
    <t>JULES FERRY CHAPELLE</t>
  </si>
  <si>
    <t>4.74331</t>
  </si>
  <si>
    <t xml:space="preserve"> -6.65230</t>
  </si>
  <si>
    <t>SPL 13</t>
  </si>
  <si>
    <t>SPL13_PCO001</t>
  </si>
  <si>
    <t>485754431A69E0B4</t>
  </si>
  <si>
    <t>HORS ZONE COUVERTURE SOUS PLAQUE// CLIENT PIWIS PROJETER DU 28/02/2026/11/03/2026::0000000216829
N'DRY EVRARD MICHEL 
0707445320
Clients PCO Saturé</t>
  </si>
  <si>
    <t>RAB0000000290088</t>
  </si>
  <si>
    <t>TRAORE KARABA</t>
  </si>
  <si>
    <t>4.76874</t>
  </si>
  <si>
    <t xml:space="preserve"> -6.66843</t>
  </si>
  <si>
    <t>SPT01_PCO26</t>
  </si>
  <si>
    <t>4857544339B530B4</t>
  </si>
  <si>
    <t>28/02/2026:: ETUDE PROJETE/25/03/2025::RAB0000000290088
TRAORÉ KARABA
CMA 
0506545097
SPT01 
PCO 26
D 03
LONG CABLE 250m
PM NEW 0
PM ANCIEN 3
PB 3
Étude ok</t>
  </si>
  <si>
    <t>RAB0000000289354</t>
  </si>
  <si>
    <t>SANGARE BRAHIMA</t>
  </si>
  <si>
    <t>SAN PEDRO CARREFOUR DIGBEU</t>
  </si>
  <si>
    <t>4.76097</t>
  </si>
  <si>
    <t>-6.69367</t>
  </si>
  <si>
    <t>SPD15/PCO008</t>
  </si>
  <si>
    <t>485754431A67CFB4</t>
  </si>
  <si>
    <t>28/02/2026:: ETUDE PROJETE::25/03/2026::RAB0000000289354
‎
SANGARE BRAHIMA 
‎
‎SAN PEDRO CARREFOUR DIGBEU
‎
0141060128
SPD15/PCO008
100M
‎
00 POTEAU 
‎ETUDE OK</t>
  </si>
  <si>
    <t>RAB0000000293081</t>
  </si>
  <si>
    <t>KAMBIRE SIE</t>
  </si>
  <si>
    <t>SAN PEDRO MARCHE MOSQUE FADIGA</t>
  </si>
  <si>
    <t>4.775055</t>
  </si>
  <si>
    <t>-6.658167</t>
  </si>
  <si>
    <t>SPT05/PCO23</t>
  </si>
  <si>
    <t xml:space="preserve"> 4857544339B3B7B4</t>
  </si>
  <si>
    <t>ETUDE PROJETER DU 12/03/2026/24/03/2026::Le client nous fait comprendre qu'il n est pas disponible actuellement pour son installation qu il va nous revenir quand il sera prêt</t>
  </si>
  <si>
    <t>RAB0000000275189</t>
  </si>
  <si>
    <t>OUMAROU SAFIA</t>
  </si>
  <si>
    <t>4.77048</t>
  </si>
  <si>
    <t xml:space="preserve"> -6.65592</t>
  </si>
  <si>
    <t>SPD20/PCO05</t>
  </si>
  <si>
    <t>485754433860F4B0</t>
  </si>
  <si>
    <t>//CLIENT PROJETER PWIS DU 21/03/2026:: 24/03/2026::RAB0000000000275189
OUMAROU SAFIA
SAN PEDRO BARDOT PMU
SPD20/PCO05
0576460432
0100469426
150M
00POTEAU 
ETUDE OK 👍</t>
  </si>
  <si>
    <t>RAB0000000000275314</t>
  </si>
  <si>
    <t xml:space="preserve">BALLO IBRAHIM ZANA </t>
  </si>
  <si>
    <t>485754431A6A11B4</t>
  </si>
  <si>
    <t>25/03/2026:RAB0000000000275314
BALLO IBRAHIM ZANA 
SAN PEDRO BARDOT PMU
SPD20/PCO05
0141631907
150M</t>
  </si>
  <si>
    <t xml:space="preserve"> 4.772918</t>
  </si>
  <si>
    <t xml:space="preserve"> -6.65149</t>
  </si>
  <si>
    <t>SPT04/PCO27</t>
  </si>
  <si>
    <t>4857544339A25BB4</t>
  </si>
  <si>
    <t>06/03/2026:: ETUDE PROJETE25/03/2026::RAB0000000292183
TOURE OUMOU
SAN PEDRO BARDOT 
0153611777
0708681512
SPT04/PCO27
150M
00POTEAU
ETUDE OK</t>
  </si>
  <si>
    <t>SPT05/PCO27</t>
  </si>
  <si>
    <t>4857544339B548B4</t>
  </si>
  <si>
    <t xml:space="preserve">06/03/2026:: ETUDE PROJETE/25/03/2026::RAB0000000288143
TOURE OUMOU 2
SAN PEDRO BARDOT 
0700118940
0500918413
SPT05/PCO27
150m
00POTEAU 
ETUDE OK </t>
  </si>
  <si>
    <t>RAB0000000275958</t>
  </si>
  <si>
    <t>zadi nadege</t>
  </si>
  <si>
    <t>4.76113</t>
  </si>
  <si>
    <t xml:space="preserve"> -6.69114</t>
  </si>
  <si>
    <t>SPD15_PCO15</t>
  </si>
  <si>
    <t xml:space="preserve"> 4857544339B549B4</t>
  </si>
  <si>
    <t>DENSIFICATION PCO NOKIA/25/03/2026::RAB0000000275958
ZADI NADÈGE 
DIGBOUE 
0747162600
SPD15
PCO 15
D 02
LONG CABLE 200m
PM NEW 0
PM ANCIEN 0
PB 4
Étude ok</t>
  </si>
  <si>
    <t>RAB0000000280437</t>
  </si>
  <si>
    <t>ATTISSO KOKOU</t>
  </si>
  <si>
    <t>SAN PEDRO DIGBEU COLLEGE MADY EXCELLENCE</t>
  </si>
  <si>
    <t>4.76011</t>
  </si>
  <si>
    <t xml:space="preserve"> -6.69015</t>
  </si>
  <si>
    <t>SPD15/PCO024</t>
  </si>
  <si>
    <t>485754431A87C5B4</t>
  </si>
  <si>
    <t>DENSIFICATION PCO NOKIA/25/03/2026::‎RAB0000000280437
‎
ATTISSO KOKOU 
‎
‎SAN PEDRO CARREFOUR DIGBEU COLLÈGE MADY EXCELLENCE 
‎
0103052012
SPD15/PCO024
100M
‎
00 POTEAU 
‎ETUDE OK</t>
  </si>
  <si>
    <t>RAB0000000283827</t>
  </si>
  <si>
    <t>OUATTARA MOUSSA YOUSSOUF</t>
  </si>
  <si>
    <t>SAN PEDRO DIGBEU RESIDENTIEL NON LOIN DU COLLEGE MADI EXCELLENCE</t>
  </si>
  <si>
    <t>4.76001</t>
  </si>
  <si>
    <t xml:space="preserve"> -6.69091</t>
  </si>
  <si>
    <t>SPD15/PCO022</t>
  </si>
  <si>
    <t>4857544331A61ABB4</t>
  </si>
  <si>
    <t>25/03/2026:‎RAB0000000283827
‎
OUATTARA MOUSSA YOUSSOUF 
‎
‎SAN PEDRO  DIGBEU RÉSIDENTIEL NON LION DU COLLÈGE MADY EXCELLENCE COLLÈGE MADY EXCELLENCE 
‎
0707897178
SPD15/PCO022
100M
‎
00 POTEAU 
‎ETUDE OK</t>
  </si>
  <si>
    <t>RAB0000000285246</t>
  </si>
  <si>
    <t>DIABY SOULEYMAN</t>
  </si>
  <si>
    <t>‎SAN PEDRO BARDOT DYNAMIQUE PAVE</t>
  </si>
  <si>
    <t>‎0171349165</t>
  </si>
  <si>
    <t>485754431A77D9B4</t>
  </si>
  <si>
    <t>28/02/2026:: ETUDE PROJETE/21/03/2026::‎RAB0000000290983
‎
TRAORE ADAMA 
‎
‎SAN PEDRO BARDOT PETITE MAIRIE 
0140055960
SPT05/PCO27
*‎PCO SATURÉ</t>
  </si>
  <si>
    <t>4.768401</t>
  </si>
  <si>
    <t xml:space="preserve"> -6.687384</t>
  </si>
  <si>
    <t>SPD01/PCO18</t>
  </si>
  <si>
    <t>4857544331A6BD4B4</t>
  </si>
  <si>
    <t>25/03/2026::RAB0000000294047
‎
KOUJIZOURA BABENHIRI STÉPHANE 
‎
‎SAN PEDRO DAFCI ECOLE ZAMA
0779542745
SPD01/PCO18
350M
00POTEAU 
ETUDE OK</t>
  </si>
  <si>
    <t>RAB0000000283903</t>
  </si>
  <si>
    <t xml:space="preserve">KOUA KOKORA NOËL </t>
  </si>
  <si>
    <t xml:space="preserve">SAN PEDRO DIGBEU VERS HÔTEL AVANCE </t>
  </si>
  <si>
    <t xml:space="preserve">SPD14 </t>
  </si>
  <si>
    <t>SPD14_PCO04</t>
  </si>
  <si>
    <t>25/03/2026::RAB00000 ETUDE OK</t>
  </si>
  <si>
    <t>DIABY SOULEYMANE</t>
  </si>
  <si>
    <t>SAN PEDRO BARDOT DINAMIQUE PAVE</t>
  </si>
  <si>
    <t>4.773756</t>
  </si>
  <si>
    <t>-6.651972</t>
  </si>
  <si>
    <t>25/03/2026::RAB0000000285246
DIABY SOULEYMANE
SAN PEDRO BARDOT DINAMIQUE PAVE
0171349165
SPT04/PCO27
200M
00POTEAU
ETUDE OK</t>
  </si>
  <si>
    <t>RAB0000000294107</t>
  </si>
  <si>
    <t>SORO ABOUBACAR GERARD</t>
  </si>
  <si>
    <t>SAN PEDRO BARDOT MARIE</t>
  </si>
  <si>
    <t>4.771933</t>
  </si>
  <si>
    <t>-6.651448</t>
  </si>
  <si>
    <t>SPT08</t>
  </si>
  <si>
    <t>SPT08_PCO13</t>
  </si>
  <si>
    <t>4857544339A383B4</t>
  </si>
  <si>
    <t xml:space="preserve">23/03/2026::RAB000000000294107
SORO ABOUBACAR GERARD
SAN PEDRO BARDOT MAIRIE
0709072639
0709072639
SPD08/PCO13
PCO SATURÉ </t>
  </si>
  <si>
    <t>RAB0000000282969</t>
  </si>
  <si>
    <t>FOFANA BRAHIMA..</t>
  </si>
  <si>
    <t>4.772279</t>
  </si>
  <si>
    <t xml:space="preserve"> -6.651542</t>
  </si>
  <si>
    <t>SPT05_PCO27</t>
  </si>
  <si>
    <t>85754431A6316B4</t>
  </si>
  <si>
    <t xml:space="preserve">28/02/2026:: ETUDE PROJETE/25/03/2026::0000000282969
FOFANA BRAHIMA 
0504778756
0554510670
BARDOT PETIT MAIRIE 
Clients PCO Saturé </t>
  </si>
  <si>
    <t>RAB0000000294362</t>
  </si>
  <si>
    <t>LOGBO OLGA</t>
  </si>
  <si>
    <t>SAN PEDRO SEWEKE 1 EN FACE DE LA PHARMACIE MADOU</t>
  </si>
  <si>
    <t>4.77573</t>
  </si>
  <si>
    <t>6.64667</t>
  </si>
  <si>
    <t>SPT04/PCO23</t>
  </si>
  <si>
    <t>485754431A6D82B4</t>
  </si>
  <si>
    <t>26/03/2026::‎RAB0000000294362
‎
LOGBO OLGA 
‎
‎SAN PEDRO SEWEKE EN FACE DE LA PHARMACIE MADOU
‎
0545005251
SPT04/PCO23
150M
‎
00 POTEAU 
‎ETUDE OK</t>
  </si>
  <si>
    <t>RAB0000000291205</t>
  </si>
  <si>
    <t>IBRAHIM KARAMOKO</t>
  </si>
  <si>
    <t>SAN PEDRO CARREFOUR ANCIEN LAVAGE</t>
  </si>
  <si>
    <t>4857544339B1E5B4</t>
  </si>
  <si>
    <t xml:space="preserve">04/03/2026:: ETUDE PROJETE/26/03/2026::SAN PEDRO SAN PEDRO RAB0000000291205 IBRAHIM KARAMOKO SAN PEDRO CARREFOUR ANCIEN LAVAGE 708187622 545422908   
Client déjà installé </t>
  </si>
  <si>
    <t>RAB0000000290983</t>
  </si>
  <si>
    <t xml:space="preserve">TRAORE ADAMA </t>
  </si>
  <si>
    <t xml:space="preserve">‎SAN PEDRO BARDOT PETITE MAIRIE </t>
  </si>
  <si>
    <t>4.772811</t>
  </si>
  <si>
    <t xml:space="preserve"> -6.651823</t>
  </si>
  <si>
    <t>485754431A6CA0B4</t>
  </si>
  <si>
    <t>26/03/2026::RAB0000000290983
‎
TRAORE ADAMA 
‎
‎SAN PEDRO BARDOT PETITE MAIRIE 
0140055960
SPT05/PCO27
150M
01POTEAU 
ETUDE OK</t>
  </si>
  <si>
    <t>RAB0000000280112</t>
  </si>
  <si>
    <t>ABDOUL MOUMOUNI MAMADOU</t>
  </si>
  <si>
    <t>SAN PEDRO GRAND MARCHE MOSQUE DES MOSSI</t>
  </si>
  <si>
    <t>4.776862</t>
  </si>
  <si>
    <t>-6.657438</t>
  </si>
  <si>
    <t xml:space="preserve"> 4857544339B207B4</t>
  </si>
  <si>
    <t>DENSIFICATION PCO NOKIA// 26/03/2026::B0000000280112
ABDOUL MOUMOUNI 
DERRIÈRE MOSQUÉE MOSSI 
0787523036
SPT05 
PCO 16
D 2
LONG CABLE 250m
PM NEW 0
PM ANCIEN 7
PB 0
Étude ok</t>
  </si>
  <si>
    <t>RAB0000000293476</t>
  </si>
  <si>
    <t>SAWADOGO AWA</t>
  </si>
  <si>
    <t>QUARTIER SOLEIL HOTEL MAJOR</t>
  </si>
  <si>
    <t>4.75322</t>
  </si>
  <si>
    <t xml:space="preserve"> -6.670215</t>
  </si>
  <si>
    <t>SPD05_PCO008</t>
  </si>
  <si>
    <t>485754439A9A6B4</t>
  </si>
  <si>
    <t>21/03/2026:: PROJECTION CLIENT /26/03/2026::RAB00000000293476
SAWADOGO AWA 
SAN PEDRO SOLEIL HÔTEL MAJOR
0788543989
SPD05/PCO22
350m
01POTEAU
Étude ok</t>
  </si>
  <si>
    <t>RAB0000000288433</t>
  </si>
  <si>
    <t>BAMBA KALILOU</t>
  </si>
  <si>
    <t xml:space="preserve"> 4.775098</t>
  </si>
  <si>
    <t xml:space="preserve"> -6.657702</t>
  </si>
  <si>
    <t>4857544339AFD5B4</t>
  </si>
  <si>
    <t>28/02/2026:: ETUDE PROJETE/25/03/2026::RAB000000288433
BAMBA KALILOU
0584047192
0584000000
SAN PEDRO BARDOT EN FACE DE LA STATION SHELL
SPT05/PCO20
250M
1 POTEAU 
ETUDE OK</t>
  </si>
  <si>
    <t>RAB0000000282978</t>
  </si>
  <si>
    <t>AGUIE PAULE AMEDEE</t>
  </si>
  <si>
    <t>SAN-PEDRO FAYETTE ALIGNEMENT HOTEL SEMAO</t>
  </si>
  <si>
    <t>4.770923</t>
  </si>
  <si>
    <t xml:space="preserve"> -6.673348</t>
  </si>
  <si>
    <t>SPD06_PCO32</t>
  </si>
  <si>
    <t>485754431A74CAB4</t>
  </si>
  <si>
    <t>PROJECTION CLIENT PIWIS DU 28/02/2026/25/03/2026::RAB00000282978
AGUIE PAULE AMEDEE 
SAN PEDRO ÉGLISE CMA A LA FIN DE LA CLÔTURE 
0747461355
0747461355
SPD06/PCO32</t>
  </si>
  <si>
    <t>RAB0000000192464</t>
  </si>
  <si>
    <t>OUEHI FEUHEULO ALEXIS FRANCK</t>
  </si>
  <si>
    <t>RESIDENTIAL CATHEDRALE</t>
  </si>
  <si>
    <t xml:space="preserve"> 4.761245</t>
  </si>
  <si>
    <t xml:space="preserve"> -6.691303</t>
  </si>
  <si>
    <t>SPD15_PCO-015</t>
  </si>
  <si>
    <t>485754431A8200B4</t>
  </si>
  <si>
    <t>DENSIFICATION PCO NOKIA/26/03/2026:RAB0000000192464
OUEHI FEUHEULO 
SAN PEDRO : DIGBEU RÉSIDENTIEL 
0758181495
SPD15 
PCO 15
Étude ok</t>
  </si>
  <si>
    <t>RAB0000000293216</t>
  </si>
  <si>
    <t>ABDELLIANI MOHAMED RODI</t>
  </si>
  <si>
    <t>SAN PEDRO BARDOT CALAO VERS LE BAS FONT</t>
  </si>
  <si>
    <t>4.76578</t>
  </si>
  <si>
    <t xml:space="preserve"> -6.65496</t>
  </si>
  <si>
    <t>SPD20_PC015</t>
  </si>
  <si>
    <t>4857544339B0C0B4</t>
  </si>
  <si>
    <t>13/03/2026:: ETUDE PROJETER/26/03/2026::RAB0000000293216
ABDELLIANI MOHAMED RODI
BARDOT CALAO
0171375247
SPD07 
PCO 16
LONG CABLE 100m
PM NEW 0
PM ANCIEN 0
PB 2
PCO SATURE 
Étude o</t>
  </si>
  <si>
    <t>RAB0000000294487</t>
  </si>
  <si>
    <t>SAN PEDRO FAYETTE J.B</t>
  </si>
  <si>
    <t>4.770533</t>
  </si>
  <si>
    <t xml:space="preserve"> -6.680943</t>
  </si>
  <si>
    <t>SPD03/PCO13</t>
  </si>
  <si>
    <t>485754431A7CB3B4</t>
  </si>
  <si>
    <t>26/03/2026::RAB00000294487
OUATTARA MOHAMED 
SAN PEDRO FAYETTE J.B HOTEL MIEN MOH
0173181363
0747712949
SPD03/PCO13
150M</t>
  </si>
  <si>
    <t>RAB0000000291716</t>
  </si>
  <si>
    <t>SAKO DJAKARIDJA SP</t>
  </si>
  <si>
    <t>4.76611</t>
  </si>
  <si>
    <t xml:space="preserve"> 6.66427O</t>
  </si>
  <si>
    <t>SPT01_PCO31</t>
  </si>
  <si>
    <t>4857544331A6437B4</t>
  </si>
  <si>
    <t>04/03/2026:: ETUDE PROJETE/26/03/202::RAB0000000291716
‎
‎SAKO DJAKARIDJA 
‎
‎SAN PEDRO ZIMBABWÉ MOSQUÉE ORANGE BLANC VERT 
‎
0151005090
SPT01/PCO31
200M
‎
01 POTEAU 
‎ETUDE OK</t>
  </si>
  <si>
    <t>RAB0000000294342</t>
  </si>
  <si>
    <t>GNALI KAKPEHI PRISCA ROSELINE</t>
  </si>
  <si>
    <t>SAN PEDRO DIGBEU VERS L'ECOLE MADY EXCELLENCE</t>
  </si>
  <si>
    <t>4.761273</t>
  </si>
  <si>
    <t xml:space="preserve"> -6.690848</t>
  </si>
  <si>
    <t>SPD15/PCO015</t>
  </si>
  <si>
    <t>4857544331A7A34B4</t>
  </si>
  <si>
    <t xml:space="preserve">26/03/2026::‎RAB0000000294342
‎
GNALI KAKPEHI PRISCA 
‎
‎SAN PEDRO  DIGBEU COLLÈGE MADY EXCELLENCE 
‎
0758495688
SPD02/PCO022
100M
‎
00 POTEAU 
*‎PCO SATURÉ </t>
  </si>
  <si>
    <t>RAB0000000289550</t>
  </si>
  <si>
    <t>DJONNE POPO</t>
  </si>
  <si>
    <t>SAN PEDRO BARDOT 1 AIBEF</t>
  </si>
  <si>
    <t>4.775519</t>
  </si>
  <si>
    <t xml:space="preserve"> -6.649687</t>
  </si>
  <si>
    <t>SPT05/PCO32</t>
  </si>
  <si>
    <t>4857544339B2A6B4</t>
  </si>
  <si>
    <t>26/03/2926::RAB000000289550
DJONNE POPO
COLOMBIE DERRIÈRE CNPS
EN ALLANT VERS LA CAISSE
0709342302
SPT05/PCO32
350m
00POTEAU
ETUDE OK</t>
  </si>
  <si>
    <t>RAB0000000287880</t>
  </si>
  <si>
    <t>DIARRA MAMADOU</t>
  </si>
  <si>
    <t>SAN PEDRO FAYETTE JB DERRIERE LE COLLEGE</t>
  </si>
  <si>
    <t>4.76636</t>
  </si>
  <si>
    <t>SPD03_PCO18</t>
  </si>
  <si>
    <t>485754438FD291AD</t>
  </si>
  <si>
    <t>05/03/2026::RAB0000000287880
‎
‎DIARRA MAMADOU
‎
‎SAN PEDRO Fayette derrière le collège 
‎
‎0172446756
‎
‎SPD03/PCO01
‎
‎SATURÉ</t>
  </si>
  <si>
    <t>RAB0000000282385</t>
  </si>
  <si>
    <t>KONAN KOUAKOU RODRIGUE</t>
  </si>
  <si>
    <t>J-B ROUTE DE FAYETTES</t>
  </si>
  <si>
    <t>SPD03_PCO26</t>
  </si>
  <si>
    <t>4857544339A51AB4</t>
  </si>
  <si>
    <t>CLIENT EN ATTENTE DE RACCORDEMENT/19/03/20/26/03/2026::RAB00000000282385
KONAN KOUAKOU RODRIGUEZ
J-B ROUTE DE FAYETTE 
0596976492
0749420705
SPD03/PCO09
PCO SATURÉ</t>
  </si>
  <si>
    <t>RAB0000000290586</t>
  </si>
  <si>
    <t>KEITA ABOU BAKARY SIRIKI</t>
  </si>
  <si>
    <t>‎SPZ13_PCO020</t>
  </si>
  <si>
    <t>485754438FCFF7AD</t>
  </si>
  <si>
    <t>27/03/2026::RAB0000000290586
‎
‎KEITA ABOU BAKARY 
‎
‎SAN PEDRO ZIMBABWÉ CARREFOUR WOMI 
‎
0545986711
SPZ13/PCO20
50M
‎
00 POTEAU 
‎ETUDE OK</t>
  </si>
  <si>
    <t>RAB0000000274115</t>
  </si>
  <si>
    <t>SAN PEDRO JB FAYETTE</t>
  </si>
  <si>
    <t>SPD03_PCO25</t>
  </si>
  <si>
    <t xml:space="preserve"> 4857544339A751B4</t>
  </si>
  <si>
    <t>05/03/2026::YAO AYA DIANE PCO 27/03/2026::RAB0000000274115
YAO YAO DIANE 
JB FAYETTE 
0748687395
SPD03
PCO 25
D 3
LONG CABLE 200m
PM NEW 0
PM ANCIEN 0
PB 4
Étude ok</t>
  </si>
  <si>
    <t>RAB0000000278221</t>
  </si>
  <si>
    <t>KOFFI KOBENAN MARIUS</t>
  </si>
  <si>
    <t>SPD03_PCO28</t>
  </si>
  <si>
    <t>485754438FD617AD</t>
  </si>
  <si>
    <t>PCO DENSIFICATION SPD03// CLIENT PIWIS PROJETER DU 21/02/2026/27/03/2026::‎RAB0000000278221
‎
KOFFI KOBENAN MARIUS 
‎
‎SAN PEDRO FAYETTE  
‎
0788091584
SPD03/PCO28
300M
‎
00 POTEAU 
‎ETUDE OK</t>
  </si>
  <si>
    <t>RAB0000000277487</t>
  </si>
  <si>
    <t>SIDIBE AMINATA AIMEE LAURE</t>
  </si>
  <si>
    <t>SAN PEDRO FAYETTE DEDANS</t>
  </si>
  <si>
    <t xml:space="preserve"> 485754438FD1EAAD</t>
  </si>
  <si>
    <t xml:space="preserve">PCO DENSIFICATION SPD03// CLIENT PIWIS PROJETER DU 21/02/2026/18/03/20260000000277487
SIDIBE AMINATA AIMEE LAURE 
0777385397
SAN-PEDRO LA FAYETTE DEDANS 
Clients PCO Saturé </t>
  </si>
  <si>
    <t>RAB0000000276722</t>
  </si>
  <si>
    <t>KOUAME EHOULAN MIENMO JONATHAN</t>
  </si>
  <si>
    <t>SAN PEDRO JB FAYETTE DERRIERE COLLEGE</t>
  </si>
  <si>
    <t>SPD03_PCO24</t>
  </si>
  <si>
    <t>485754431A6761B4</t>
  </si>
  <si>
    <t>PCO DENSIFICATION SPD03//CLIENT PWIS PROJETER DU 21/02/202627/03/2026::RAB0000000276722
KOUAME EHOULAN MIENMO 
JB FAYETTE 
0545009364
SPD03
PCO 24
D 2
LONG CABLE 150m
PM NEW 2
PM ANCIEN 2
PB 0
Étude ok</t>
  </si>
  <si>
    <t>RAB0000000293696</t>
  </si>
  <si>
    <t>MORY DIOMANDE</t>
  </si>
  <si>
    <t>SAN PEDRO ZIMBABWE MOSQUE ORANGE BLANC VERT CLINIQUE BAMBA</t>
  </si>
  <si>
    <t>4.762821</t>
  </si>
  <si>
    <t>SPZ13_PCO20</t>
  </si>
  <si>
    <t>485754431A7282B4</t>
  </si>
  <si>
    <t xml:space="preserve">21/03/2026:: PROJECTION CLIENT 25/0°3/2026::RAB00000000293696
MORY DIOMANDE
SAN PEDRO ZIMBABWE 
MOSQUÉE ORANGE BLANC VERT CLINIQUE BAMBA
0142549182
0504100933
SPZ13/PCO20
250m
01 POTEAU 
ÉTUDE OK </t>
  </si>
  <si>
    <t>RAB0000000219153</t>
  </si>
  <si>
    <t>sawadogo aziz</t>
  </si>
  <si>
    <t xml:space="preserve"> SAN PEDRO JB</t>
  </si>
  <si>
    <t xml:space="preserve"> 4857544339B044B4</t>
  </si>
  <si>
    <t>27/03/2026::RAB0000000219153
SAWADOGO AZIZ 
JB FAYETTE 
0708244464
SPD03
PCO 25
D 3
LONG CABLE 200m
PM NEW 1
PM ANCIEN 1
PB 2
Étude ok</t>
  </si>
  <si>
    <t>RAB0000000277883</t>
  </si>
  <si>
    <t>SAN PEDRO BARDOT LIONS CLUB</t>
  </si>
  <si>
    <t>SPD11_PCO01</t>
  </si>
  <si>
    <t xml:space="preserve"> 485754438FD1EDAD</t>
  </si>
  <si>
    <t>DENSIFICATION PCO NOKIA//CLIENT PROJETER PWIS DU 21/03/2026:: PCO SATURé27/03/2026::RAB0000000277883
COULIBALY IBRAHIM 
BARDOT 
0708180115
SPD11
PCO 01
D 1
LONG CABLE 80m
PM NEW 
PM ANCIEN 1
PB 0
Étude ok</t>
  </si>
  <si>
    <t>RAB0000000220278</t>
  </si>
  <si>
    <t>ALOUI N'GORAN</t>
  </si>
  <si>
    <t>SAN PEDRO SCAF 1 AVANT LA GRANDE COTE</t>
  </si>
  <si>
    <t>485754431A7298B4</t>
  </si>
  <si>
    <t>PCO DENSIFICATION SPD03//CLIENT PWIS PROJETER DU 21/02/2026 27/03/2026::
‎RAB0000000220278
‎
ALOUI N'GORAN 
‎
‎SAN PEDRO SCAF 1 AVANT LA COTE 
‎
0142591740
SPD03/PCO25
300M
‎
00 POTEAU 
‎ETUDE OK</t>
  </si>
  <si>
    <t>RAB0000000294447</t>
  </si>
  <si>
    <t>DODOBIA HERMAN</t>
  </si>
  <si>
    <t>SAN PEDRO JB FAYETTE ECOLE PIONNIERE</t>
  </si>
  <si>
    <t>485754438FCFFDAD</t>
  </si>
  <si>
    <t>27/03/2026::RAB000000294447
DODOBIA HERMAN 
0152310100
SAN PEDRO JB FAYETTE 
SPD03/PCO24
200M
01 POTEAU 
ETUDE OK</t>
  </si>
  <si>
    <t>RAB0000000286141</t>
  </si>
  <si>
    <t>TOURE FAMA</t>
  </si>
  <si>
    <t>SPD03_PC011</t>
  </si>
  <si>
    <t>05/03/2026:: TOURE FAMA PCO SATUR/27/03/2026::RAB000000286141
TOURE FAMA 
0148519294
SAN PEDRO JB FAYETTE 
SPD03/PCO11
200M
00 POTEAU 
ETUDE OK</t>
  </si>
  <si>
    <t>RAB0000000286426</t>
  </si>
  <si>
    <t>DIALLO BANDJOUGOU</t>
  </si>
  <si>
    <t>485754438FD512AD</t>
  </si>
  <si>
    <t>27/03/2026::RAB000000286426
DIALLO BANDJOUGOU 
0704505051
0505324732
SAN PEDRO BARDOT EN FACE DE LA STATION SHELL
SPT05/PCO20
250M
00 POTEAU 
ETUDE OK</t>
  </si>
  <si>
    <t>RAB0000000214419</t>
  </si>
  <si>
    <t>DIABY IBRAHIM</t>
  </si>
  <si>
    <t>TERRE ROUGE STAMON SUELL OZANGA</t>
  </si>
  <si>
    <t>4.774083</t>
  </si>
  <si>
    <t>-6.658403</t>
  </si>
  <si>
    <t>SPT05/PCO20</t>
  </si>
  <si>
    <t>485754438FD2A2AD</t>
  </si>
  <si>
    <t>LE numéro correspond pas au client217/03/2026:AB000000214419
DIABY IBRAHIM 
0102059707
SAN PEDRO BARDOT EN FACE DE LA STATION SHELL
SPT05/PCO20
350M
01 POTEAU 
ETUDE OK</t>
  </si>
  <si>
    <t>RAB0000000290968</t>
  </si>
  <si>
    <t xml:space="preserve">MAIGA KARIM </t>
  </si>
  <si>
    <t>SPZ14_PCO12</t>
  </si>
  <si>
    <t>485754438FCFA0AD</t>
  </si>
  <si>
    <t xml:space="preserve">28/02/2026:: ETUDE PROJETE/27/03/2026::RAB00000000290968
MAIGA KARIM
SAN PEDRO ZIMBABWE PETIT MACHE
0707946770
0575398396
SPZ14/PCO12
150M
00POTEAU 
</t>
  </si>
  <si>
    <t>RAB0000000279612</t>
  </si>
  <si>
    <t>ZONGO OUSSENI</t>
  </si>
  <si>
    <t>SAN PEDRO JB FAYETTE HOTEL MIEN MOH</t>
  </si>
  <si>
    <t>SPD03_PCO027</t>
  </si>
  <si>
    <t>485754431A70FFB4</t>
  </si>
  <si>
    <t>05/03/2026::HORS ZONE COUVERTURE SOUS PLAQUE// CLIENT PIWIS PROJETER DU 28/02/2026/27/03/2026::27/03/2026::‎RAB0000000279612
‎
ZONGO OUSSENI
‎
‎SAN PEDRO JB FAYETTE HÔTEL MIEN MOH
‎
0709948928
SPD03/PCO27
100M
‎
00 POTEAU 
‎ETUDE OK</t>
  </si>
  <si>
    <t>RAB0000000280115</t>
  </si>
  <si>
    <t>KOUAME BI TIZIE CYRILLE</t>
  </si>
  <si>
    <t>4.769814</t>
  </si>
  <si>
    <t>-6.680434</t>
  </si>
  <si>
    <t>SPD03_PCO29</t>
  </si>
  <si>
    <t>485754438FD5C9AD</t>
  </si>
  <si>
    <t>PCO DENSIFICATION SPD03//PROJECTION CLIENT PIWIS DU 28/02/2026/28/03/2026::RAB0000000280115
KOUAME BI TIZIE CYRILLE 
JB FAYETTE 
0707263042
SPD03
PCO 29
D 4
LONG CABLE 100m
PM NEW 
PM ANCIEN 1
PB 1
Étude ok</t>
  </si>
  <si>
    <t>RAB0000000286750</t>
  </si>
  <si>
    <t>DEGUENON AI?ZOUN THIERRY</t>
  </si>
  <si>
    <t>48575443D082B5B7</t>
  </si>
  <si>
    <t xml:space="preserve">28/02/2026:: ETUDE PROJETE/19/03/2026::0000000286750
Guenon AI? ZOUN THIERRY 
0742772081
Clients PCO Saturé </t>
  </si>
  <si>
    <t>RAB0000000285930</t>
  </si>
  <si>
    <t>GNISSIEN AROUNA 01</t>
  </si>
  <si>
    <t>SAN PEDRO JB CAMPS POMPIER</t>
  </si>
  <si>
    <t>48575443D0815BB7</t>
  </si>
  <si>
    <t>28/02/2026:: GNISSIEN AROUNA 01/28/03/2026::‎RAB0000000285930
‎
GNISSIN AROUNA 
‎
‎SAN PEDRO JB CAMPS POMPIER 
‎
0142246716
SPD14/PCO010
150M
‎
00 POTEAU 
‎ETUDE OK</t>
  </si>
  <si>
    <t>RAB0000000288080</t>
  </si>
  <si>
    <t>ESSOH MECH ESMEL SYLVAIN</t>
  </si>
  <si>
    <t>SPD03_PCO32</t>
  </si>
  <si>
    <t>48575443D08725B7</t>
  </si>
  <si>
    <t>07/03/2026::28/03/2026::‎
‎RAB0000000288080
‎
ESSOH MECH ESMEL SYLVAIN 
‎
‎SAN PEDRO SPD 04
‎
0710241860
SPD03/PCO32
350M
‎
00 POTEAU 
‎ETUDE OK</t>
  </si>
  <si>
    <t>RAB0000000283374</t>
  </si>
  <si>
    <t>4.76657</t>
  </si>
  <si>
    <t>SPD03_PCO21</t>
  </si>
  <si>
    <t>48575443D07ABFB7</t>
  </si>
  <si>
    <t>DENSIFICATION PCO NOKIA/24/03/2026::RAB0000000221568
‎
DOUMBIA VAKABA
‎
‎SAN PEDRO JB FAYETTE 
‎
0709131110
‎
‎SPD03/PCO1
‎
‎PCO SATURE</t>
  </si>
  <si>
    <t>RAB0000000277635</t>
  </si>
  <si>
    <t>BAMBA AMARA</t>
  </si>
  <si>
    <t>SAN PEDRO FAYETTE CATHEDRALE</t>
  </si>
  <si>
    <t>4.769989</t>
  </si>
  <si>
    <t>-6.68044</t>
  </si>
  <si>
    <t>SPD03_PC0029</t>
  </si>
  <si>
    <t>48575443D07BAEB7</t>
  </si>
  <si>
    <t>PCO DENSIFICATION SPD03// CLIENT PIWIS PROJETER DU 28/02/2026/30/03/2026:RAB0000000277635
BAMBA AMARA 
JB FAYETTE 
0759796562
SPD03
PCO 29
D 4
LONG CABLE 150m
PM NEW 0
PM ANCIEN 1
PB 01
Étude o</t>
  </si>
  <si>
    <t>RAB0000000288646</t>
  </si>
  <si>
    <t>SOUMAHORO KADIATOU</t>
  </si>
  <si>
    <t>SAN PEDRO-SAN PEDRO -</t>
  </si>
  <si>
    <t>SPD20_PCO06</t>
  </si>
  <si>
    <t>48575443D07DADB7</t>
  </si>
  <si>
    <t>28/02/2026:: ETUDE PROJETE/24/03/2026/RAB00000000288646
SOUMAHORO KADIATOU
SAN PEDRO 
SPT03
0546197344
Client injoignable</t>
  </si>
  <si>
    <t>RAB0000000277158</t>
  </si>
  <si>
    <t>DOUMBIA ASSATA</t>
  </si>
  <si>
    <t>SAN PEDRO TERRE ROUGE CARREFOUR GESCO VIDEO</t>
  </si>
  <si>
    <t>4.77134</t>
  </si>
  <si>
    <t>SPD20_PCO07</t>
  </si>
  <si>
    <t>48575443D07752B7</t>
  </si>
  <si>
    <t>DENSIFICATION PCO NOKIA// CLIENT PIWIS PROJETER DU 28/02/2026/16/30/03/2026::RAB0000000277158
DOUMBIA ASSATA 
BARDOT GESCO 
0575529924
SPD20
PCO 07
D 1
LONG CABLE 200m
PM NEW 0
PM ANCIEN 3
PB 0
Étude ok</t>
  </si>
  <si>
    <t>RAB0000000218079</t>
  </si>
  <si>
    <t>DIARRASSOUBA ISSA</t>
  </si>
  <si>
    <t>bardot gesco</t>
  </si>
  <si>
    <t>4.77190</t>
  </si>
  <si>
    <t>SPD20_PCO11</t>
  </si>
  <si>
    <t>48575443D074EAB7</t>
  </si>
  <si>
    <t>LE CLIENT N'AS PAS FAIT D'ABONNEMENT/30/03/2026::RAB0000000218079
DIARRASSOUBA ISSA 
BARDOT GESCO 
0504700613
SPD20
PCO 11
D 1
LONG CABLE 80m
PM NEW 0
PM ANCIEN 1 
PB 0
Étude ok</t>
  </si>
  <si>
    <t>RAB0000000288202</t>
  </si>
  <si>
    <t>KOSSOUNOU KOUASSI LÉON</t>
  </si>
  <si>
    <t>SPD20_PCO01</t>
  </si>
  <si>
    <t>48575443D07CD1B7</t>
  </si>
  <si>
    <t>28/02/2026:: ETUDE PROJETE,30/03/2026::RAB0000000288202
KOSSOUNOU KOUASSI LEON 
BARDOT GESCO 
0102781808
SPD20
PCO 01
D 1
LONG CABLE 150m
PM NEW 0
PM ANCIEN 2
PB 1
Étude ok</t>
  </si>
  <si>
    <t>RAB0000000295275</t>
  </si>
  <si>
    <t>YAPLO CARINE BENEDICTE</t>
  </si>
  <si>
    <t>SAN PEDRO FRANCOPHONIE SAINT ESPRIT</t>
  </si>
  <si>
    <t>SPL04_PCO01</t>
  </si>
  <si>
    <t>48575443D08540B7</t>
  </si>
  <si>
    <t>28/03/2026:: CLIENT PROJETER/28/03/2026::RAB000000000295275
YAPLO CARINE
SAN PEDRO FRANCOFONIE ÉGLISE CATHOLIQUE SAINT ESPRIT 
0700600744
0768440221
SPL04/PCO01
350M
00POTEAU 
ÉTUDE OK</t>
  </si>
  <si>
    <t>RAB0000000295325</t>
  </si>
  <si>
    <t>DIOP BABACAR</t>
  </si>
  <si>
    <t xml:space="preserve">SAN PEDRO QUARTIER CITE NON LOIN </t>
  </si>
  <si>
    <t>SPC03_PCO12</t>
  </si>
  <si>
    <t>48575443D07338B7</t>
  </si>
  <si>
    <t xml:space="preserve">28/03/2026:: CLIENT PROJETER:/28/03/2026::RAB000000000295325
DIOP BABACAR
SAN PEDRO CITE NON LOIN DE SOCOCE
0151984402
0709128286
SPC03/PCO12
PCO SATURÉ 
</t>
  </si>
  <si>
    <t>RAB0000000295299</t>
  </si>
  <si>
    <t>BAKI BRICE</t>
  </si>
  <si>
    <t>SAN PEDRO CITE ECOLE TECNIQUE ESCACC</t>
  </si>
  <si>
    <t>SPC01_PCO05</t>
  </si>
  <si>
    <t>48575443D07842B7</t>
  </si>
  <si>
    <t>28/03/2026:: CLIENT PROJETER/28/03/2026::RAB000000000295399
BAKI BRICE
SAN PEDRO CITE ECOLE TECHNIQUE ESCACC
0777755792
0707051539
SPC01/PCO05
100M
00POTEAU
ETUDE OK</t>
  </si>
  <si>
    <t>RAB0000000290552</t>
  </si>
  <si>
    <t>KOUDOUGOU ISSA</t>
  </si>
  <si>
    <t>SAN PEDRO ZIMBABWE CARREFOUR DU MARCHE</t>
  </si>
  <si>
    <t>SPZ02_PCO005</t>
  </si>
  <si>
    <t>48575443D07C5CB7</t>
  </si>
  <si>
    <t>28/03/2026:: CLIENT PROJETER/28/03/2026:RAB000000290552
KOUDOUGOU ISSA 
0170292960
0716288939
SAN PEDRO ZIMBABWE MARCHE
SPZ02/PCO005
50M
00 POTEAU 
ETUDE OK</t>
  </si>
  <si>
    <t>RAB0000000205891</t>
  </si>
  <si>
    <t>COULIBALY SEKOU</t>
  </si>
  <si>
    <t>ZIMBABWE CARREFOUR MTN ALIGNEMENT ANTENNE</t>
  </si>
  <si>
    <t>SPT01_PCO32</t>
  </si>
  <si>
    <t>48575443D086F4B7</t>
  </si>
  <si>
    <t>DENSIFICATION PCO NOKIA/30/03/2026::RAB000000205891
COULIBALY SEKOU 
0160167049
SAN PEDRO ZIMBABWE MTN 
SPT01/PCO32
350M
00 POTEAU 
ETUDE OK</t>
  </si>
  <si>
    <t>RAB0000000283515</t>
  </si>
  <si>
    <t>COULIBALY NATACHA</t>
  </si>
  <si>
    <t>SAN PEDRO FAYETTE HOTEL MIEN MOH</t>
  </si>
  <si>
    <t>48575443D0824AB7</t>
  </si>
  <si>
    <t>PCO DENSIFICATION SPD03/24/03/2026::COULIBALY NATACHA 
‎
‎SAN PEDRO FAYETTE HÔTEL MIEN MOH
‎
0545374572
‎
‎SPT03/PCO15
‎
‎PCO SATURE</t>
  </si>
  <si>
    <t>RAB0000000278392</t>
  </si>
  <si>
    <t>SOUMAHORO ISSOUF</t>
  </si>
  <si>
    <t>SAN PEDRO FAYETTE HOTEL MIENMOH</t>
  </si>
  <si>
    <t>4.77191</t>
  </si>
  <si>
    <t>48575443D08624B7</t>
  </si>
  <si>
    <t>PCO DENSIFICATION SPD03//PROJECTION CLIENT PIWIS DU 28/02/2026::28/03/2028::‎RAB0000000278392
‎
SOUMAHIRO ISSOUF 
‎
‎SAN PEDRO FAYETTE HÔTEL MIEN MOH 
‎
0584339516
SPD03/PCO32
100M
‎
01 POTEAU 
‎ETUDE OK</t>
  </si>
  <si>
    <t>RAB0000000292561</t>
  </si>
  <si>
    <t>OUATTARA INZA</t>
  </si>
  <si>
    <t>SAN PEDRO TERRE ROUGE NON LOIN DE OBV</t>
  </si>
  <si>
    <t>48575443D07A8BB7</t>
  </si>
  <si>
    <t>26/03/2026::CLIENT PROJETER::RAB000000292561
OUATTARA INZA 
0747228936
SAN PEDRO ZIMBABWE MTN 
SPT01/PCO32
100M
00 POTEAU 
ETUDE OK</t>
  </si>
  <si>
    <t>RAB0000000294600</t>
  </si>
  <si>
    <t>DIBI HOUPHOUE FELIX</t>
  </si>
  <si>
    <t>SAN PEDRO JB MARACANA HOTEL BANANIER</t>
  </si>
  <si>
    <t>SPD04_PCO52</t>
  </si>
  <si>
    <t>48575443D07C82B7</t>
  </si>
  <si>
    <t>30/03/2026::RAB00000000294600
DIBI HOUPHOUE FELIX
SAN PEDRO JB MARACANA HOTEL BANANIER
0709551773
0102099098
200M
00POTEAU
ETIDE OK</t>
  </si>
  <si>
    <t>RAB0000000274949</t>
  </si>
  <si>
    <t>KONE AMIDOU</t>
  </si>
  <si>
    <t>SAN PEDRO JB FAYETTE DERRIERMACIN ETRE</t>
  </si>
  <si>
    <t>SPD003</t>
  </si>
  <si>
    <t>SPD003_PCO021</t>
  </si>
  <si>
    <t>48575443D07346B7</t>
  </si>
  <si>
    <t>30/03/2026::RAB00000000294949
KONE AMIDOU
SAN PEDRO JB FAYETTE DERRIÈRE PHARMACIE BIEN ETRE
SPD003/PCO021
200M
00POTEAU 
0506818799
ETUDE OK</t>
  </si>
  <si>
    <t>RAB0000000295357</t>
  </si>
  <si>
    <t>KIEMDE HAMIDOU</t>
  </si>
  <si>
    <t xml:space="preserve">SAN PEDRO JB EGLISE CATHOLIQUE </t>
  </si>
  <si>
    <t>SPD003_PCO21</t>
  </si>
  <si>
    <t>48575443D08728B7</t>
  </si>
  <si>
    <t>28/03/2026:: CLIENT PROJETER/30/03/2026::RAB00000000295357
KIEMDE HAMIDOU 
SAN PEDRO JB FAYETTE DERRIÈRE PHARMACIE BIEN ETRE
SPD003/PCO021
250M
00POTEAU 
0707386272
ETUDE OK</t>
  </si>
  <si>
    <t>RAB0000000290032</t>
  </si>
  <si>
    <t>FOFANA FATOUMATA</t>
  </si>
  <si>
    <t>48575443D0859FB7</t>
  </si>
  <si>
    <t>30/03/2026::‎RAB0000000290032
‎
FOFANA FATOUMATA 
‎
‎SAN PEDRO SPT02
‎
0506759270
SPT01/PCO06
200M
‎
00 POTEAU 
‎ETUDE OK</t>
  </si>
  <si>
    <t xml:space="preserve">KONATE MORY </t>
  </si>
  <si>
    <t xml:space="preserve">SAN PEDRO BARDOT PAVÉ </t>
  </si>
  <si>
    <t>448575443D07F8EB7</t>
  </si>
  <si>
    <t>30/03/2026::RAB000000295651
KONATE MORY 
0141819274
SAN PEDRO BARDOT PAVÉ 
SPT05/PCO27
150M
00 POTEAU 
ETUDE OK</t>
  </si>
  <si>
    <t>RAB0000000275590</t>
  </si>
  <si>
    <t>COULIBALY OUMAR</t>
  </si>
  <si>
    <t>SAN PEDRO TERRE ROUGE STATION SHELL DANS</t>
  </si>
  <si>
    <t>SPD002</t>
  </si>
  <si>
    <t>SPD07_PCO016</t>
  </si>
  <si>
    <t>48575443D077CAB7</t>
  </si>
  <si>
    <t>DENSIFICATION PCO NOKIA//CLIENT PWIS PROJETER DU 21/02/2026/27/03/2026::RAB00000000275590
Coulibaly oumar
SAN PEDRO TERRE ROUGE STATION SHELL
0708449025
0504586071
SPD07/PCO016
350m
00POTEAU 
ETUDE OK</t>
  </si>
  <si>
    <t>RAB0000000295286</t>
  </si>
  <si>
    <t>CISSE ABOU</t>
  </si>
  <si>
    <t xml:space="preserve">SAN PEDRO FRANCOFONIE DERRIERE </t>
  </si>
  <si>
    <t>48575443D07F5AB7</t>
  </si>
  <si>
    <t>28/03/2026:: CLIENT PROJETER/28/03/2026::RAB000000000295286
CISSE ABOU
SAN PEDRO FRANCOFONIE DERRIÈRE LA MAISON DE MARRAINS
0758433036
0172923171
SPL15/PCO05
150M
00POTEAU 
ÉTUDE OK</t>
  </si>
  <si>
    <t>RAB0000000287233</t>
  </si>
  <si>
    <t>OUEDRAOGO SALIFOU</t>
  </si>
  <si>
    <t>48575443D07B3CB7</t>
  </si>
  <si>
    <t>ETUDE PROJETER DU 30/03/2026/31/03/2026::‎RAB0000000287233
‎
OUEDRAOGO SALIFOU 
‎
‎SAN PEDRO BARDOT LOIN'S CLUB 
‎
0152193834
SPD11/PCO19
150M
‎
01 POTEAU 
‎ETUDE OK</t>
  </si>
  <si>
    <t>RAB0000000287523</t>
  </si>
  <si>
    <t>SISSOKO HAROUNA</t>
  </si>
  <si>
    <t>SAN PEDRO BARDOT COCODI BAFON</t>
  </si>
  <si>
    <t>31/03/2026::‎RAB0000000287523
‎
SISSOKO HAROUNA 
‎
‎SAN PEDRO BARDOT COCODI BAFON 
‎
0173000000
SPD11/PCO19
100M
‎
00 POTEAU 
‎ETUDE OK
‎</t>
  </si>
  <si>
    <t>RAB0000000295265</t>
  </si>
  <si>
    <t>SODRE LASSANE</t>
  </si>
  <si>
    <t>SAN PEDRO QUARTIER DIGBEU RESIDENTIEL</t>
  </si>
  <si>
    <t>SPD15_PC005</t>
  </si>
  <si>
    <t>48575443D07357B7</t>
  </si>
  <si>
    <t>28/03/2026:: CLIENT PROJETER/30/03/2026::RAB00000000295265
SODRE LASSANE
SAN PEDRO DIGBEU RESIDENTIEL
0545741778
0758331075
SPD15/PCO05
100M
00POTEAU
ETIDE OK</t>
  </si>
  <si>
    <t>RAB0000000295634</t>
  </si>
  <si>
    <t>kolani douti matieyendou</t>
  </si>
  <si>
    <t>SAN PEDRO DIGBEU COLLE MADI EXELLENCE</t>
  </si>
  <si>
    <t>SPD15_PCO022</t>
  </si>
  <si>
    <t>48575443D07F32B7</t>
  </si>
  <si>
    <t>28/03/2026:: CLIENT PROJETER/30/03/2026::RAB00000000295634
KOLANI DOUTI MATIEYENDOU
SAN PEDRO DIGBEU COLLE MADI ZXELLENCE
0759505904
0161059007
SPD15/PCO022
100M
00POTEAU
ETIDE OK</t>
  </si>
  <si>
    <t>RAB0000000272187</t>
  </si>
  <si>
    <t xml:space="preserve">BAYAKHOROYE OUATTARA </t>
  </si>
  <si>
    <t xml:space="preserve">JULES FERRY </t>
  </si>
  <si>
    <t>SPL13_PCO21</t>
  </si>
  <si>
    <t>48575443D072AFB7</t>
  </si>
  <si>
    <t>31/03/2026::RAB0000000272187
BAYAKHOROYE OUATTARA 
JULES FERRY 
0151414194
SPL13
PCO 21
D 2
LONG CABLE 150m
PM NEW 1
PM ANCIEN 0
PB 01
Étude ok</t>
  </si>
  <si>
    <t>RAB0000000295561</t>
  </si>
  <si>
    <t>KISSOU ABDOULAYE</t>
  </si>
  <si>
    <t>SPD07_PCO21</t>
  </si>
  <si>
    <t>48575443D07EC0B7</t>
  </si>
  <si>
    <t>28/03/2026:: CLIENT PROJETER/31/03/2026::RAB0000000295561
KISSOU ABDOULAYE 
TERRE ROUGE 
0788982095
SPD07
PCO 21
D 3
LONG CABLE 200m
PM NEW 0
PM ANCIEN 3
PB 1
Étude ok</t>
  </si>
  <si>
    <t>RAB0000000290314</t>
  </si>
  <si>
    <t>GLOUANOU KOUE JEAN</t>
  </si>
  <si>
    <t>SAN PEDRO JB DERRIERE LE COLLEGE FAYETTE</t>
  </si>
  <si>
    <t>SPD003_PCO026</t>
  </si>
  <si>
    <t>48575443DB82B8B7</t>
  </si>
  <si>
    <t>05/03/2026::HORS ZONE COUVERTURE SOUS PLAQUE// CLIENT PIWIS PROJETER /31/03/2026::RAB00000000290314
GLOUANOU KOUE JEAN 
SAN PEDRO JB FAYETTE DERRIÈRE PHARMACIE BIEN ETRE
SPD003/PCO026
50M
00POTEAU 
0585769920
ETUDE OK</t>
  </si>
  <si>
    <t>RAB00000000286771</t>
  </si>
  <si>
    <t xml:space="preserve">DOUMBIA AICHA </t>
  </si>
  <si>
    <t>SAN PEDRO DERRIÈRE CHEZ YOMBLÉ MAIRIE</t>
  </si>
  <si>
    <t>SPD012</t>
  </si>
  <si>
    <t>SPD012_PCO013</t>
  </si>
  <si>
    <t>48575443DB6BE3B7</t>
  </si>
  <si>
    <t>27/03/2026::RAB00000000286771
DOUMBIA AICHA 
SAN PEDRO DERRIÈRE CHEZ YOMBLÉ BARDOT PETITE MAIRIE
0556115108
SPD012/PCO013
100M
01POTEAU 
ETUDE OK</t>
  </si>
  <si>
    <t>RAB0000000295574</t>
  </si>
  <si>
    <t>KOSSIA MARIE ARMELLE</t>
  </si>
  <si>
    <t>SAN PEDRO BARDOT 18 NON LOIN DEQUE KANTE</t>
  </si>
  <si>
    <t>SPD09_PCO02</t>
  </si>
  <si>
    <t>48575443D078BAB7</t>
  </si>
  <si>
    <t>28/03/2026:: CLIENT PROJETER/31/03/2026::RAB00000000295574
KOSSIA MARIE ARMELLE 
SAN PEDRO BARDOT 18 NON LOIN DE LA MOSQUÉE KANTE
0142609933
0779400512
SPD09/PCO02
200M
00POTEAU
ÉTUDE O</t>
  </si>
  <si>
    <t>RAB0000000295269</t>
  </si>
  <si>
    <t>ABOGOUNDE KAYODE KADELA</t>
  </si>
  <si>
    <t>SPD10_PCO07</t>
  </si>
  <si>
    <t>48575443DB7303B7</t>
  </si>
  <si>
    <t>28/03/2026:: CLIENT PROJETER/31/03/2026::RAB0000000295269
ABOGOUNDE KOYADE 
BARDOT PETIT MARCHÉ 
0584776656
SPD10
PCO 07
D 3
LONG CABLE 100m
PM NEW 0
PM ANCIEN 2
PB 0
Étude ok</t>
  </si>
  <si>
    <t>RAB0000000283067</t>
  </si>
  <si>
    <t>OUIDIE AMY RAYMONDE</t>
  </si>
  <si>
    <t>SAN PEDRO BARDOT 18 NON LOIN DU TERRAINS LION's CLUB</t>
  </si>
  <si>
    <t xml:space="preserve"> 4.768838</t>
  </si>
  <si>
    <t xml:space="preserve"> -6.652431</t>
  </si>
  <si>
    <t>SPD09/PCO16</t>
  </si>
  <si>
    <t>48575443DB74F7B7</t>
  </si>
  <si>
    <t>21/03/2026::‎RAB0000000283067
‎
OUIDIE AMY RAYMONDE 
‎
‎SAN PEDRO : BARDOT 18 LION's CLUB
0143036264
SPD09/PCO16
100M
‎
01POTEAU 
‎ETUDE OK</t>
  </si>
  <si>
    <t>RAB0000000286562</t>
  </si>
  <si>
    <t>YEO KOUWERE JOEL ARNAUD</t>
  </si>
  <si>
    <t>SPL04_PC012</t>
  </si>
  <si>
    <t>48575443D08696B7</t>
  </si>
  <si>
    <t>28/02/2026:: ETUDE PROJETE/28/03/2026::RAB00000000286562
YEO KOUWERE JOEL ARNAUD
SAN PEDRO DERRIÈRE CHEZ YOMBLÉ BARDOT PETITE MAIRIE
+2250769421240
SPL04/PCO012
25M
00POTEAU
ETUDE OK</t>
  </si>
  <si>
    <t>RAB0000000295010</t>
  </si>
  <si>
    <t>AKOUAVI HAMAOUZO EPSE ANANI</t>
  </si>
  <si>
    <t>SAN PEDRO LAC MATERNITE BALMER</t>
  </si>
  <si>
    <t>SPL015</t>
  </si>
  <si>
    <t>SPL015_PCO06</t>
  </si>
  <si>
    <t>48575443DB6C0EB7</t>
  </si>
  <si>
    <t>30/03/2026::RAB000000000295010
AKOUAVI HAMAOUZO
EPSE ANANI
+2250565656504
SPL015/PCO05
250M
01 POTEAU
ETUDE OK
NB: LE PCO EST SAUTÉ. IL FAUT POSÉ UN DEUXIÈME COUPLEUR POUR QUE LE CLIENT SOIT RACCORDABLE</t>
  </si>
  <si>
    <t>RAB0000000295294</t>
  </si>
  <si>
    <t>AMOUZOU DELALIE MARIE CENDRINE LARISSA</t>
  </si>
  <si>
    <t>SAN PEDRO LAC PETIT MARCHE</t>
  </si>
  <si>
    <t>UHB06</t>
  </si>
  <si>
    <t>SPC06_PC013</t>
  </si>
  <si>
    <t>48575443D08286B7</t>
  </si>
  <si>
    <t>28/03/2026:: CLIENT PROJETER/28/03/2026::AB000000000295294
AMOUZOU DELALIE 
SAN PEDRO LAC PETIT MARCHE
0778543619
0757802033
SPC06/PCO13
150M
00POTEAU
ÉTUDE OK</t>
  </si>
  <si>
    <t>RAB0000000281287</t>
  </si>
  <si>
    <t>KOUAKOU KOUADIO ROSAIRE GATIEN</t>
  </si>
  <si>
    <t>SAN PEDRO QUARTIER JB</t>
  </si>
  <si>
    <t>48575443DB84EBB7</t>
  </si>
  <si>
    <t>05/03/2026::HORS ZONE COUVERTURE SOUS PLAQUE// CLIENT PIWIS PROJETER DU 28/02/2026/27/03/2026::RAB0000000281287
‎
KOUAKOU KOUADIO ROSAIRE GATIEN 
‎
‎SAN PEDRO QUARTIER JB
‎
0779162643
‎
200m
‎SPD03/PCO21
01POTEAU
‎
‎ETUDE OK</t>
  </si>
  <si>
    <t>RAB0000000279818</t>
  </si>
  <si>
    <t>FATIM TOURE</t>
  </si>
  <si>
    <t>SAN PEDRO PRET DU COLLEGE PRIVE PEPE BLE BARDOT GESCP</t>
  </si>
  <si>
    <t>4.77206</t>
  </si>
  <si>
    <t>SPD20_PCO007</t>
  </si>
  <si>
    <t>48575443D0825BB7</t>
  </si>
  <si>
    <t>DENSIFICATION PCO NOKIA//PROJECTION CLIENT PIWIS DU 28/02/2026/23/03/2026::31/03/2026:‎RAB0000000279818
‎
FATIM TOURE
‎
‎SAN PEDRO PRÈS DU COLLÈGE PRIVÉ PEPE BLE BARDOT GESCO 
‎
0747190162
SPD20/PCO007
50M
‎
00 POTEAU 
‎ETUDE OK</t>
  </si>
  <si>
    <t>RAB0000000295528</t>
  </si>
  <si>
    <t>KARAMOKO SINALY</t>
  </si>
  <si>
    <t>SAN PEDRO ZIMBABWE PREND MON GBOR</t>
  </si>
  <si>
    <t xml:space="preserve">48575443DB66BEB7 </t>
  </si>
  <si>
    <t>28/03/2026:: CLIENT PROJETER/31/03/2026::RAB0000000295528
‎
KARAMOKO SINLY
‎
‎SAN PEDRO ZIMBABWE PREND MON GBÔ 
‎
07 09 048 160
SPT01/PCO01
150M
‎
00 POTEAU 
‎ETUDE OK</t>
  </si>
  <si>
    <t xml:space="preserve"> RAB0000000295155</t>
  </si>
  <si>
    <t>GOUELLE JONAS</t>
  </si>
  <si>
    <t>SAN PEDRO SEWEKE 05</t>
  </si>
  <si>
    <t>SPC010_PCO011</t>
  </si>
  <si>
    <t>48575443D07DB4B7</t>
  </si>
  <si>
    <t xml:space="preserve">28/03/2026:: CLIENT PROJETER/28/03/2026::RAB000000000295155
GOUELLE JONAS
SAN PEDRO SEWEKE
0516133320
0700561711
SPC010/PCO011
100M
00POTEAU
ETUDE OK
</t>
  </si>
  <si>
    <t>RAB0000000289551</t>
  </si>
  <si>
    <t>KONKOBO AROUNA</t>
  </si>
  <si>
    <t>SAN PEDRO JB CARREFOUR GALO</t>
  </si>
  <si>
    <t>SPD03_PCO20</t>
  </si>
  <si>
    <t>48575443DB6E5EB7</t>
  </si>
  <si>
    <t>ETUDE PROJETER DU 30/03/2026/31/03/2026::RAB0000000285876
‎
KONKOBO AROUNA 
‎
‎SAN PEDRO ,JB carrefour GALO 
AU FEU MÊME 
‎
0102245052
0505464967
SPD03/PCO20
100M
GPS client : 
-4.764410-6.677529
GPS Pco : 
-4.764456-6.677689
‎
00 POTEAU 
‎ETUDE OK</t>
  </si>
  <si>
    <t>RAB0000000291834</t>
  </si>
  <si>
    <t>FEH BIAGUI CLAUDINE</t>
  </si>
  <si>
    <t>SAN PEDRO BARDOT PETITE MARIE ANCIEN PAVE</t>
  </si>
  <si>
    <t>4857544339A6ECB4</t>
  </si>
  <si>
    <t>01/04/2026::‎RAB0000000291834
‎
FEH BIAGUI CLAUDINE 
‎
‎SAN PEDRO BARDOT PETIT MAIRIE ENCIEN PAVE
‎
0709865453
0707000000
SPT05/PCO027
150M
‎
00 POTEAU 
‎ETUDE OK</t>
  </si>
  <si>
    <t>RAB0000000293169</t>
  </si>
  <si>
    <t>KOUASSI BATH YAO MOISE</t>
  </si>
  <si>
    <t>SAN PEDRO BALMER GOLF</t>
  </si>
  <si>
    <t>SPL15_PCO06</t>
  </si>
  <si>
    <t>48575443D07A9BB7</t>
  </si>
  <si>
    <t xml:space="preserve">ETUDE PROJETER DU 12/03/2026/01/04/2026::RAB000000000293169
KOUASSI BATH MOISE 
SAN PEDRO BALMER GOLF
0172169755
0709555558
SPL15/PCO06
200m
00 POTEAU 
ÉTUDE OK 👍🏾 
</t>
  </si>
  <si>
    <t>RAB0000000273518</t>
  </si>
  <si>
    <t>GNOPLOU MADJE GLAWDYS</t>
  </si>
  <si>
    <t>SAN PEDRO DERRIERE SAPEUR POMPIER</t>
  </si>
  <si>
    <t>4.756986</t>
  </si>
  <si>
    <t>SPD14 _PCO10</t>
  </si>
  <si>
    <t>48575443DB752BB7</t>
  </si>
  <si>
    <t>DENSIFICATION PCO NOKIA/01/04/2026::RAB00000000295536
GNOPLOU MADJE GLAWDYS 
SAN PEDRO DERRIÈRE SAPEUR POMPIER 
0749664667
SPD14/PCO10
ÉTUDE OK</t>
  </si>
  <si>
    <t>RAB0000000290513</t>
  </si>
  <si>
    <t>YAO ALLAN EMMANUEL AGRA GUEDJE</t>
  </si>
  <si>
    <t>SAN PEDRO ZIMBABWE CARREFOUR PORC</t>
  </si>
  <si>
    <t>UB15</t>
  </si>
  <si>
    <t>SPZ15_PCO10</t>
  </si>
  <si>
    <t>48575443216EE0B3</t>
  </si>
  <si>
    <t xml:space="preserve">ETUDE PROJETER DU 30/03/2026/01/03/2026::RAB00000000290513
YAO ALLAN EMMANUEL AGRA GUEDJE
SAN PEDRO ZIMBABWE carrefour porc
0500907920
0503561364
SPZ15/PCO10
150m
01 POTEAU 
ÉTUDE OK </t>
  </si>
  <si>
    <t>RAB0000000292915</t>
  </si>
  <si>
    <t>TRAORE ABOULAYE</t>
  </si>
  <si>
    <t>SAN PEDRO JB HOTEL AVANCE</t>
  </si>
  <si>
    <t>48575443DB839CB7</t>
  </si>
  <si>
    <t xml:space="preserve">11/03/2026::RAB000000000292915
TRAORE ABOULAYE
SAN PEDRO SPD14 VERS HOTEL AVANCE 
0143787377
0777222209
En cours de déplacement </t>
  </si>
  <si>
    <t>RAB0000000295539</t>
  </si>
  <si>
    <t>KOUADIO ADOU PHILIPE</t>
  </si>
  <si>
    <t>SPZ02_PCO03</t>
  </si>
  <si>
    <t>48575443D07688B7</t>
  </si>
  <si>
    <t>28/03/2026:: CLIENT PROJETER/231/03/2026::RAB00000000295539
KOUADIO ADOU PHILIPPE 
SAN PEDRO ZIMBABWE CARREFOUR MATERNITÉ 
0170567057
0143580299
SPZ02/PCO3
100M
01 POTEAU
ETUDE OK</t>
  </si>
  <si>
    <t>RAB0000000290713</t>
  </si>
  <si>
    <t>OUATTARA TINNAN AMADOU</t>
  </si>
  <si>
    <t>SAN PEDRO (ZIMBABWE TERMINUS)</t>
  </si>
  <si>
    <t>SPZ05_PCO08</t>
  </si>
  <si>
    <t>48575443D08809B7</t>
  </si>
  <si>
    <t>ETUDE PROJETER DU 30/03/2026/31/03/2026::RAB00000000290713
OUATTARA TINNAN AMADOU
ZIMBABWE TERMINUS
0173114012
0545558528
SPZ05/PCO08
150M
01 POTEAU 
ÉTUDE OK</t>
  </si>
  <si>
    <t>RAB0000000295505</t>
  </si>
  <si>
    <t>OUEDRAOGO MOUMINI</t>
  </si>
  <si>
    <t>SAN PEDRO DIGBEU CARREFOUR OBB</t>
  </si>
  <si>
    <t>SPD15_PCO09</t>
  </si>
  <si>
    <t>28/03/2026:: CLIENT PROJETER/30/03/2026:::RAB00000000295505
OUEDRAOGO MOUNINI 
SAN PEDRO DIGBEU CARREFOUR OBB
0504399621
0505955278
SPD15/PCO09
100M
01POTEAU
ETIDE OK</t>
  </si>
  <si>
    <t>RAB0000000292747</t>
  </si>
  <si>
    <t>SYLLA VAZOUMANA</t>
  </si>
  <si>
    <t>485754431A6C76B4</t>
  </si>
  <si>
    <t>30/03/2026::RAB00000000292747
SYLLA VAZOUMANA
SAN PEDRO JB CARREFOUR GALO
SPD003/PCO021
250M
01POTEAU 
0787640265
0143695949
ETUDE O</t>
  </si>
  <si>
    <t>RAB0000000289387</t>
  </si>
  <si>
    <t>SPT05_PCO03</t>
  </si>
  <si>
    <t xml:space="preserve"> 48575443D08201B7</t>
  </si>
  <si>
    <t>ETUDE PROJETER DU 30/03/2026/01/04/2026::RAB00000000289387
DIALLO MAMADOU OURY
COLOMBIE 
0759908725
SPT05/PCO03
300
00POTEAU 
Étude ok</t>
  </si>
  <si>
    <t>SPT02_PCO25</t>
  </si>
  <si>
    <t>48575443DB6F55B7</t>
  </si>
  <si>
    <t>28/03/2026:: CLIENT PROJETER/01/04/2026::RAB00000000295292
SEDION ZIE  
TOSSONGON 
0707302406
SPT02/PCO25
250m 
00 poteau 
Étude ok</t>
  </si>
  <si>
    <t>RAB0000000295557</t>
  </si>
  <si>
    <t>ATSE RODRIGUE BENJAMIN</t>
  </si>
  <si>
    <t>SAN PEDRO JB DERRIERE COLLEGE LA TE AIRE</t>
  </si>
  <si>
    <t>48575443DB73E9B7</t>
  </si>
  <si>
    <t xml:space="preserve">28/03/2026:: CLIENT PROJETER/01/04/2026:RAB000000000295557
ASTSE RODRIGUE BENJAMIN 
SAN PEDRO JB DERRIÈRE COLLÈGE LA FAILLETTE
0709680056
0151216512
SPD03/PCO25
200M
00POTEAU
ÉTUDE OK </t>
  </si>
  <si>
    <t>RAB0000000289137</t>
  </si>
  <si>
    <t>DIAWARA MADIMANTIA</t>
  </si>
  <si>
    <t>SAN PEDRO ZIMBABWE TERMINUS MOSQUE</t>
  </si>
  <si>
    <t>SPD05_PCO09</t>
  </si>
  <si>
    <t>48575443DB74CDB7</t>
  </si>
  <si>
    <t>ETUDE PROJETER DU 30/03/2026/01.04/2026::RAB00000000289137
DIAWARA MADIMANTIA
SAN PEDRO ZIMBABWE TERMINUS PRES DE LA MOSQUÉE 
0758756210
0546777195
SPZ05/PCO03
350m
00POTEAU 
ETUDE OK</t>
  </si>
  <si>
    <t>RAB0000000214388</t>
  </si>
  <si>
    <t>BAH KONE ARISTIDE</t>
  </si>
  <si>
    <t>San Pedro Jules ferry</t>
  </si>
  <si>
    <t>SPL12_PCO013</t>
  </si>
  <si>
    <t>48575443D07965B7</t>
  </si>
  <si>
    <t xml:space="preserve">DENSIFICATION PCO NOKIA EN COURS/01/04/2026::RAB00000000214388
SAN PEDRO: JULES FERRY 
BAH KONE ARISTIDE
0152266977
0709412597
SPD02/PCO013
150m
00POTEAU 
ÉTUDE OK 
</t>
  </si>
  <si>
    <t>SPD006_PCO28</t>
  </si>
  <si>
    <t>48575443D07304B7</t>
  </si>
  <si>
    <t>28/03/2026:: CLIENT PROJETER/01/04/2026::RAB00000000295322
KONE AWA
COLAS VERS LA MOSQUÉE 
0777076904
SPD06/PCO28
300m
01 POTEAU 
Étude ok</t>
  </si>
  <si>
    <t>RAB0000000295919</t>
  </si>
  <si>
    <t>ATTOUMBRE ASSIE YVONNE</t>
  </si>
  <si>
    <t>SGB02_PCO51</t>
  </si>
  <si>
    <t>485754438FD408AD</t>
  </si>
  <si>
    <t>17/03/2026::Client de là à là 
Zone SOGB
NOM DU CLIENT:ATTOUMBRE ASSIE YVONNE
Contact clients :
PCO SGB02 PCO051
DISTANCE 100M
SN: 485754438FD408AD
ND: 
ÉTUDE Ok</t>
  </si>
  <si>
    <t>RAB0000000295917</t>
  </si>
  <si>
    <t xml:space="preserve">AMADE OUEDRAOGO </t>
  </si>
  <si>
    <t>SGB01_PC050</t>
  </si>
  <si>
    <t>485754431A6539B4</t>
  </si>
  <si>
    <t>17/03/2026::client de la la zone sogb</t>
  </si>
  <si>
    <t>RAB0000000295918</t>
  </si>
  <si>
    <t>DABO OLIVIA SANDRINE</t>
  </si>
  <si>
    <t>SGB04_PCO22</t>
  </si>
  <si>
    <t>485754438FD462AD</t>
  </si>
  <si>
    <t>17/03/2026::Client de là à là 
Zone SOGB
NOM DU CLIENT:DABO OLIVIA SANDRINE
Contact clients :
PCO SGB04 PCO022
DISTANCE 150M
SN: 485754438FD462AD
ND: 2121803259
ÉTUDE Ok</t>
  </si>
  <si>
    <t>RAB0000000295916</t>
  </si>
  <si>
    <t xml:space="preserve">Guire NEMLIN ALEXIE </t>
  </si>
  <si>
    <t>SGB01_PCO56</t>
  </si>
  <si>
    <t>485754438FD2ABAD</t>
  </si>
  <si>
    <t>19/03/2026::Client de là à là 
Zone SOGB
NOM DU CLIENT:GUIRE NEMLIN ALEXIE
Contact clients :
PCO SGB01 PCO056
DISTANCE 500M
SN: 485754438FD2ABAD
ND: 2121803264
ÉTUDE Ok</t>
  </si>
  <si>
    <t>RAB0000000290596</t>
  </si>
  <si>
    <t>SAN PEDRO JB 2 BOUTIQUES COLLEESNIVERSELLE</t>
  </si>
  <si>
    <t>SPD05_PCO26</t>
  </si>
  <si>
    <t>48575443DB63B0B7</t>
  </si>
  <si>
    <t>ETUDE PROJETER DU 30/03/2026/01/04/2026::RAB0000000000290596
DIALLO MAMADOU
SAN PEDRO JB 2 BOUTIQUE COLLEE
0506961805
0749025458
SPD05/PCO26
200M
00POTEAU
ETUDE OK</t>
  </si>
  <si>
    <t>RAB0000000292690</t>
  </si>
  <si>
    <t>BALOU GUY HERMANN CHRISTAN</t>
  </si>
  <si>
    <t>SPD020</t>
  </si>
  <si>
    <t>HUB020</t>
  </si>
  <si>
    <t>SPD020_PC0015</t>
  </si>
  <si>
    <t>48575443DB6E07B7</t>
  </si>
  <si>
    <t>ETUDE PROJETER DU 30/03/2026/31/03/2026::RAB00000000292690
BALOU GUY HERMANN CHRISTIAN
SAN PEDRO BARDOT CALAO
0714828869
0142253522
SPD020/PCO015
350M
01POTEAU
ÉTUDE OK</t>
  </si>
  <si>
    <t>RAB0000000295867</t>
  </si>
  <si>
    <t>BADO ALIDA</t>
  </si>
  <si>
    <t>48575443DB7C9BB7</t>
  </si>
  <si>
    <t>ETUDE PROJETER DU 02/04/2026/02/04/2026::RAB00000000295867
BADO ALIDA
Sotref 
0789916503
SPS02/PCO34
100m
00POTEAU 
Étude ok</t>
  </si>
  <si>
    <t>RAB0000000295241</t>
  </si>
  <si>
    <t>DJE KOUASSI AKASSI BLEDJA MARIEM</t>
  </si>
  <si>
    <t>SAN PEDRO LAC ANCIENNE BOULANGERIE</t>
  </si>
  <si>
    <t>4857544339B693B4</t>
  </si>
  <si>
    <t xml:space="preserve">28/03/2026:: CLIENT PROJETER:/28/03/2026::RAB000000000295241
BLEDJA MARIEM 
SAN PEDRO LAC ANCIENNE BOULANGERIE 
0143938243
0747870656
CLIENT EN DÉPLACEMENT
</t>
  </si>
  <si>
    <t>RAB0000000289546</t>
  </si>
  <si>
    <t xml:space="preserve">TRAORE YACOUBA </t>
  </si>
  <si>
    <t>SAN PEDRO JB NON LOIN DE SE UNIVERSELLE</t>
  </si>
  <si>
    <t>SPD05_PC032</t>
  </si>
  <si>
    <t>48575443D0856EB7</t>
  </si>
  <si>
    <t xml:space="preserve">ETUDE PROJETER DU 30/03/2026/31/03/2026::RAB00000000000289546
TRAORE YACOUBA
SAN PEDRO JB SOLEIL 
SPD05/PCO32
150M
0544820004
0170065562
02 POTEAU
</t>
  </si>
  <si>
    <t>RAB0000000295937</t>
  </si>
  <si>
    <t>TRAORE ABIBATA</t>
  </si>
  <si>
    <t>SAN PEDRO JB VERS L'HOTEL MIEN MOH</t>
  </si>
  <si>
    <t>48575443D083DBB7</t>
  </si>
  <si>
    <t>ETUDE PROJETER DU 02/04/2026::RAB00000000295937
TRAORÉ ABIBATA
FAYETTE 
0707413213
SPD03/PCO29
100m
00POTEAU 
Étude ok</t>
  </si>
  <si>
    <t>RAB0000000274524</t>
  </si>
  <si>
    <t>KOUAME KOUASSI DESIRE</t>
  </si>
  <si>
    <t>SAN PEDRO ECOLE EPV PIONNIAIRE DERRIERE LA FAYETTE</t>
  </si>
  <si>
    <t>48575443D083C5B7</t>
  </si>
  <si>
    <t>DENSIFICATION PCO NOKIA/02/04/2026::RAB0000000274524
‎
‎KOUAME KOUASSI DESIRE
‎
‎SAN PEDRO ECOLE EPV PIONNIAIRE DERRIERE
‎
‎0701497378
‎0701497378
‎
‎SPD03/PCO25
02 POTEAUX 
‎ETUDE OK</t>
  </si>
  <si>
    <t>RAB0000000295790</t>
  </si>
  <si>
    <t>BAYRE ABDOUL LATIF</t>
  </si>
  <si>
    <t>LYCEE MUNICIPALE ECOLE PRIMAIRE DES ITR</t>
  </si>
  <si>
    <t>SPD13_PCO13</t>
  </si>
  <si>
    <t xml:space="preserve"> 48575443D07B2BB7</t>
  </si>
  <si>
    <t>ETUDE PROJETER DU 02/04/2026::RAB00000000295790
BAYRE ABDOUL LATIF
DIGBOUE PARIS VILLAGE 
0708899838
SPD13/PCO13
200m
00POTEAU 
Étude ok</t>
  </si>
  <si>
    <t>RAB0000000295958</t>
  </si>
  <si>
    <t>BALDE ALIOUNE</t>
  </si>
  <si>
    <t>SAN PEDRO SOTREF ALIGNEMENT CRS</t>
  </si>
  <si>
    <t>SPT03_PCO21</t>
  </si>
  <si>
    <t>48575443D08571B7</t>
  </si>
  <si>
    <t>ETUDE PROJETER DU 02/04/2026::RAB00000000295958
BALDE ALIOUNE 
TOSSONGON 
0707482264
SPT03/PCO21
400m
00POTEAU 
Étude ok</t>
  </si>
  <si>
    <t>RAB00000000293748</t>
  </si>
  <si>
    <t>4.77102</t>
  </si>
  <si>
    <t xml:space="preserve"> -6.66331</t>
  </si>
  <si>
    <t>STP02_PCO03</t>
  </si>
  <si>
    <t>48575443FF2ECEB3</t>
  </si>
  <si>
    <t>26/03/2026::RAB0000000293748
KONE KARIDJA 
SAN PEDRO TERRE ROUGE
STP02/PCO03
0171677692
PCO SATURÉ</t>
  </si>
  <si>
    <t>RAB00000000292272</t>
  </si>
  <si>
    <t>SIDIBE SOUMAILA SP</t>
  </si>
  <si>
    <t>SAN PEDRO_TERRE ROUGE</t>
  </si>
  <si>
    <t>SPT02_PCO004</t>
  </si>
  <si>
    <t>48575443D07FCBB7</t>
  </si>
  <si>
    <t xml:space="preserve">09/03/2026// PROJECTION CLIENT/27/03/2026::RAB00000000292273
SIDIBE SOUMAYLA
SAN PEDRO PHARMACIE TERRE ROUGE 
0104175096
SPT02/PCO04
PCO SATURÉ </t>
  </si>
  <si>
    <t>RAB0000000295494</t>
  </si>
  <si>
    <t>TRAORE AICHA</t>
  </si>
  <si>
    <t>SAN PEDRO JB DERRIERE LA PHARMACIE B</t>
  </si>
  <si>
    <t>48575443D07CD3B7</t>
  </si>
  <si>
    <t>28/03/2026:: CLIENT PROJETER/01/04/2026::RAB0000000000295494
TRAORE AICHA
SAN PEDRO JB DERRIÈRE LA PHARMACIE BIEN ÊTRE VERS LA FAILLETTE 
0707759966
0555282753
SPD03/PCO21
200M
02POTEAU
ETUDE OK</t>
  </si>
  <si>
    <t>RAB0000000295863</t>
  </si>
  <si>
    <t>DIAMALA ABO N'DRI JOEL</t>
  </si>
  <si>
    <t>SAN PEDRO SOTREF GRANDE MOSQUE</t>
  </si>
  <si>
    <t>SPS02_PCO21</t>
  </si>
  <si>
    <t>48575443D077DEB7</t>
  </si>
  <si>
    <t>ETUDE PROJETER DU 02/04/2026/02/04/2026::RAB00000000295863
DIAMALA ABO N'DRI 
SOTREF 
0596256940
SPS02/PCO01
100m
00POTEAU 
Étude ok</t>
  </si>
  <si>
    <t>RAB0000000289226</t>
  </si>
  <si>
    <t>ONGOIBA SEYDOU</t>
  </si>
  <si>
    <t>SANPEDRO-SANPEDRO - SPD04</t>
  </si>
  <si>
    <t>48575443D085FBB7</t>
  </si>
  <si>
    <t>11/03/2026::RAB000000000289226
ONGOIBA SYEDOU
SANPEDRO -SPD04 QUARTIER SOLEIL 
0707635483
SPD04/PCO20
150m
01 poteaux 
Etude ok</t>
  </si>
  <si>
    <t>RAB0000000290068</t>
  </si>
  <si>
    <t>SANGARE OUSMANE ITC</t>
  </si>
  <si>
    <t>SAN PEDRO BARDOT 12 ZANMANLMAN BOUGOU</t>
  </si>
  <si>
    <t>SPT02_PCO016</t>
  </si>
  <si>
    <t>48575443D081AFB7</t>
  </si>
  <si>
    <t xml:space="preserve">28/02/2026:: ETUDE PROJETE/27/03/2026::RAB00000000290068
SANGARE OUSMANE
SAN PEDRO BARDOT 18 BANGUIDROLE
0555351668
0172279095
SPT02/PCO016
350m
01POTEAU 
ETUDE OK
</t>
  </si>
  <si>
    <t>RAB0000000287201</t>
  </si>
  <si>
    <t>SAVANE MOHAMED</t>
  </si>
  <si>
    <t>SAN PEDRO BARDO</t>
  </si>
  <si>
    <t>48575443D08466B7</t>
  </si>
  <si>
    <t xml:space="preserve">28/02/2026:: ETUDE PROJETE/02/04/2026::RAB00000000287201
SAN PEDRO: BARDOT BAFFON 
SAVANE MOHAMED 
0779074315
0502514336
SPD11/PCO26 
100m
00POTEAU 
ÉTUDE OK </t>
  </si>
  <si>
    <t>RAB0000000286150</t>
  </si>
  <si>
    <t>IDAL MOUSSA</t>
  </si>
  <si>
    <t>SAN PEDRO MARCHE ZAMLANMLAN DOUGOU</t>
  </si>
  <si>
    <t>48575443D07AE9B7</t>
  </si>
  <si>
    <t>30/01/2026::02/04/2026::
RAB0000000286150
‎
‎IDAL MOUSSA
‎
‎SAN PEDRO MARCHE ZAMLANMLAN DOUGOU
‎
‎0545389633
‎
‎SPT02/PCO15
‎
‎00 POTEAU
‎
‎Etude ok</t>
  </si>
  <si>
    <t>RAB0000000293170</t>
  </si>
  <si>
    <t>COULIBALY HAMADI</t>
  </si>
  <si>
    <t>SAN PEDRO COLOMBIE POPO</t>
  </si>
  <si>
    <t>48575443D07A5FB7</t>
  </si>
  <si>
    <t xml:space="preserve">ETUDE PROJETER DU 12/03/2026/02/04/2026::RAB0000000293170
COULIBALY HAMADI
SAN PEDRO COLOMBIE POPO
0777001929
0160081486
SPT05/PCO03
250M
00POTEAU </t>
  </si>
  <si>
    <t>RAB0000000290079</t>
  </si>
  <si>
    <t>SAN PEDRO QUARTIER DIGBEU RESIDENTIEL NON LOIN DU COLLEGE MADI EXECELLENCE</t>
  </si>
  <si>
    <t>‎SPD04_PCO15</t>
  </si>
  <si>
    <t>48575443D077CBB7</t>
  </si>
  <si>
    <t>28/02/2026:: ETUDE PROJETE:25/03/2026::RAB000000029007DIAKITE FANTASPD04/PCO1500POTEAUETUDE OK</t>
  </si>
  <si>
    <t>RAB0000000292692</t>
  </si>
  <si>
    <t>DIOMANDE MAMADOU</t>
  </si>
  <si>
    <t>SAN PEDRO BARDOT GESCO ECOLE PEPE BLE</t>
  </si>
  <si>
    <t>‎SPD20_PCO009</t>
  </si>
  <si>
    <t>48575443D07FB9B7</t>
  </si>
  <si>
    <t>ETUDE PROJETER DU 30/03/2026/03/04/2024::RAB0000000292692
‎
‎DIOMANDE MAMADOU 
‎
‎SAN PEDRO BARDOT GESCO ECOLE PEPE BLE 
‎
‎0748364227
‎
‎SPD20/PCO009
‎
‎00 POTEAU
‎250M
‎Etude ok</t>
  </si>
  <si>
    <t>RAB0000000286428</t>
  </si>
  <si>
    <t>AYEKOUE WILFRIED</t>
  </si>
  <si>
    <t>SPD14_PCO006</t>
  </si>
  <si>
    <t>48575443D078FBB7</t>
  </si>
  <si>
    <t>28/02/2026:: ETUDE PROJETE,pco saturé zone a desaturé/03/04/2026::RAB00000000286428
AYEKOUE WILFRID 
SAN-PEDRO DERNIÈRE SAPEURS POMPIERS 
0161206459
0171000000
SPD14/PCO006
50m
00POTEAU 
Étude ok</t>
  </si>
  <si>
    <t>RAB0000000292694</t>
  </si>
  <si>
    <t>SOUMAHORO MOUSSA</t>
  </si>
  <si>
    <t>SAN PEDRO TERRE ROUGE NON LOIN DE LA PHC</t>
  </si>
  <si>
    <t>48575443D08263B7</t>
  </si>
  <si>
    <t>30/03/2026::RAB00000000292694
SOUMAHORO MOUSSA
SAN PEDRO TERRE ROUGE NON LOIN DE ISMA
SPT001/PCO006
200M
00POTEAU 
ETUDE OK</t>
  </si>
  <si>
    <t>RAB0000000200539</t>
  </si>
  <si>
    <t>YEME GOGBE THIERRY</t>
  </si>
  <si>
    <t>48575443D08249B7</t>
  </si>
  <si>
    <t xml:space="preserve">DENSIFICATION PCO 16 PORTS:25/03/2026::0000000200539
YEME GOGBE THIERRY 
0102148902
CATHEDRALE 2
Clients PCO Saturé </t>
  </si>
  <si>
    <t>RAB0000000286269</t>
  </si>
  <si>
    <t xml:space="preserve">TIMITE ANZOUMANA </t>
  </si>
  <si>
    <t>SAN PEDRO TRANSCAO SEWEKE 2 ANCIEN THANRY</t>
  </si>
  <si>
    <t>SPD10_PC0015</t>
  </si>
  <si>
    <t>48575443D07944B7</t>
  </si>
  <si>
    <t>Le client 28/04/2026::RAB000000000286269
TIMITE ANZOUMANA
SAN PEDRO SEWEKE 2 TRANSCAO ANCIEN THANRY
0749094364
0788809592
SPD10/PCO015
04POTEAU
ETUDE OK</t>
  </si>
  <si>
    <t>RAB0000000295310</t>
  </si>
  <si>
    <t>COULIBALY OUSMANE</t>
  </si>
  <si>
    <t>SPT08_PCO03</t>
  </si>
  <si>
    <t>485754431A605BB4</t>
  </si>
  <si>
    <t>28/03/2026:: CLIENT PROJETER/01/04/2026:RAB0000000295310
COULIBALY OUSMANE
SAN PEDRO COLOMBIE
0757565701
0546824455
350m
00POTEAU 
ETUDE OK</t>
  </si>
  <si>
    <t>RAB0000000294469</t>
  </si>
  <si>
    <t>DOUMBIA MOUSSA ALASSANE</t>
  </si>
  <si>
    <t>SAN PEDRO  TOSSOGON</t>
  </si>
  <si>
    <t>4.77365</t>
  </si>
  <si>
    <t xml:space="preserve"> 6.66038</t>
  </si>
  <si>
    <t>485754431A6AB6B4</t>
  </si>
  <si>
    <t xml:space="preserve">25/03/2026:: CLIENT PROJETER/26/03/2026DOUMBIA MOUSSA ALASSANE 
0707671955
SAN-PEDRO TOSSOGON
Clients PCO Saturé </t>
  </si>
  <si>
    <t>RAB0000000294343</t>
  </si>
  <si>
    <t>KOA SOHOU RICHARD DOMINIQUE ITC</t>
  </si>
  <si>
    <t>SAN PEDRO CITE DERRIERE HOTEL DOPHIN</t>
  </si>
  <si>
    <t>48575443D08440B7</t>
  </si>
  <si>
    <t xml:space="preserve">26/03/2026:: CLIENT PROJETER/24/03/2026::RAB0000000294343
KOA SOHOU RICHARD DOMINIQUE 
SAN PEDRO CITE DERRIERE HOTEL DOPHIN
0709822305
0102225046
SPC01/PCO08
200m
01 POTEAU </t>
  </si>
  <si>
    <t>RAB0000000283470</t>
  </si>
  <si>
    <t>TRAORE ISSIAKA</t>
  </si>
  <si>
    <t>TOSONSON SAN PREDRO</t>
  </si>
  <si>
    <t>4.77890</t>
  </si>
  <si>
    <t>UHUB02</t>
  </si>
  <si>
    <t>SPT02_PCO26</t>
  </si>
  <si>
    <t>48575443D07CE1B7</t>
  </si>
  <si>
    <t xml:space="preserve">DENSIFICATION PCO NOKIA/25/03/2026::0000000283470
TRAORE ISSIAKA
0555304272
SAN-PEDRO TOSONSON 
Clients injoignable </t>
  </si>
  <si>
    <t>RAB0000000294531</t>
  </si>
  <si>
    <t>KOUASSI KOUASSI YACINTHE</t>
  </si>
  <si>
    <t>SAN PEDRO JB NON LOIN DE LA MOSQUE</t>
  </si>
  <si>
    <t>SPD04_PCO19</t>
  </si>
  <si>
    <t>48575443DB7F8B7</t>
  </si>
  <si>
    <t>23/03/2026::‎RAB0000000294531
‎
KOUASSI KOUASSI YACINTHE 
‎
‎SAN PEDRO : JB NON LOIN DE MOSQUE 
0708186929
*‎PCO SATURÉ</t>
  </si>
  <si>
    <t>RAB0000000296333</t>
  </si>
  <si>
    <t xml:space="preserve">NECANABO </t>
  </si>
  <si>
    <t xml:space="preserve">‎SOTREF PETIT MARCHÉ </t>
  </si>
  <si>
    <t>‎0140406517</t>
  </si>
  <si>
    <t>SPS01_PCO27</t>
  </si>
  <si>
    <t>485754431A6006B4</t>
  </si>
  <si>
    <t>03/04/2026::RAB0000000296333
‎
NECANABO 
‎
‎SOTREF PETIT MARCHÉ 
‎
‎0140406517
‎
‎SPS01/PCO27
‎
‎150M
‎Etude ok</t>
  </si>
  <si>
    <t>RAB0000000290520</t>
  </si>
  <si>
    <t>SY SALIOU</t>
  </si>
  <si>
    <t>SAN PEDRO VICTOR BALLET 3</t>
  </si>
  <si>
    <t>SPS03_PCO104</t>
  </si>
  <si>
    <t>48575443D0752AB7</t>
  </si>
  <si>
    <t>ETUDE PROJETER DU 30/03/2026/02/04/2026::RAB0000000000290520
SY SALIOU 
SAN PEDRO  VICTOR BALLET 3
0707501189
SPS03/PCO104
50M
00POTEAU
ETUDE OK</t>
  </si>
  <si>
    <t>RAB0000000287950</t>
  </si>
  <si>
    <t>KARAMOKO LADJI ITC</t>
  </si>
  <si>
    <t>4.747637</t>
  </si>
  <si>
    <t>-6.629805</t>
  </si>
  <si>
    <t xml:space="preserve"> SPC01</t>
  </si>
  <si>
    <t>SPC01_ PCO01</t>
  </si>
  <si>
    <t>48575443D07B9DB7</t>
  </si>
  <si>
    <t>042/03/2026::RAB00000000287950
KARAMOKO LADJI
SAN PEDRO 
0707424735
4.747637,-6.629805
HUB03 SPC0ETUDE OK</t>
  </si>
  <si>
    <t>RAB0000000295709</t>
  </si>
  <si>
    <t>YAO KOUASSI JEAN PHILIPPE</t>
  </si>
  <si>
    <t xml:space="preserve">SAN PEDRO JB DERRIERE COLLEGE LA FAYETTE </t>
  </si>
  <si>
    <t>UHB03</t>
  </si>
  <si>
    <t>485754431D926DB3</t>
  </si>
  <si>
    <t>ETUDE PROJETER DU 02/04/2026/04/04/2026::RAB00000000295709
YAO KOUASSI JEAN PHILIPPE 
SAN-PEDRO JB DERNIÈRE COLLÈGE LA FAYETTE 
0748628573
0103010051
SPD03/PCO28
150m
01POTEAU 
Étude ok</t>
  </si>
  <si>
    <t>RAB0000000295701</t>
  </si>
  <si>
    <t>SOUROU KATA DRAME</t>
  </si>
  <si>
    <t>SPD20_PCO15</t>
  </si>
  <si>
    <t>485754431A67D7B4</t>
  </si>
  <si>
    <t>ETUDE PROJETER DU 02/04/2026/04/04/2026::0000000295701
SOUROUKATA DRAME 
0758128788
SAN-PEDRO : BARDOT CALAO 
SPD20 PCO15 
00 POTEAU 
300m 
Étude ok</t>
  </si>
  <si>
    <t>RAB0000000295716</t>
  </si>
  <si>
    <t>SAN PEDRO JB DERRIERE COLLEGE LA YAYETTE</t>
  </si>
  <si>
    <t>485754431A6B32B4</t>
  </si>
  <si>
    <t>ETUDE PROJETER DU 02/04/2026/04/04/2026::RAB00000000295716
KONE AMADOU 
SAN-PEDRO JB DERNIÈRE COLLÈGE LA FAYETTE 
0707935152
0709388922
SPD03/PCO21
150m
00POTEAU 
Étude ok</t>
  </si>
  <si>
    <t>RAB0000000295699</t>
  </si>
  <si>
    <t>ABDOULAYE TOURE</t>
  </si>
  <si>
    <t>SAN PEDRO JB FAYETTE EPV LA PIONNIAIRE</t>
  </si>
  <si>
    <t>485754431D9645B3</t>
  </si>
  <si>
    <t>ETUDE PROJETER DU 02/04/2026/04/04/2026::RAB00000000295699
ABDOULAYE TOURE
SAN-PEDRO JB FAYETTE EPV LA PIONNIAIRE
0505012870
0584749907
SPD03/PCO25
150m
00POTEAU 
Étude ok</t>
  </si>
  <si>
    <t>RAB0000000296641</t>
  </si>
  <si>
    <t>TAGNON GNAKOTE THEODORE</t>
  </si>
  <si>
    <t>485754431A6A59B4</t>
  </si>
  <si>
    <t>ETUDE PROJETER DU 02/04/2026::</t>
  </si>
  <si>
    <t>RAB00000000282640</t>
  </si>
  <si>
    <t xml:space="preserve">KONATE KARIDJATOU </t>
  </si>
  <si>
    <t>SAN PEDRO COLAS DERRIÈRE  ARCHANGE</t>
  </si>
  <si>
    <t>SPL06_PCO10</t>
  </si>
  <si>
    <t>485754431DB7482B7</t>
  </si>
  <si>
    <t>PCO saturé</t>
  </si>
  <si>
    <t>27/03/2026::RAB00000000282640
KONATE KARIDJATOU 
SAN PEDRO COLAS DERRIÈRE LA PHARMACIE ARCHANGE 
0102292303
SPT01/PCO21
PCO SATURÉ</t>
  </si>
  <si>
    <t>RAB0000000296006</t>
  </si>
  <si>
    <t>DACIGO DOBO ECRIC</t>
  </si>
  <si>
    <t>SAN PEDRO ZIMBABWE PHARMACIE</t>
  </si>
  <si>
    <t>SPZ01_PCO026</t>
  </si>
  <si>
    <t>48575443D076A4B7</t>
  </si>
  <si>
    <t>ETUDE PROJETER DU 02/04/2026/04/04/2026::RAB0000000296006
‎
‎DACIGO DOBO ECRIC 
‎
‎SAN PEDRO ZIMBABWE PHARMACIE 
‎
‎0173298362
0708328864
‎
‎SPZ01/PCO026
‎
‎00 POTEAU
‎50M
‎Etude ok</t>
  </si>
  <si>
    <t>RAB0000000296640</t>
  </si>
  <si>
    <t>IPOTE SEMAHE LANDRY</t>
  </si>
  <si>
    <t xml:space="preserve">SAN PEDRO-SOGB </t>
  </si>
  <si>
    <t>485754431A64BFB4</t>
  </si>
  <si>
    <t>ETUDE PROJETER DU 04/04/2026::</t>
  </si>
  <si>
    <t>RAB0000000296642</t>
  </si>
  <si>
    <t>ASSEU BEDE DIMITRI</t>
  </si>
  <si>
    <t>SGB05_PCO004</t>
  </si>
  <si>
    <t xml:space="preserve"> 485754431A6CA8B4</t>
  </si>
  <si>
    <t>RAB0000000295690</t>
  </si>
  <si>
    <t>KOUASSI KOUAKOU ERIC DIDIER</t>
  </si>
  <si>
    <t>SPC07_PCO10</t>
  </si>
  <si>
    <t>48575443D07E08B7</t>
  </si>
  <si>
    <t xml:space="preserve">ETUDE PROJETER DU 02/04/2026/04/04/2026::RAB0000000295690
KOUASSI KOUAKOU ERIC DIDIER 
SAN PEDRO CITE PAISIBLE 
SPC07/PCO10
100M
00POTEAU 
0707991737
0504704153
Étude ok </t>
  </si>
  <si>
    <t>RAB0000000290334</t>
  </si>
  <si>
    <t>KONE MARIAM</t>
  </si>
  <si>
    <t>SAN PEDRO ZAMLANMANDOGOU</t>
  </si>
  <si>
    <t>SPT02_PC016</t>
  </si>
  <si>
    <t xml:space="preserve"> 485754431A6E4BB4</t>
  </si>
  <si>
    <t>28/02/2026:: ETUDE PROJETE/04/04/2026::RAB00000000000290334
KONE MARIAM
SAN PEDRO ZAMLANMANDOGOU
0554243707
0768109672
SPT02/PCO16
150M
00 POTEAU
ETUDE OK</t>
  </si>
  <si>
    <t>RAB0000000296273</t>
  </si>
  <si>
    <t>KOBENAN KOUASSI MOISE</t>
  </si>
  <si>
    <t>SAN PEDRO SOTREF VERS LA PHARMACIE</t>
  </si>
  <si>
    <t>SPS4</t>
  </si>
  <si>
    <t>SPS4_PCO12</t>
  </si>
  <si>
    <t>485754431A6AAEB4</t>
  </si>
  <si>
    <t>ETUDE PROJETER DU 03/04/2026/07/04/2026::RAB0000000296273
KOBENAN KOUASSI 
SOTREF 
SPS4/PCO12
100M
00POTEAU 
0778387223
Étude ok</t>
  </si>
  <si>
    <t>RAB0000000296246</t>
  </si>
  <si>
    <t>ASSOGBA BRIGITE TADAGBE</t>
  </si>
  <si>
    <t>SAN PEDRO DIGEU DERRIERE L ADVANCE</t>
  </si>
  <si>
    <t>SPD14_PCOO10</t>
  </si>
  <si>
    <t>485754431519B4B4</t>
  </si>
  <si>
    <t>ETUDE PROJETER DU 03/04/2026/0704/2026::RAB00000000296246
ASSOGBA BRIGITTE TADAGBE
SAN-PEDRO DIGBEU DERRIÈRE ADVANCE 
0501818019
SPD14/PCO010
150m
00POTEAU 
Étude ok</t>
  </si>
  <si>
    <t>RAB0000000296454</t>
  </si>
  <si>
    <t>DIOMANDE TIEMOKO</t>
  </si>
  <si>
    <t>SAN PEDFRO TERRE ROUGE CN  PONT</t>
  </si>
  <si>
    <t>SPD20_PCO001</t>
  </si>
  <si>
    <t>4857544315193BB4</t>
  </si>
  <si>
    <t>ETUDE PROJETER DU 03/04/2026/07/04/2026::RAB0000000296454
‎
‎DIOMANDE TIEMOKO 
‎
‎SAN PEDRO TERRE ROUGE 
‎
‎0544902673
0565473179
‎
‎SPD20/PCO001
‎
‎00 POTEAU
‎100M
‎Etude ok</t>
  </si>
  <si>
    <t>RAB0000000296205</t>
  </si>
  <si>
    <t>VEH MARIE</t>
  </si>
  <si>
    <t>SPS05_PCO47</t>
  </si>
  <si>
    <t>ETUDE PROJETER DU 03/04/2026/07/04/2026::RAB0000000296205
‎
‎VEH 
‎
‎VICTOR BALLET 
‎
‎0502824485
‎
‎SPS05/PCO47
‎
‎01 POTEAU
‎100M
‎Etude ok</t>
  </si>
  <si>
    <t>RAB0000000296171</t>
  </si>
  <si>
    <t>BAKAYOKO AMARA</t>
  </si>
  <si>
    <t>SAN PEDRO ZIMBABWE HOTEL MANOU</t>
  </si>
  <si>
    <t>SPZ14_PCO16</t>
  </si>
  <si>
    <t xml:space="preserve"> 48575443150ED1B4</t>
  </si>
  <si>
    <t>ETUDE PROJETER DU 03/04/2026/07/04/2026::RAB0000000296171
‎
‎BAKAYOKO
‎
‎ZIMBABWE 
‎
‎0103750528
‎
‎SPZ14/PCO16
‎
‎00 POTEAU
‎100M
‎Etude ok</t>
  </si>
  <si>
    <t>RAB0000000283019</t>
  </si>
  <si>
    <t>KANTE ISSA</t>
  </si>
  <si>
    <t>SAN PEDRO BARDOT ALIGENEMENT MOSQUEE KANTE</t>
  </si>
  <si>
    <t>4.768843</t>
  </si>
  <si>
    <t>SPD20_PCO20</t>
  </si>
  <si>
    <t>48575443FF2C40B3</t>
  </si>
  <si>
    <t xml:space="preserve">21/03/2026::0000000283019
0758274957
San Pedro BARDOT Mosque kante 
Kante Issa
Zone en cours de déploiement </t>
  </si>
  <si>
    <t>RAB0000000296331</t>
  </si>
  <si>
    <t>SPZ01_PCO23</t>
  </si>
  <si>
    <t>‎ 48575443D07674B7</t>
  </si>
  <si>
    <t>ETUDE PROJETER DU 03/04/2026/07/04/2026::RAB0000000296331
‎
‎DIOMANDE TIEMOKO
‎
‎ZIMBABWE 
‎
0788826667
‎
‎SPZ01/PCO23
‎
‎00 POTEAU
‎100M
‎Etude ok</t>
  </si>
  <si>
    <t>RAB0000000296608</t>
  </si>
  <si>
    <t>YEO NANGA KONE YOUSSOUF</t>
  </si>
  <si>
    <t>4-67814</t>
  </si>
  <si>
    <t>SOGB03</t>
  </si>
  <si>
    <t>SGB03_PCO21</t>
  </si>
  <si>
    <t>48575443D0873CB7</t>
  </si>
  <si>
    <t>ETUDE PROJETER DU 04/04/2026/02/04/2026::Client de là à là 
Zone SOGB
NOM DU CLIENT:NANGA KONE YOUSSOUF YEO
Contact clients : 0141557779/0708979114
PCO SGB03 PCO021
DISTANCE 50M
SN: 48575443D0873CB7
ND: 2150060410
ÉTUDE Ok</t>
  </si>
  <si>
    <t>RAB0000000296602</t>
  </si>
  <si>
    <t>BIAGAH ZIAKON BORIS</t>
  </si>
  <si>
    <t>SGB03_PCO65</t>
  </si>
  <si>
    <t>48575443D087A8B7</t>
  </si>
  <si>
    <t>ETUDE PROJETER DU 04/04/2026/03/04/2026::Client de là à là 
Zone SOGB
NOM DU CLIENT:ZIAKON BORIS BIAGAH
Contact clients : 0102735706/0709597757
PCO SGB03 PCO065
DISTANCE 70M
SN: 48575443D087A8B7
ND: 2150060409
ÉTUDE Ok</t>
  </si>
  <si>
    <t>RAB0000000296390</t>
  </si>
  <si>
    <t>KONE AICHA</t>
  </si>
  <si>
    <t>‎ 4857544339AA46B4</t>
  </si>
  <si>
    <t xml:space="preserve">ETUDE PROJETER DU 03/04/2026/07à'2026::RAB0000000296390
 KONE AICHA
0505259419 
SAN PEDRO DERRIERE 
SAPEUR POMPIER 
SPD02/PCO08
00 POTEAU 
350M
ETUDE OK </t>
  </si>
  <si>
    <t>RAB0000000296606</t>
  </si>
  <si>
    <t>KOFFI AFFOUBENOU ALIX ULRICH</t>
  </si>
  <si>
    <t>SGBO03</t>
  </si>
  <si>
    <t>SOGBO3_PCO12</t>
  </si>
  <si>
    <t>48575443D07BEEB7</t>
  </si>
  <si>
    <t>ETUDE PROJETER DU 04/04/2026/02/04/2026::Client de là à là 
Zone SOGB
NOM DU CLIENT:AFFOUBENOU ALIX ULRICH
Contact clients : 0140896289/0709009106
PCO SGB03 PCO012
DISTANCE 70M
SN: 48575443D07BEEB7
ND: 2150060407
ÉTUDE Ok</t>
  </si>
  <si>
    <t>RAB0000000296370</t>
  </si>
  <si>
    <t>KOUAKOU KOUASSI? EMILE</t>
  </si>
  <si>
    <t>SAN PEDRO DIGBEU DERRIERE  LYCEE MODERNE</t>
  </si>
  <si>
    <t>SPD13_PCO19</t>
  </si>
  <si>
    <t xml:space="preserve"> 48575443151BBDB4</t>
  </si>
  <si>
    <t>ETUDE PROJETER DU 03/04/2026/07/04/2026::RAB00000000296370
KOUAKOU KOUASSI ? EMILE
SAN-PEDRO DIGBEU DERRIÈRE LYCÉE MODERNE 
0709869759
SPD13/PCO19
100m
00POTEAU 
Étude ok</t>
  </si>
  <si>
    <t>RAB0000000295537</t>
  </si>
  <si>
    <t>SORE MAHAMADI</t>
  </si>
  <si>
    <t>SAN PEDRO DAFCI FACE AU LYCEE YEBARTH 1</t>
  </si>
  <si>
    <t>48575443151496B4</t>
  </si>
  <si>
    <t>28/03/2026:: CLIENT PROJETER/07/04/2026::RAB0000000295537
‎
‎SORE MAHAMADI  
‎
‎SAN PEDRO DAFCI EN FACE DU LYCÉE MUNICIPAL 
‎
‎0708442463
0507274132
‎
‎SPD01/PCO031
‎
‎01 POTEAU
‎300M
‎Etude ok</t>
  </si>
  <si>
    <t>RAB0000000296603</t>
  </si>
  <si>
    <t>BINDE KOFFI JEAN</t>
  </si>
  <si>
    <t>SGB03_PCO12</t>
  </si>
  <si>
    <t>48575443D078F4B7</t>
  </si>
  <si>
    <t>ETUDE PROJETER DU 04/04/2026/02/04/2026::Client de là à là 
Zone SOGB
NOM DU CLIENT:KOFFI JEAN BINDE
Contact clients : 0103308642/0759735766
PCO SGB03 PCO012
DISTANCE 150M
SN: 48575443D078F4B7
ND: 2150060419
ÉTUDE Ok</t>
  </si>
  <si>
    <t>RAB0000000296604</t>
  </si>
  <si>
    <t>HIE HIEPLO NICAISE</t>
  </si>
  <si>
    <t>SGBO3_PCO19</t>
  </si>
  <si>
    <t>48575443D08327B7</t>
  </si>
  <si>
    <t>ETUDE PROJETER DU 04/04/2026/02/04/2026::Client de là à là 
Zone SOGB
NOM DU CLIENT:HIE HIEPLO NICAISE
Contact clients : 0140967736/0759066845
PCO SGB03 PCO019
DISTANCE 100M
SN: 48575443D08327B7
ND: 2150060412
ÉTUDE Ok</t>
  </si>
  <si>
    <t>RAB0000000276207</t>
  </si>
  <si>
    <t>GNEPA HIE CYRILE</t>
  </si>
  <si>
    <t>SPD14_PCO021</t>
  </si>
  <si>
    <t>48575443F81EBDAC</t>
  </si>
  <si>
    <t xml:space="preserve">DENSIFICATION PCO NOKIA//CLIENT PIWIS PROJETER LE 21/03/2026:: /07/04/2026::RAB0000000276207
 GNEPA HIE CYRILE
0748805560
 SAN PEDRO SAPEUR POMPIER 
 SPD14_PCO021
00 POTEAU 
300M
Étude ok </t>
  </si>
  <si>
    <t>RAB0000000296607</t>
  </si>
  <si>
    <t>SILU KIGBAFORI</t>
  </si>
  <si>
    <t>SGB05_PCO11</t>
  </si>
  <si>
    <t>48575443D075BDB7</t>
  </si>
  <si>
    <t>ETUDE PROJETER DU 04/04/2026/03/04/2026::Client de là à là 
Zone SOGB
NOM DU CLIENT:silue kibafori
Contact clients : 0545462425/0707074953
PCO SGB05 PCO011
DISTANCE 150M
SN: 48575443D075BDB7
ND: 2150060418
ÉTUDE Ok</t>
  </si>
  <si>
    <t>RAB0000000296215</t>
  </si>
  <si>
    <t>SYLLA MAOULA</t>
  </si>
  <si>
    <t>SAN PEDRO SOTREF A LA GARE</t>
  </si>
  <si>
    <t>SPS01_PCO22</t>
  </si>
  <si>
    <t>48575443151BDBB4</t>
  </si>
  <si>
    <t>ETUDE PROJETER DU 03/04/2026/07/03/2026::RAB00000000296215
SYLLA MAOULA
SAN PEDRO SOTREF A LA GARE
0797052637
0102099098
SPS01/PCO22
50m
00POTEAU 
ETUDE OK</t>
  </si>
  <si>
    <t>RAB0000000296605</t>
  </si>
  <si>
    <t>KAPE KOUGBA CALEB</t>
  </si>
  <si>
    <t>SGB01_PCO33</t>
  </si>
  <si>
    <t>48575443D07AE3B7</t>
  </si>
  <si>
    <t>ETUDE PROJETER DU 04/04/2026/03/04/2026::Client de là à là 
Zone SOGB
NOM DU CLIENT:KOUGBA CALEB KAPE
Contact clients : 0574528097/0748621382
PCO SGB01 PCO033
DISTANCE 150M
SN: 48575443D07AE3B7
ND: 2150060420
ÉTUDE Ok</t>
  </si>
  <si>
    <t>RAB00000000272693</t>
  </si>
  <si>
    <t xml:space="preserve">APIA KOFFI KOFFI HERVE </t>
  </si>
  <si>
    <t xml:space="preserve">SN PEDRO LYCÉE MODERNE  BAPTISTE </t>
  </si>
  <si>
    <t>SPD13_PCO020</t>
  </si>
  <si>
    <t xml:space="preserve"> 4857544339AABDB4</t>
  </si>
  <si>
    <t xml:space="preserve">07/04/2026::RAB00000000272693
APIA KOFFI KOFFI HERVE 
SN PEDRO LYCÉE MODERNE DERRIÈRE ÉGLISE BAPTISTE 
0748670042
SPD13/PCO020
50M
00 POTEAU
ETUDE OK </t>
  </si>
  <si>
    <t>RAB0000000296455</t>
  </si>
  <si>
    <t>traore moussa</t>
  </si>
  <si>
    <t>SAN PEDRO BARDOT 10 VERS LTIOELL BAFOND</t>
  </si>
  <si>
    <t>SPT02_PCO16</t>
  </si>
  <si>
    <t>485754438FD322AD</t>
  </si>
  <si>
    <t xml:space="preserve">ETUDE PROJETER DU 03/04/2026/07/04/2026::RAB00000000296176
TRAORE MOUSSA
SN PEDRO BARDOT 10 EN FACE DE LA STATION SHELL 
0506357092
0709731727
SPT02/PCO16
150M
00 POTEAU
ETUDE OK </t>
  </si>
  <si>
    <t>RAB0000000294225</t>
  </si>
  <si>
    <t>KOUAME KOFFI ERIC KAHLYS</t>
  </si>
  <si>
    <t>SAN PEDRO GENDARMERIE DU PORT</t>
  </si>
  <si>
    <t>4.751563</t>
  </si>
  <si>
    <t xml:space="preserve"> -6.627008</t>
  </si>
  <si>
    <t>HUBOO1</t>
  </si>
  <si>
    <t xml:space="preserve"> SPC01/PCO13</t>
  </si>
  <si>
    <t>4857544315197AB4</t>
  </si>
  <si>
    <t>25/03/2026:: CLIENT PROJETER/25/03/2026::0000000294225
KOUAME KOFFI ERIC
SAN PEDRO GENDARMERIE DU PORT 
0140214117
0707006989
 SPC01/PCO13
300M
00POTEAU
ETUDE OK</t>
  </si>
  <si>
    <t>RAB0000000194252</t>
  </si>
  <si>
    <t xml:space="preserve">KLAON GUEI LAURENT </t>
  </si>
  <si>
    <t xml:space="preserve">JULES FERRY CITE SACO </t>
  </si>
  <si>
    <t>SPL14</t>
  </si>
  <si>
    <t>SPL14_PCO013</t>
  </si>
  <si>
    <t>485754431A669BB4</t>
  </si>
  <si>
    <t>Travaux de désaturation en cours/08/04/2026::RAB0000000194252
	KLAON GUEI LAURENT	
JULES FERRY CITE SACO	
0142139631	0505825475
	SPL14	HUB02	PCO013
150m
NB: cluster pas encore livré mais nous avons faire le pre-cablage 
Étude ok</t>
  </si>
  <si>
    <t>RAB0000000296594</t>
  </si>
  <si>
    <t xml:space="preserve">DOTANA KPINMAN SORO </t>
  </si>
  <si>
    <t>SAN PEDRO BARDOT LION'S CLUB ITC IB</t>
  </si>
  <si>
    <t>SPD09_PCO18</t>
  </si>
  <si>
    <t>48575443DB65C3B7</t>
  </si>
  <si>
    <t>ETUDE PROJETER DU 04/04/2026/07/04/2026::RAB0000000296594 
DOTANA KPINMAN SORO 
SAN PEDRO BARDOT LION'S CLUB 
142177784 
546493222
SPD09/PCO18
200M
02POTEAU
ETUDE OK</t>
  </si>
  <si>
    <t>RAB0000000293375</t>
  </si>
  <si>
    <t xml:space="preserve">BAZOUMANA DOUMBIA </t>
  </si>
  <si>
    <t>SAN PEDRO ZIMBABWE CARREFOUR PREND MON GBO CLS</t>
  </si>
  <si>
    <t>GPS 4.777507-6.655375</t>
  </si>
  <si>
    <t>48575443DB61A3B7</t>
  </si>
  <si>
    <t>18/03/2026:: bazoumana Doumbia 
RAB000000293375
Injoignable 
0172767418</t>
  </si>
  <si>
    <t>RAB0000000296701</t>
  </si>
  <si>
    <t>MEITE SALIMATA</t>
  </si>
  <si>
    <t>SPZ04_PCO03</t>
  </si>
  <si>
    <t>48575443DB6834B7</t>
  </si>
  <si>
    <t>ETUDE PROJETER DU 04/04/2026/09/04/2026::RAB00000000296701
MEITE SALIMATA
SAN PEDRO CARREFOUR PETIT MARCHE 
0758321671
0778364377
SPZ04/PCO03
100m
00POTEAU 
ETUDE OK</t>
  </si>
  <si>
    <t>RAB0000000211030</t>
  </si>
  <si>
    <t>SERY CYNTHIA DOMINIQUE LAURY ITC DOZAN</t>
  </si>
  <si>
    <t>JULES FERRY CARREFOUR SAKO (SAN-PEDRO)</t>
  </si>
  <si>
    <t>4.74680</t>
  </si>
  <si>
    <t>-6.65219</t>
  </si>
  <si>
    <t>SPL14_PCO-007</t>
  </si>
  <si>
    <t>485754431A62F7B4</t>
  </si>
  <si>
    <t>24/02/2026::RAB0000000211030 
SERY CYNTHIA DOMINIQUE LAURY 
 JULES FERRY CARREFOUR SAKO
 (SAN-PEDRO)
 0546076374 0777935272
NB: Pas de signal sur les différents PCO</t>
  </si>
  <si>
    <t>RAB0000000283304</t>
  </si>
  <si>
    <t>SAY MARIAM HORIZON TECH</t>
  </si>
  <si>
    <t>4.7723080</t>
  </si>
  <si>
    <t>-6.6504259</t>
  </si>
  <si>
    <t>SPD08_PCO14</t>
  </si>
  <si>
    <t>48575443DB713BB7</t>
  </si>
  <si>
    <t>DENSIFICATION PCO NOKIA/23/03/2026::RAB000000000283304
SAY MARIAM
SAN PEDRO BARDOT 
0708048587
0142340550
SPD10/PCO52
300M
01POTEAU
ÉTUDE OK</t>
  </si>
  <si>
    <t>RAB0000000296176</t>
  </si>
  <si>
    <t xml:space="preserve">BARRY AISSATOU </t>
  </si>
  <si>
    <t>SAN PEDRO BARDOT NON LOIN DE LA PHARMA ITC DOZAN</t>
  </si>
  <si>
    <t>SPD10_PCO32</t>
  </si>
  <si>
    <t>48575443DB6463B7</t>
  </si>
  <si>
    <t>ETUDE PROJETER DU 03/04/2026/08/04/2026::RAB0000000296176 
BARRY AISSATOU 
SAN PEDRO BARDOT NON LOIN DE LA PHARMA
172784985 
172784985
SPD10/PCO32
350m
01POTEAU
ETUDE OK</t>
  </si>
  <si>
    <t>RAB0000000273798</t>
  </si>
  <si>
    <t>4.772296</t>
  </si>
  <si>
    <t>-6.663440</t>
  </si>
  <si>
    <t>SPT18 _PCO-017</t>
  </si>
  <si>
    <t>485754431A6491B4</t>
  </si>
  <si>
    <t xml:space="preserve">DENSIFICATION PCO NOKIA/09/04/2026::RAB00000000273798
 FOFANA SEYDOU 
DERRIÈRE ISMA
0100163022
SPT02/PCO03
00POTEAU
300m 
Étude ok </t>
  </si>
  <si>
    <t>RAB0000000293112</t>
  </si>
  <si>
    <t xml:space="preserve">BAKARY OUATTARA </t>
  </si>
  <si>
    <t>SAN PEDRO SCIERIE 6 GARE DE WATE</t>
  </si>
  <si>
    <t>SPT02_PC026</t>
  </si>
  <si>
    <t>48575443DB7EC4B7</t>
  </si>
  <si>
    <t>ETUDE PROJETER DU 12/03/2026/08/04/2026::RAB0000000293112
	BAKARY OUATTARA 
0545642479
0556838547
 SAN PEDRO SCIERIE 6 GARE DE WATE 
	SPT02_PCO026
00 POTEAU métallique à implanter 
250m
Étude ok pre-cablé</t>
  </si>
  <si>
    <t>RAB0000000296222</t>
  </si>
  <si>
    <t>KOUAME KOUADIO KRA PATERNE HRZ TECH</t>
  </si>
  <si>
    <t>SAN PEDRO DIGBEU EN FACE DU LYCEE MODERNE</t>
  </si>
  <si>
    <t>SPD23</t>
  </si>
  <si>
    <t>SPD13_PCO024</t>
  </si>
  <si>
    <t>48575443DB6F0AB7</t>
  </si>
  <si>
    <t xml:space="preserve">ETUDE PROJETER DU 03/04/2026/08/04/2026::RAB00000000296222
KOUAME KOUADIO KRA PATERNE 
SN PEDRO DIGBEU EN FACE DU LYCÉE MODERNE 
0152811002
SPD13/PCO024
100M
01 POTEAU
ETUDE OK </t>
  </si>
  <si>
    <t>RAB0000000296922</t>
  </si>
  <si>
    <t>SERIFOU YOUFFOUF</t>
  </si>
  <si>
    <t>SAN PEDRO SOTREF ABATOIR ITC IB</t>
  </si>
  <si>
    <t>SPS02_PCO24</t>
  </si>
  <si>
    <t>48575443DB6237B7</t>
  </si>
  <si>
    <t>09/04/2026::RAB0000000296922
SERIFOU YOUFFOUF
SAN PEDRO SOTREF ABATTOIR 
0504547874
0544454688
SPS02/PCO24
150m
00POTEAU
ETUDE OK</t>
  </si>
  <si>
    <t>RAB0000000296595</t>
  </si>
  <si>
    <t xml:space="preserve">DIARRA YACOUBA </t>
  </si>
  <si>
    <t>SAN PEDRO  PLACE ADO KAHLYS</t>
  </si>
  <si>
    <t>48575443DB63C3B7</t>
  </si>
  <si>
    <t>ETUDE PROJETER DU 04/04/2026/08/04/2026::RAB00000000296595
DIARRA YACOUBA 
0788551514
PLACE ADO 
SPD08/PCO10
200m 
00 poteau 
Étude ok</t>
  </si>
  <si>
    <t>RAB0000000296810</t>
  </si>
  <si>
    <t>TCHAKPO KAMAROUDINE</t>
  </si>
  <si>
    <t>SAN PEDRO VICTOR BALET 1 VERS LE TERRAIN DE FOOT ITC IB</t>
  </si>
  <si>
    <t>SPS03_PCO53</t>
  </si>
  <si>
    <t>48575443DB76E2B7</t>
  </si>
  <si>
    <t>09/04/2026::RAB0000000296810
TCHAKPO KAMAROUDINE	
SAN PEDRO VICTOR BALLET 1 VERS LE TERRAIN DE FOOT
0172164988	
0585125800
SPS03/PCO53
50m
00POTEAU
ETUDE OK</t>
  </si>
  <si>
    <t>RAB0000000284192</t>
  </si>
  <si>
    <t>KABRE YASSANE</t>
  </si>
  <si>
    <t>SAN PEDRO GARE DE BABA</t>
  </si>
  <si>
    <t>4.779727</t>
  </si>
  <si>
    <t>-6.661857</t>
  </si>
  <si>
    <t>48575443DB692AB7</t>
  </si>
  <si>
    <t>Zone en cours de déploiement09/04/2026::RAB0000000284192
KABRE YASSANESAN 
SAN PEDRO GARE BABA 
0708149840
0564179999
SPT02/PCO26 
300m
00POTEAU
ETUDE OK</t>
  </si>
  <si>
    <t>RAB0000000295715</t>
  </si>
  <si>
    <t>KONE NAMORY</t>
  </si>
  <si>
    <t>SAN PEDRO PHARMACIE TERRE ROUGE KAHLYS</t>
  </si>
  <si>
    <t>PCO04_PCO04</t>
  </si>
  <si>
    <t>485754431A604BB4</t>
  </si>
  <si>
    <t>ETUDE PROJETER DU 03/04/2026/08/04/2026::RAB00000000295715
KONE NAMORY
0706338891
SAN PEDRO PHARMACIE TERRE ROUGE 
SPT01/PCO04
250m 
01 poteau 
Étude ok</t>
  </si>
  <si>
    <t>RAB0000000296358</t>
  </si>
  <si>
    <t>KONE ABOU</t>
  </si>
  <si>
    <t>SAN PEDRO BARDOT CALAO HORIZON TECH</t>
  </si>
  <si>
    <t>48575443DB84C0B7</t>
  </si>
  <si>
    <t>ETUDE PROJETER DU 03/04/2026/08/04/2026::RAB0000000296358
SAN PEDRO SAN PEDRO
 KONE ABOU SAN PEDRO BARDOT CALAO
 171878014
 747875206    
SPD20/PCO15
350M
00POTEAU 
ETIDE OK</t>
  </si>
  <si>
    <t>RAB0000000295582</t>
  </si>
  <si>
    <t>DELY SIMEON</t>
  </si>
  <si>
    <t>SAN PEDRO SOTREF CARREFOUR kahlys</t>
  </si>
  <si>
    <t>SPS03_PCO69</t>
  </si>
  <si>
    <t>485754431A6CBBB4</t>
  </si>
  <si>
    <t>ETUDE PROJETER DU 30/03/2026/07/04/2026::RAB00000000295582
DELY SIMEON
SAN PEDRO SOTREF CARREFOUR
0141571707
0767395398
SPS03/PCO69
50M
00POTEAU 
ÉTUDE OK 👍</t>
  </si>
  <si>
    <t>RAB0000000290065</t>
  </si>
  <si>
    <t>SAN PEDRO TERRE ROUGE NOUVEAU QUARTIER ITC IB</t>
  </si>
  <si>
    <t>48575443DB641DB7</t>
  </si>
  <si>
    <t>28/02/2026:: ETUDE PROJETE/08/04/2026::RAB0000000290065	
KONATE IDRISS	
SAN PEDRO TERRE ROUGE NOUVEAU QUARTIER
778916511	
575165359
SPT02/PCO006
150M
00POTEAU 
ETUDE OK</t>
  </si>
  <si>
    <t>RAB0000000285873</t>
  </si>
  <si>
    <t xml:space="preserve">NIKIEMA ISSIAKA </t>
  </si>
  <si>
    <t>SAN PEDRO TERRE ROUGE FEU DE COLAS CLS</t>
  </si>
  <si>
    <t>48575443DB78ECB7</t>
  </si>
  <si>
    <t>//PROJECTION CLIENT PIWIS DU 28/02/2026/08/04/2026::RAB0000000285873
	NIKIEMA ISSIAKA 
0709651880
0506000000
 SAN PEDRO TERRE ROUGE FEU DE COLAS
	SPT02_PCO09
00 POTEAU métallique à implanter 
150m
Étude ok pre-cablé</t>
  </si>
  <si>
    <t>RAB0000000282018</t>
  </si>
  <si>
    <t>TIA EDITH SP ITC IB</t>
  </si>
  <si>
    <t>DIGBE SP</t>
  </si>
  <si>
    <t>SPD15_PCO016</t>
  </si>
  <si>
    <t>485754431A6A95B4</t>
  </si>
  <si>
    <t>DENSIFICATION PCO NOKIA/09/04/2026::RAB0000000282018	
TIA EDITH SP	DIGBE SP
0103257177	
0710000000
SPD15/PCO016
150M
00POTEAU 
ETUDE OK</t>
  </si>
  <si>
    <t>RAB0000000295865</t>
  </si>
  <si>
    <t>AMANI FLORA OCAL</t>
  </si>
  <si>
    <t>SAN PEDRO TERRE ROUGE MOSQUE BADIAN kahlys</t>
  </si>
  <si>
    <t>48575443DB61EBB7</t>
  </si>
  <si>
    <t>ETUDE PROJETER DU 03/04/2026/08/04/2026::RAB00000000295865
AMANI FLORA OCAL
0759244804
DERRIÈRE MOSQUÉE BANDIAN
SPT02/PCO09
250m 
00 poteau 
Étude ok</t>
  </si>
  <si>
    <t>RAB0000000293514</t>
  </si>
  <si>
    <t>DAGNOGO LOZENI</t>
  </si>
  <si>
    <t>SAN PEDRO SOTREF PRES DE LA MOSQUE KAHLYS</t>
  </si>
  <si>
    <t>SPS02_PCO05</t>
  </si>
  <si>
    <t>48575443DB775FB7</t>
  </si>
  <si>
    <t>21/03/2026:: PROJECTION CLIENT /25/03/2026:0000000293514
DAGNOGO LOZENI
SAN PEDRO SOTREF PRES DE LA MOSQUÉE 
0505707766
CLIENT INJOIGNABL</t>
  </si>
  <si>
    <t>RAB0000000293618</t>
  </si>
  <si>
    <t>SAN PEDRO GARE  BABA</t>
  </si>
  <si>
    <t>48575443DB6418B7</t>
  </si>
  <si>
    <t>21/03/2026:: PROJECTION CLIENT /09/04/2026::RAB0000000293618
BAMBA YAYA 
SAN PEDRO GARE BABA 
0707566130
0566499811
SPT02/PCO26
100m
00POTEAU
ETUDE OK</t>
  </si>
  <si>
    <t>RAB0000000276309</t>
  </si>
  <si>
    <t>BOUNE AICHATOU   HORIZON TECH</t>
  </si>
  <si>
    <t>48575443D8080B7</t>
  </si>
  <si>
    <t>DENSIFICATION PCO NOKIA//PROJECTION CLIENT PIWIS DU 28/02/2026/09/04/2026::0000000276309
	BOUNE AICHATOU  ITC IB
	SAN PEDRO BARDOT PETITE MAIRIE	
150235550
707506445
SPD10/PCO025
100M
étude ok</t>
  </si>
  <si>
    <t>RAB0000000297229</t>
  </si>
  <si>
    <t>SANE ABEL</t>
  </si>
  <si>
    <t xml:space="preserve">SGB01 </t>
  </si>
  <si>
    <t>485754431A7B93B4</t>
  </si>
  <si>
    <t>09/04/2026::Client de là à là 
Zone SOGB
NOM DU CLIENT:SANE ABEL
Contact clients :
PCO SGB01 PCO023
DISTANCE 100M
SN: 485754431A7B93B4
ND: 2150044902
ÉTUDE Ok</t>
  </si>
  <si>
    <t>RAB0000000297241</t>
  </si>
  <si>
    <t>TINGUE YAO JEAN FLORENT</t>
  </si>
  <si>
    <t>SOGB04_PCO022</t>
  </si>
  <si>
    <t>48575443FF29FFB3</t>
  </si>
  <si>
    <t>09/04/2026::Client de là à là 
Zone SOGB
NOM DU CLIENT:TINGUE YAO JEAN FLORENT
Contact clients : 0709825761
PCO SGB04 PCO022
DISTANCE 150M
SN: 48575443FF29FFB3
ND: 2150051926
ÉTUDE Ok</t>
  </si>
  <si>
    <t>RAB0000000297202</t>
  </si>
  <si>
    <t>KRA YAO JEAN HERODE</t>
  </si>
  <si>
    <t>SOGB04</t>
  </si>
  <si>
    <t>SOGB04_PCO038</t>
  </si>
  <si>
    <t>485754438FD0F7AD</t>
  </si>
  <si>
    <t>09/04/2026::Client de là à là 
Zone SOGB
NOM DU CLIENT:KRA YAO JEAN HERODE
Contact clients :
PCO SGB04 PCO038
DISTANCE 200M
SN: 485754438FD0F7AD
ND: 2121803266
ÉTUDE Ok</t>
  </si>
  <si>
    <t>RAB0000000297148</t>
  </si>
  <si>
    <t>ZAPSINGA AISSATOU</t>
  </si>
  <si>
    <t>SAN PEDRO TOSSONGON</t>
  </si>
  <si>
    <t>SPT02_PCO30</t>
  </si>
  <si>
    <t>48575443DB7973B7</t>
  </si>
  <si>
    <t>09/04/2026::RAB0000000297148
ZAPSINGA AISSATOU	
SAN PEDRO TOSSONGON 
0171332075
SPT02/PCO30
100m
01POTEAU
ETUDE OK</t>
  </si>
  <si>
    <t>RAB0000000282602</t>
  </si>
  <si>
    <t>DINNE MAIMOUNA ITC DOZAN</t>
  </si>
  <si>
    <t>SAN PEDRO DIGBEU RESIDENTIEL ALIGNEMENT HOTEL AVANCE</t>
  </si>
  <si>
    <t>485754431A5F0DB4</t>
  </si>
  <si>
    <t>Zone en cours de delpoiement/08/04/2026::RAB0000000282602
 DINNE MAIMOUNA SAN PEDRO DIGBEU
0708190337
0586534562
 RESIDENTIEL ALIGNEMENT HOTEL AVANCE 
 SPD14_PCO021
01 POTEAU métallique à implanter 
350m
Étude ok pre-cablé</t>
  </si>
  <si>
    <t>RAB0000000274301</t>
  </si>
  <si>
    <t>TRAORE BRAHIMA HORIZON TECH</t>
  </si>
  <si>
    <t>4.77322</t>
  </si>
  <si>
    <t>SPD08_PC015</t>
  </si>
  <si>
    <t>485754431A814FB4</t>
  </si>
  <si>
    <t>11/03/2026::RAB000000000274301
TRAORE BRAHIMA
0707011917
0505135254
SAN PEDRO BARDOT
PETITE MAIRIE
SPD08/PCO15
PCO saturé</t>
  </si>
  <si>
    <t>RAB0000000293226</t>
  </si>
  <si>
    <t>MOUMOUNI WANDAOGO</t>
  </si>
  <si>
    <t>SPT02_PCO04</t>
  </si>
  <si>
    <t>48575443DB841DB7</t>
  </si>
  <si>
    <t>13/03/2026:: ETUDE PROJETER/10/04/2026::RAB00000000293226
WANDAOGO MOUMOUNI 
TERRE ROUGE 
0778937320
SPT2/PCO04
00 poteau
250m
Étude ok</t>
  </si>
  <si>
    <t>RAB0000000297252</t>
  </si>
  <si>
    <t>KOUAKOU  BLAISE AMOS</t>
  </si>
  <si>
    <t>SAN PEDRO LAC CARREFOUR ANCIENNE BOULANGERIE EGLISE AD</t>
  </si>
  <si>
    <t>SPL02_PCO03</t>
  </si>
  <si>
    <t>48575443DB6FC1B7</t>
  </si>
  <si>
    <t xml:space="preserve">10/04/2026::RAB0000000297252
	KOUAKOU  BLAISE AMOS
	SAN PEDRO LAC CARREFOUR ANCIENNE BOULANGERIE EGLISE AD
0748316097
0748316097		
SPL02/PCO03
300M
00 POTEAU </t>
  </si>
  <si>
    <t>RAB0000000286951</t>
  </si>
  <si>
    <t>KOUAME ADOU PATRICK JUNIOR</t>
  </si>
  <si>
    <t>SAN PEDRO JB LYCEE YEBART HORIZON TECH</t>
  </si>
  <si>
    <t>SPD02_PCO015</t>
  </si>
  <si>
    <t>485754431A614EB4</t>
  </si>
  <si>
    <t>ETUDE PROJETER DU 30/03/202610/04/2026::0000000286951
	KOUAME ADOU PATRICK JUNIOR 
	SAN PEDRO JB LYCÉE YEBART 
0747446625
0565667822
SPD01/PCO31
200M
00POTEAU
étude ok</t>
  </si>
  <si>
    <t>RAB0000000295004</t>
  </si>
  <si>
    <t>SANOGO ANLIDJOU</t>
  </si>
  <si>
    <t>485754431A6515B4</t>
  </si>
  <si>
    <t>28/03/2026:: CLIENT PROJETER/10/04/2026::0000000295004
	SANOGO ANLIDJOU 
	SAN PEDRO JB MARACANA
0545420885
0789631728
SPD04/PCO25
100M
01POTEAU
étude ok</t>
  </si>
  <si>
    <t>RAB0000000112629</t>
  </si>
  <si>
    <t>SANOGO DJAKARIDJA</t>
  </si>
  <si>
    <t>VICTORBALLET (NON LOIN DE L'ETAGE MARIE-BAWIN) ITC IB</t>
  </si>
  <si>
    <t>4.78210</t>
  </si>
  <si>
    <t>-6.65799</t>
  </si>
  <si>
    <t>SPS03_PCO070</t>
  </si>
  <si>
    <t>48575443DB665DB7</t>
  </si>
  <si>
    <t>10/04/2026::RAB0000000000112629
SANOGO DJAKARIDJA
SAN PEDRO VICTOR BALLET 3
0172982731
0789162818
SPS03/PCO070
150M
01POTEAU 
ÉTUDE OK</t>
  </si>
  <si>
    <t>RAB0000000293396</t>
  </si>
  <si>
    <t>YAO AHOU SEBASTIENNE</t>
  </si>
  <si>
    <t>SAN PEDRO DIGBEU A COTE D'ECOLE ITC DOZAN</t>
  </si>
  <si>
    <t>SPD15_PCO003</t>
  </si>
  <si>
    <t>48575443DB6296B7</t>
  </si>
  <si>
    <t xml:space="preserve">21/03/2026:: PROJECTION CLIENT /10/04/2026::RAB0000000293396
	YAO AHOU SEBASTIENNE	
SAN PEDRO DIGBEU A COTE D'ECOLE
 0708902173	0506603404
150m
2 poteaux métallique étude ok </t>
  </si>
  <si>
    <t>RAB0000000297203</t>
  </si>
  <si>
    <t>BOUHIN DEWAH JEAN MARC</t>
  </si>
  <si>
    <t>SAN PEDRO  VICTOR BALLET 3 ITC IB</t>
  </si>
  <si>
    <t>SPS03_PCO11</t>
  </si>
  <si>
    <t>48575443DB7BB3B7</t>
  </si>
  <si>
    <t>10/04/2026::RAB0000000000297203
BOUHIN DEWAH JEAN MARC 
SAN PEDRO VICTOR BALLET 3
0759207315
0564595808
150M
01POTEAU 
ÉTUDE OK</t>
  </si>
  <si>
    <t>RAB00000000294644</t>
  </si>
  <si>
    <t xml:space="preserve">SAWADOGO MICAELLE </t>
  </si>
  <si>
    <t xml:space="preserve">TERRE ROUGE </t>
  </si>
  <si>
    <t>SPT2_PCO04</t>
  </si>
  <si>
    <t>48575443DB7D3BB7</t>
  </si>
  <si>
    <t>25O</t>
  </si>
  <si>
    <t>01/04/2026::RAB00000000293226
WANDAOGO MOUMOUNI 
TERRE ROUGE 
0778937320
SPT2/PCO04
00 poteau
250m
Étude ok</t>
  </si>
  <si>
    <t>RAB0000000297169</t>
  </si>
  <si>
    <t>AKISSI MARIE COURAGE</t>
  </si>
  <si>
    <t>SAN PEDRO FAYETTE EN FACE DE L'HOTEL MIEN MOH</t>
  </si>
  <si>
    <t>SPD03_PCO30</t>
  </si>
  <si>
    <t>485754431A678DB4</t>
  </si>
  <si>
    <t>10/04/2026::0000000297169
	AKISSI MARIE COURAGE 
	SAN PEDRO FAYETTE EN FACE DE L'HÔTEL MIEN MOH
0768582733
0504441484
SPD03/PCO30
50M
00POTEAU
étude ok</t>
  </si>
  <si>
    <t>RAB0000000296328</t>
  </si>
  <si>
    <t>DRAME LASSANA</t>
  </si>
  <si>
    <t>SAN PEDRO BARDOT CALAO ITC IB</t>
  </si>
  <si>
    <t>48575443DB62EEB7</t>
  </si>
  <si>
    <t>10/04/2026::RAB00000000296328
DRAME LASSANA 
SAN PEDRO BRADOT CALAO
0705492243
0710535460
SPD20/PCO17
00 poteau
250m
Étude ok</t>
  </si>
  <si>
    <t>RAB00000000297331</t>
  </si>
  <si>
    <t>GBAKUI JOLIE DEBORA</t>
  </si>
  <si>
    <t xml:space="preserve">ZIMBABWE </t>
  </si>
  <si>
    <t>SPZ02_PCO04</t>
  </si>
  <si>
    <t>48575443DB6846B7</t>
  </si>
  <si>
    <t>10/04/2026::RAB00000000297331
GBAKUI JOLIE DEBORA
ZIMBABWE 
0768655437
SPZ02/PCO04
00 poteau
100m
Étude ok</t>
  </si>
  <si>
    <t>RAB0000000297226</t>
  </si>
  <si>
    <t>DOUMBIA MOHAMADOU</t>
  </si>
  <si>
    <t>SAN PEDRO LYCEE MODERNE DERRIERE ADVANCE</t>
  </si>
  <si>
    <t xml:space="preserve">SPD14_PCO003 </t>
  </si>
  <si>
    <t>48575443DB8021B7</t>
  </si>
  <si>
    <t>11/17/2026</t>
  </si>
  <si>
    <t>10/04/2026::RAB0000000297226
	DOUMBIA
 MOHAMADOU
	SAN PEDRO LYCEE MODERNE DERRIERE ADVANCE	
0757940713	0554392249
SPD14/ PCO003 
00 POTEAU 
100M
ÉTUDE OK</t>
  </si>
  <si>
    <t>RAB0000000288226</t>
  </si>
  <si>
    <t>BAMBA BOUAKET</t>
  </si>
  <si>
    <t>SPD21</t>
  </si>
  <si>
    <t>SPD21_PCO04</t>
  </si>
  <si>
    <t>48575443DB7B8BB7</t>
  </si>
  <si>
    <t xml:space="preserve">SANOGO ANLIDJOU </t>
  </si>
  <si>
    <t>SPD04_PCO025</t>
  </si>
  <si>
    <t>10/04/2026::0000000295004
	SANOGO ANLIDJOU 
	SAN PEDRO JB MARACANA
0545420885
0789631728
SPD04/PCO25
100M
01POTEAU
étude ok</t>
  </si>
  <si>
    <t>RAB0000000296894</t>
  </si>
  <si>
    <t>SOW JADI</t>
  </si>
  <si>
    <t>SAN PEDRO CITE ECOLE LUTIN</t>
  </si>
  <si>
    <t>48575443DB63CBB7</t>
  </si>
  <si>
    <t>10/04/2026::RAB0000000296894
SOW JADI 
SAN PEDRO CITÉ LUTIN
0101028547
0707678373
SPC01/PCO005
200m
00POTEAU
ETUDE OK</t>
  </si>
  <si>
    <t>RAB0000000208949</t>
  </si>
  <si>
    <t>SAWADOGO WINDKOUNI ERICK ITC IB</t>
  </si>
  <si>
    <t>QUARTIER TERRE ROUGE EN FACE DE L ECOLE PRIMAIRE LA FAYETTE</t>
  </si>
  <si>
    <t>4.772775</t>
  </si>
  <si>
    <t>-6.665228</t>
  </si>
  <si>
    <t>48575443DB7FA7B7</t>
  </si>
  <si>
    <t>DENSIFICATION PCO NOKIA//CLIENT PWIS PROJETER DU 21/02/2026/09/04/2026::RAB0000000288526
‎
‎ALASSANE ABDOURAHAMANI
‎
‎SAN PEDRO SCIERIE 6 
‎
0708468715
ZONE EN COURS DE DÉPLOIEMENT</t>
  </si>
  <si>
    <t>48575443D073ABB7</t>
  </si>
  <si>
    <t>RAB0000000296361</t>
  </si>
  <si>
    <t>SAN PEDRO SOTREF ABATTOIR TERMINUS  ITC IB</t>
  </si>
  <si>
    <t>SPS02_PCO48</t>
  </si>
  <si>
    <t>4857544315131CB4</t>
  </si>
  <si>
    <t>ETUDE PROJETER DU 07/04/2026/10/04/2026::</t>
  </si>
  <si>
    <t>RAB0000000296719</t>
  </si>
  <si>
    <t>N'DAOU MAKAN</t>
  </si>
  <si>
    <t>SAN PEDRO SOTREF DERRIERE LA STATION SHELL  KAHLYS</t>
  </si>
  <si>
    <t>SPS01_PCO03</t>
  </si>
  <si>
    <t>485754431A6080B4</t>
  </si>
  <si>
    <t>07/04/2026::RAB00000000296719
MAKAN 
SAN PEDRO SOTREF DERRIÈRE LA STATIONJ SHELL
0797584953
0768278544
SPS01/PCO03
150M
02 POTEAUX 
ETUDE OK</t>
  </si>
  <si>
    <t>RAB0000000297239</t>
  </si>
  <si>
    <t>KOUADIO AKISSI AUDE CHRISTELLE DORINE</t>
  </si>
  <si>
    <t>SAN PEDRO JB FAYETTE NON LOIN DE L'ECOLE LA PIONNIERE HORIZON TECH</t>
  </si>
  <si>
    <t>485754431A6C8BB4</t>
  </si>
  <si>
    <t>10/04/2026::0000000297239
	KOUADIO AKISSI AUDE CHRISTELLE 
	SAN PEDRO JB FAYETTE NON LOIN DE L'ÉCOLE LA PIONNIÈRE 
0788748747
0150553307
SPD03/PCO25
200M
00POTEAU
étude ok</t>
  </si>
  <si>
    <t>RAB0000000223147</t>
  </si>
  <si>
    <t>ADOU KOUAME AIME HYACINTHE SIDICK</t>
  </si>
  <si>
    <t>SPD15_PC008</t>
  </si>
  <si>
    <t>485754431A68E8B4</t>
  </si>
  <si>
    <t>30/03/2026::RAB00000000223147
ADOU KOUAME AIME HYACINTHE  SIDICK
SAN PEDRO DIGBEU 
0707866441
SPD15/PCO08
250M
03POTEAU
ETIDE OK</t>
  </si>
  <si>
    <t>RAB0000000296080</t>
  </si>
  <si>
    <t>YAPO ESTELLE</t>
  </si>
  <si>
    <t>SAN PEDRO SEWEKE 1 KAHLYS</t>
  </si>
  <si>
    <t>SPZ05_PCO011</t>
  </si>
  <si>
    <t>48575443DB72C9B7</t>
  </si>
  <si>
    <t>ETUDE PROJETER DU 04/04/2026/10/04/2026::RAB00000000296080
 YAPO ESTELLE 
SEWEKE 
0798195570
SPT04/PCO22
00 poteau
200m
Étude ok</t>
  </si>
  <si>
    <t>RAB0000000297198</t>
  </si>
  <si>
    <t>FOFANA RAMATOU</t>
  </si>
  <si>
    <t>SAN PEDRO ZIMBABWE EN FACE DE BOULANGERIE</t>
  </si>
  <si>
    <t>SPZ15_PCO20</t>
  </si>
  <si>
    <t>48575443DB75E0B7</t>
  </si>
  <si>
    <t>10/04/2026::RAB00000000297198
FOFANA RAMATOU
ZIMBABWE 
0172342001
SPZ15/PCO20
00 poteau
80m
Étude ok</t>
  </si>
  <si>
    <t>RAB0000000297344</t>
  </si>
  <si>
    <t>KONE NAMAN</t>
  </si>
  <si>
    <t>485754431A6501B4</t>
  </si>
  <si>
    <t>10/04/2026::RAB0000000297344
‎
‎KONE NAMAN
‎
‎SAN PEDRO ZAMLANMLAN DOUGOU
‎
‎0758292539
0788123571
‎
‎SPT02/PCO15
‎
‎01 POTEAU
300M
‎
‎Etude ok</t>
  </si>
  <si>
    <t>RAB0000000276866</t>
  </si>
  <si>
    <t xml:space="preserve">NETY SONIA MARIANE </t>
  </si>
  <si>
    <t>SAN PEDRO LAC ANCIENNE BOULANGERIE YVES</t>
  </si>
  <si>
    <t>4.738647</t>
  </si>
  <si>
    <t>-6.641210</t>
  </si>
  <si>
    <t>SPL02_PCO05</t>
  </si>
  <si>
    <t>48575443DB7C6FB7</t>
  </si>
  <si>
    <t>//CLIENT PIWIS PROJETER LE 21/03/2026:: ZONE A DESATURé 10/04/2026::RAB0000000276866	
NETY SONIA MARIANE 
	SAN PEDRO LAC ANCIENNE BOULANGERIE YVES
	0102048066
	0709114013
SPL08/PCO016
200m
00POTEAU 
ETUDE OK</t>
  </si>
  <si>
    <t>RAB0000000297318</t>
  </si>
  <si>
    <t>DJAKARIDJA DIARRA</t>
  </si>
  <si>
    <t xml:space="preserve"> SGB03</t>
  </si>
  <si>
    <t>SBG03_PCO065</t>
  </si>
  <si>
    <t>48575443D07EB4B7</t>
  </si>
  <si>
    <t>10/04/2026::Client de là à là 
Zone SOGB
NOM DU CLIENT:DJAKARIDJA DIARRA
Contact clients : 0171939714/0707383971
PCO SGB03 PCO065
DISTANCE 100M
SN: 48575443D07EB4B7
ND: 2150060422
ÉTUDE Ok</t>
  </si>
  <si>
    <t>RAB0000000297321</t>
  </si>
  <si>
    <t>GUELABLEOU NATANAEL DJIE OULAI</t>
  </si>
  <si>
    <t>SBG03_PCO045</t>
  </si>
  <si>
    <t>4857544339AFEDB4</t>
  </si>
  <si>
    <t>10/04/2026::Client de là à là 
Zone SOGB
NOM DU CLIENT:DJIEOULAI GUELABLEOU NATHANAËL
Contact clients : 0152933751/0705958137
PCO SGB03 PCO045
DISTANCE 100M
SN: 4857544339AFEDB4
ND: 2150059083
ÉTUDE Ok</t>
  </si>
  <si>
    <t>RAB0000000297323</t>
  </si>
  <si>
    <t>GNOLEBA RABET AMOS</t>
  </si>
  <si>
    <t>4857544339ABE8B4</t>
  </si>
  <si>
    <t>10/04/2026::Client de là à là 
Zone SOGB
NOM DU CLIENT:GNOLEBA RABET AMOS
Contact clients : 0711601468/0767026182
PCO SGB02 PCO050
DISTANCE 150M
SN: 4857544339ABE8B4
ND: 2150059180
ÉTUDE Ok</t>
  </si>
  <si>
    <t>RAB0000000283568</t>
  </si>
  <si>
    <t>KOFFI YAO ARSÈNE</t>
  </si>
  <si>
    <t>SGB01_PCO022</t>
  </si>
  <si>
    <t>48575443D0821AB7</t>
  </si>
  <si>
    <t>10/04/2026::Client de là à là 
Zone SOGB
NOM DU CLIENT:YAO ARSÈNE KOFFI
Contact clients : 0545462425/0707074953
PCO SGB01 PCO022
DISTANCE 70M
SN: 48575443D0821AB7
ND: 2150060406
ÉTUDE Ok</t>
  </si>
  <si>
    <t>RAB0000000297334</t>
  </si>
  <si>
    <t>BLIPO KOUGBA FRANCK</t>
  </si>
  <si>
    <t>48575443217D8BB3</t>
  </si>
  <si>
    <t>10/04/2026::Client de là à là 
Zone SOGB
NOM DU CLIENT:BLIPO KOUGBA FRANCK
Contact clients : 0709689309
PCO SGB01 PCO043
DISTANCE 150M
SN: 48575443217D8BB3
ND: 2150042361
ÉTUDE Ok</t>
  </si>
  <si>
    <t>RAB0000000297327</t>
  </si>
  <si>
    <t>MEL AKPA IGOR DESIRE</t>
  </si>
  <si>
    <t>48575443D0788EEB7</t>
  </si>
  <si>
    <t>10/04/2026::Client de là à là 
Zone SOGB
NOM DU CLIENT:MEL AKPA IGOR DÉSIRE
Contact clients : 0100537354/0707383971
PCO SGB04 PCO038
DISTANCE 100M
SN: 48575443D0788EB7
ND: 2150060416
ÉTUDE Ok</t>
  </si>
  <si>
    <t>RAB0000000297332</t>
  </si>
  <si>
    <t>AMPO AIME PIERRE</t>
  </si>
  <si>
    <t>SGB 04_PCO033</t>
  </si>
  <si>
    <t>48575443D08231B7</t>
  </si>
  <si>
    <t>10/04/2026::Client de là à là 
Zone SOGB
NOM DU CLIENT:AMPO AIME PIERRE
Contact clients : 0708766141/0574056837
PCO SGB04 PCO033
DISTANCE 150M
SN: 48575443D08231B7
ND: 2150060405
ÉTUDE Ok</t>
  </si>
  <si>
    <t>RAB0000000296060</t>
  </si>
  <si>
    <t>RAMDE ANTOINNETTE</t>
  </si>
  <si>
    <t>SAN PEDRO JB EGLISE UNIVERSELLE DU ROYAUME HORIZON TECH</t>
  </si>
  <si>
    <t>SPD04_PCO020</t>
  </si>
  <si>
    <t>48575443DB6D3EB7</t>
  </si>
  <si>
    <t>ETUDE PROJETER DU 07/04/2026:11/04/2026::0000000296060
 RAMDE ANTOINETTE 
 SAN PEDRO JB ÉGLISE UNIVERSELLE DU ROYAUME 
0707941545
0747672035
SPD04/PCO20
150M
00POTEAU
étude ok</t>
  </si>
  <si>
    <t>RAB0000000189540</t>
  </si>
  <si>
    <t>KONATE MOUHAMADOU</t>
  </si>
  <si>
    <t>QUARTIER JB SOLEIL HORIZON TECH</t>
  </si>
  <si>
    <t>48575443DB6675B7</t>
  </si>
  <si>
    <t>Le client a fait une demande de résiliation/11/04/2026::0000000189540
 KONATE MOUHAMADOU 
 SAN PEDRO JB SOLEIL 
0709431905
0504000000
SPD04/PCO20
150M
00POTEAU
étude ok</t>
  </si>
  <si>
    <t>RAB0000000297473</t>
  </si>
  <si>
    <t>N'GUESSAN KAMENAN BRUNO</t>
  </si>
  <si>
    <t>SAN PEDRO DIGBEU RESIDENTIEL PARIS VILLAGE</t>
  </si>
  <si>
    <t>SPD13_PCO010</t>
  </si>
  <si>
    <t>48575443DB6632B7</t>
  </si>
  <si>
    <t>ETUDE PROJETER DU 11/04/2026/11/04/2026::RAB0000000297473
 N'GUESSAN KAMENAN BRUNO
 SAN PEDRO DIGBEU RESIDENTIEL PARIS VILLAGE
 0102607393 0102607393 
SPD13/PCO010
50M
ÉTUDE O</t>
  </si>
  <si>
    <t>RAB0000000279832</t>
  </si>
  <si>
    <t>FANNY AROUNA</t>
  </si>
  <si>
    <t>SPT02_PCO29</t>
  </si>
  <si>
    <t>48575443DB6563B7</t>
  </si>
  <si>
    <t>DENSIFICATION PCO NOKIA//PROJECTION CLIENT PIWIS DU 28/02/2026 11/04/2026::RAB00000000279832
FANNY AROUNA 
TOSSONGON 
0506190094
SPT2/PCO29
00 poteau
80m
Étude ok</t>
  </si>
  <si>
    <t>RAB0000000196469</t>
  </si>
  <si>
    <t>N'DA YAO DICKO PHILIPPE</t>
  </si>
  <si>
    <t>JB FAYETTE</t>
  </si>
  <si>
    <t>48575443DB689EB7</t>
  </si>
  <si>
    <t>09/04/2026::11/04/2026::RAB00000000196469
N'DA YAO DICKO PHILIPPE 
JB FAYETTE 
0709690925
SPD03/PCO29
01 poteau
300m
Étude ok</t>
  </si>
  <si>
    <t>RAB0000000296723</t>
  </si>
  <si>
    <t>GBETIN ZINZOU ARMEL WILLIAM</t>
  </si>
  <si>
    <t>SAN PEDRO LYCEE MODERNE</t>
  </si>
  <si>
    <t>SPD13_PCO011</t>
  </si>
  <si>
    <t>48575443DB7569B7</t>
  </si>
  <si>
    <t>ETUDE PROJETER DU 07/04/2026/11/04/2026::RAB0000000296723
 GBETIN ZINZOU ARMEL WILLIAM 
SAN PEDRO LYCEE MODERNE
 0799867774  0553533177
SPD13/PCO011
00 POTEAU 
100M
ÉTUDE OK</t>
  </si>
  <si>
    <t>RAB0000000297372</t>
  </si>
  <si>
    <t>TOURE ABDOULAYE</t>
  </si>
  <si>
    <t>SPD12_PCO31</t>
  </si>
  <si>
    <t>48575443DB63BBB7</t>
  </si>
  <si>
    <t>ETUDE PROJETER DU 11/04/2026/11/04/2026::RAB00000000297372
TOURE ABDOULAYE 
BARDOT 18
0788124302
SPD12/PCO31
01 poteau
150m
Étude ok</t>
  </si>
  <si>
    <t>RAB0000000295276</t>
  </si>
  <si>
    <t>YABRE YAHAYA</t>
  </si>
  <si>
    <t>SAN PEDRO DIGBEU EN FACE DE LYCEE</t>
  </si>
  <si>
    <t>SPD13_PCO22</t>
  </si>
  <si>
    <t xml:space="preserve"> 48575443DB7DD9B7</t>
  </si>
  <si>
    <t>28/03/2026:: CLIENT PROJETER/11/04/2026RAB00000000295276
YABRE YAHAYA
SAN PEDRO : DIGBEU EN FACE DE LYCÉE MODERNE 
0777559727
SPD13/PCO22
00 poteau
100m
Étude ok::</t>
  </si>
  <si>
    <t>RAB0000000297230</t>
  </si>
  <si>
    <t>GUEU MESSAN MARTIAL</t>
  </si>
  <si>
    <t>SAN-PEDRO ZIMBABWE MARCHE</t>
  </si>
  <si>
    <t>48575443DB6F65B7</t>
  </si>
  <si>
    <t>11/04/2026::RAB00000000297230
GUEU MESSAN  MARTIAL 
ZIMBABWE PETIT MARCHÉ 
0153081626
0707996258
SPZ05/PCO20
00 poteau
350m
Étude ok</t>
  </si>
  <si>
    <t>RAB0000000297194</t>
  </si>
  <si>
    <t>N'DRI KONAN ERIC</t>
  </si>
  <si>
    <t>SAN PEDRO JB A COTE L'ECOLE ISLAM DOUMBIA HORIZON TECH</t>
  </si>
  <si>
    <t>SPD04_PCO24</t>
  </si>
  <si>
    <t>485754431A6934B4</t>
  </si>
  <si>
    <t xml:space="preserve">11/04/2026::0000000297194
N'DRI KONAN ERIC 
0153860286
0788923959
SAN-PEDRO JB À COTE DE L'ÉCOLE ISLAM DOUMBIA 
Le client ne décroche pas </t>
  </si>
  <si>
    <t>RAB0000000297217</t>
  </si>
  <si>
    <t>BAMBA LOUIS</t>
  </si>
  <si>
    <t>48575443DB7219B7</t>
  </si>
  <si>
    <t>11/19/2026</t>
  </si>
  <si>
    <t>11/04/2026::RAB00000000297217
BAMBA LOUIS 
ZIMBABWE CMA BOULANGERIE 
0708726142
0545579512
SPD06/PCO19
00 poteau
250m
Étude ok</t>
  </si>
  <si>
    <t>RAB0000000297366</t>
  </si>
  <si>
    <t>KOUADIO ADAMA OUATTARA</t>
  </si>
  <si>
    <t>SPZ15_PCO30</t>
  </si>
  <si>
    <t xml:space="preserve"> 48575443DB80D3B7</t>
  </si>
  <si>
    <t>ETUDE PROJETER DU 11/04/2026/RAB00000000297366
KOUADIO ADAMA OUATTARA 
ZIMBABWE
0141403120
SPZ15/PCO30
00 poteau
100m
Étude ok</t>
  </si>
  <si>
    <t>RAB0000000277835</t>
  </si>
  <si>
    <t>DAGNGO BAKARY</t>
  </si>
  <si>
    <t>MARCHE</t>
  </si>
  <si>
    <t xml:space="preserve"> 48575443DB7925B7</t>
  </si>
  <si>
    <t>DENSIFICATION PCO NOKIA//CLIENT PROJETER PWIS DU 21/03/2026:: PCO SATURé/11/04/2026::RAB00000000277835
DAGNOGO BAKARY 
MARCHÉ 
0709881334
SPT05/PCO03
00 poteau
350m
Étude ok</t>
  </si>
  <si>
    <t>RAB0000000297189</t>
  </si>
  <si>
    <t>KABLAN SERGE PACOME SIMATE</t>
  </si>
  <si>
    <t>SAN PEDRO ZIMBABWE TERMINUS ARRET DE BUS</t>
  </si>
  <si>
    <t>SPZ05_PCO26</t>
  </si>
  <si>
    <t xml:space="preserve"> 48575443DB7D4CB7</t>
  </si>
  <si>
    <t>11/04/2026::RAB00000000297189
KABLAN SERGE PACÔME 
ZIMBABWE TERMINUS 
0715931728
SPZ05/PCO26 
00 poteau
100m
Étude ok</t>
  </si>
  <si>
    <t>SPD13_PCO003</t>
  </si>
  <si>
    <t>48575443DB8021B</t>
  </si>
  <si>
    <t xml:space="preserve">10/04/2026::RAB0000000274586
	ZIO JUSSELIN
	SAN PEDRO JB EN FACE DU LYCEE MODERNE
	0708616127	0140457770
SPD13/PCO003
100m
00 poteau </t>
  </si>
  <si>
    <t>RAB0000000209109</t>
  </si>
  <si>
    <t>KOUASSI BOYE AKALE ULRICH</t>
  </si>
  <si>
    <t>JULES FERRY DERRIERE LA GRANDE ECOLE</t>
  </si>
  <si>
    <t>SPL01_PCO11</t>
  </si>
  <si>
    <t>48575443DB83A9B7</t>
  </si>
  <si>
    <t>HORS ZONE COUVERTURE SOUS PLAQUE/11/04/2026::Études du client 
RAB000000209109
Kouasssi Boye Akale Ulrich 
0545088727 /0709178904
SPL 01 PCO 11
300m
00 poteau
Études ok</t>
  </si>
  <si>
    <t>Info_prest_Etude_Technique</t>
  </si>
  <si>
    <t>Info_prest_ent</t>
  </si>
  <si>
    <t>Info_prest_avcnt</t>
  </si>
  <si>
    <t>Info_prest_Pb</t>
  </si>
  <si>
    <t>OK</t>
  </si>
  <si>
    <t>Reprise étude en cours</t>
  </si>
  <si>
    <t>Autre problème client</t>
  </si>
  <si>
    <t>NOK</t>
  </si>
  <si>
    <t>Autres</t>
  </si>
  <si>
    <t>Client Indisponible</t>
  </si>
  <si>
    <t>na</t>
  </si>
  <si>
    <t>Autre</t>
  </si>
  <si>
    <t>Déménagement</t>
  </si>
  <si>
    <t>Avec PCO</t>
  </si>
  <si>
    <t>COURS CIRCUIT</t>
  </si>
  <si>
    <t>Reprise étude non réalisée</t>
  </si>
  <si>
    <t>Assigné</t>
  </si>
  <si>
    <t>Problème client</t>
  </si>
  <si>
    <t>Etude non Réalisée</t>
  </si>
  <si>
    <t>Problème d'electricité</t>
  </si>
  <si>
    <t>Erreur client</t>
  </si>
  <si>
    <t>Raccordement en cours</t>
  </si>
  <si>
    <t>Haute Tension</t>
  </si>
  <si>
    <t>Planifié(RDV)</t>
  </si>
  <si>
    <t>Planifié</t>
  </si>
  <si>
    <t>Etudes en cours</t>
  </si>
  <si>
    <t>RDV</t>
  </si>
  <si>
    <t>Indisponible</t>
  </si>
  <si>
    <t>Le client ne décroche pas</t>
  </si>
  <si>
    <t>Le numéro ne passe pas</t>
  </si>
  <si>
    <t>Transfert de ligne</t>
  </si>
  <si>
    <t>Numéro incorrect</t>
  </si>
  <si>
    <t>Problème administratif</t>
  </si>
  <si>
    <t>Refus installation</t>
  </si>
  <si>
    <t>Problème Matériel</t>
  </si>
  <si>
    <t>ETUDE PROJETE</t>
  </si>
  <si>
    <t>DOUBLON DE COMMANDE </t>
  </si>
  <si>
    <t>Problème propriétaire</t>
  </si>
  <si>
    <t>Problème réseau</t>
  </si>
  <si>
    <t>Hors zone couverture pco</t>
  </si>
  <si>
    <t>Problème riverain</t>
  </si>
  <si>
    <t>Problème syndic</t>
  </si>
  <si>
    <t>INJOIGNABLE</t>
  </si>
  <si>
    <t>Problème technique</t>
  </si>
  <si>
    <t>traverse de voie</t>
  </si>
  <si>
    <t>TRAVERSEE DE VOIE</t>
  </si>
  <si>
    <t>Hors Zone courverture PCO</t>
  </si>
  <si>
    <t>Rien à signaler</t>
  </si>
  <si>
    <t>travaux de deploiment en cours</t>
  </si>
  <si>
    <t>Etude projeté</t>
  </si>
  <si>
    <t>Couverture sous PCO</t>
  </si>
  <si>
    <t>BLOQUE</t>
  </si>
  <si>
    <t>Zone non fibrée</t>
  </si>
  <si>
    <t>dejà installé par un autre prestataire</t>
  </si>
  <si>
    <t>En cour de raccordement</t>
  </si>
  <si>
    <t>Hors zone couveture sous plaque</t>
  </si>
  <si>
    <t>Hors zone sous plaque</t>
  </si>
  <si>
    <t>En cours d'étude</t>
  </si>
  <si>
    <t>HORS ZONE DE COUVERTURE SOUS PLAQUE</t>
  </si>
  <si>
    <t>Etude projetée</t>
  </si>
  <si>
    <t>decroche pas</t>
  </si>
  <si>
    <t>le client ne déccroche pas</t>
  </si>
  <si>
    <t>Ne decroche pas les appels</t>
  </si>
  <si>
    <t>Ne répond pas aux appels</t>
  </si>
  <si>
    <t>Client injoignable</t>
  </si>
  <si>
    <t>le numéro ne passe pas</t>
  </si>
  <si>
    <t>MAIRIE DE KOUMASSI</t>
  </si>
  <si>
    <t>Manque de Poteau</t>
  </si>
  <si>
    <t>En attente d'implantation de PM</t>
  </si>
  <si>
    <t>Absence de signal</t>
  </si>
  <si>
    <t>Problème de puissance</t>
  </si>
  <si>
    <t>Problème rivérain</t>
  </si>
  <si>
    <t>DÉJÀ INSTALLE</t>
  </si>
  <si>
    <t>Désaturation en cours</t>
  </si>
  <si>
    <t>Poteau à Déplacé</t>
  </si>
  <si>
    <t>Ville_choix</t>
  </si>
  <si>
    <t>Commune_choix</t>
  </si>
  <si>
    <t>Commune_Abidjan</t>
  </si>
  <si>
    <t>Commune_Abidjan_choix</t>
  </si>
  <si>
    <t>ABENGOUROU</t>
  </si>
  <si>
    <t>ABOBO</t>
  </si>
  <si>
    <t>ABIDJAN</t>
  </si>
  <si>
    <t>ADJAME</t>
  </si>
  <si>
    <t>PORT-BOUET</t>
  </si>
  <si>
    <t>WILLIAMSVILLE</t>
  </si>
  <si>
    <t>BONOUA</t>
  </si>
  <si>
    <t>ATTINGUE</t>
  </si>
  <si>
    <t>ATTINGUIE</t>
  </si>
  <si>
    <t>BOUAKE</t>
  </si>
  <si>
    <t>BINGERVILLE</t>
  </si>
  <si>
    <t>DALOA</t>
  </si>
  <si>
    <t>COCODY</t>
  </si>
  <si>
    <t>DIVO</t>
  </si>
  <si>
    <t>KOUMASSI</t>
  </si>
  <si>
    <t>GAGNOA</t>
  </si>
  <si>
    <t>ANOUMAMBO</t>
  </si>
  <si>
    <t>MARCORY</t>
  </si>
  <si>
    <t>BASSAM</t>
  </si>
  <si>
    <t>GRAND-BASSAM</t>
  </si>
  <si>
    <t>Cap Sud</t>
  </si>
  <si>
    <t>GRAND BASSAM</t>
  </si>
  <si>
    <t>GRAND GRAND-BASSAM</t>
  </si>
  <si>
    <t>PERGOLA</t>
  </si>
  <si>
    <t>GRAND_BASSAM</t>
  </si>
  <si>
    <t>PLATEAU</t>
  </si>
  <si>
    <t>PORT BOUET</t>
  </si>
  <si>
    <t>KATIOLA</t>
  </si>
  <si>
    <t>KORHOGO</t>
  </si>
  <si>
    <t>GRAND-BEREBY</t>
  </si>
  <si>
    <t>YOPOUGON</t>
  </si>
  <si>
    <t>MAN</t>
  </si>
  <si>
    <t>SOUBRE</t>
  </si>
  <si>
    <t>YAMOUSSOUKRO</t>
  </si>
  <si>
    <t>FERKESSEDOUGOU</t>
  </si>
  <si>
    <t>TREICHVILLE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</si>
</sst>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/m/yyyy"/>
  </numFmts>
  <fonts count="82">
    <font>
      <sz val="10"/>
      <color rgb="FF000000"/>
      <name val="Arial"/>
      <charset val="134"/>
      <scheme val="minor"/>
    </font>
    <font>
      <sz val="11"/>
      <color theme="1"/>
      <name val="Calibri"/>
      <charset val="134"/>
    </font>
    <font>
      <sz val="10"/>
      <color theme="2" tint="-0.0499893185216834"/>
      <name val="Arial"/>
      <charset val="134"/>
      <scheme val="minor"/>
    </font>
    <font>
      <b/>
      <sz val="10"/>
      <color rgb="FFFF0000"/>
      <name val="Arial"/>
      <charset val="134"/>
      <scheme val="minor"/>
    </font>
    <font>
      <sz val="10"/>
      <color rgb="FFFF0000"/>
      <name val="Arial"/>
      <charset val="134"/>
      <scheme val="minor"/>
    </font>
    <font>
      <sz val="10"/>
      <color theme="1"/>
      <name val="Arial"/>
      <charset val="134"/>
      <scheme val="minor"/>
    </font>
    <font>
      <sz val="10"/>
      <color theme="2" tint="-0.0499893185216834"/>
      <name val="Roboto"/>
      <charset val="134"/>
    </font>
    <font>
      <b/>
      <sz val="10"/>
      <color theme="2" tint="-0.0499893185216834"/>
      <name val="Arial"/>
      <charset val="134"/>
      <scheme val="minor"/>
    </font>
    <font>
      <b/>
      <sz val="10"/>
      <color theme="1"/>
      <name val="Arial"/>
      <charset val="134"/>
      <scheme val="minor"/>
    </font>
    <font>
      <sz val="11"/>
      <color theme="2" tint="-0.0499893185216834"/>
      <name val="Calibri"/>
      <charset val="134"/>
    </font>
    <font>
      <sz val="11"/>
      <color rgb="FFFF0000"/>
      <name val="Calibri"/>
      <charset val="134"/>
    </font>
    <font>
      <sz val="10"/>
      <color theme="2" tint="-0.0499893185216834"/>
      <name val="Segoe UI"/>
      <charset val="134"/>
    </font>
    <font>
      <sz val="10"/>
      <color rgb="FF000000"/>
      <name val="Arial"/>
      <charset val="134"/>
    </font>
    <font>
      <b/>
      <sz val="10"/>
      <color rgb="FFFFFFFF"/>
      <name val="Arial"/>
      <charset val="134"/>
    </font>
    <font>
      <sz val="10"/>
      <color theme="1"/>
      <name val="Calibri"/>
      <charset val="134"/>
    </font>
    <font>
      <sz val="10"/>
      <color rgb="FF2C363A"/>
      <name val="Calibri"/>
      <charset val="134"/>
    </font>
    <font>
      <sz val="10"/>
      <color theme="1"/>
      <name val="Arial"/>
      <charset val="134"/>
    </font>
    <font>
      <sz val="10"/>
      <color rgb="FF000000"/>
      <name val="Calibri"/>
      <charset val="134"/>
    </font>
    <font>
      <b/>
      <sz val="10"/>
      <color rgb="FFFF0000"/>
      <name val="Arial"/>
      <charset val="134"/>
    </font>
    <font>
      <sz val="10"/>
      <name val="Arial"/>
      <charset val="134"/>
      <scheme val="minor"/>
    </font>
    <font>
      <sz val="10"/>
      <name val="Calibri"/>
      <charset val="134"/>
    </font>
    <font>
      <sz val="10"/>
      <color rgb="FFFF0000"/>
      <name val="Arial"/>
      <charset val="134"/>
    </font>
    <font>
      <sz val="10"/>
      <color theme="1"/>
      <name val="Arial"/>
      <charset val="134"/>
      <scheme val="minor"/>
    </font>
    <font>
      <sz val="10"/>
      <color rgb="FF000000"/>
      <name val="Arial"/>
      <charset val="134"/>
      <scheme val="minor"/>
    </font>
    <font>
      <sz val="10"/>
      <color rgb="FF2C363A"/>
      <name val="Arial"/>
      <charset val="134"/>
      <scheme val="minor"/>
    </font>
    <font>
      <sz val="10"/>
      <color rgb="FF333333"/>
      <name val="Calibri"/>
      <charset val="134"/>
    </font>
    <font>
      <sz val="10"/>
      <color rgb="FF333333"/>
      <name val="Arial"/>
      <charset val="134"/>
      <scheme val="minor"/>
    </font>
    <font>
      <sz val="10"/>
      <color rgb="FF404040"/>
      <name val="Arial"/>
      <charset val="134"/>
      <scheme val="minor"/>
    </font>
    <font>
      <sz val="10"/>
      <color rgb="FF333333"/>
      <name val="Segoe UI"/>
      <charset val="134"/>
    </font>
    <font>
      <sz val="10"/>
      <color rgb="FF222222"/>
      <name val="Calibri"/>
      <charset val="134"/>
    </font>
    <font>
      <sz val="10"/>
      <color rgb="FFFF0000"/>
      <name val="Calibri"/>
      <charset val="134"/>
    </font>
    <font>
      <b/>
      <sz val="10"/>
      <color theme="1"/>
      <name val="Calibri"/>
      <charset val="134"/>
    </font>
    <font>
      <sz val="10"/>
      <name val="Arial"/>
      <charset val="134"/>
    </font>
    <font>
      <sz val="10"/>
      <color rgb="FF2C363A"/>
      <name val="Roboto"/>
      <charset val="134"/>
    </font>
    <font>
      <sz val="10"/>
      <color rgb="FF000000"/>
      <name val="Arial"/>
      <charset val="134"/>
    </font>
    <font>
      <sz val="10"/>
      <name val="Roboto"/>
      <charset val="134"/>
    </font>
    <font>
      <sz val="10"/>
      <color rgb="FF2C363A"/>
      <name val="Aptos"/>
      <charset val="134"/>
    </font>
    <font>
      <sz val="10"/>
      <color theme="2" tint="-0.899990844447157"/>
      <name val="Arial"/>
      <charset val="134"/>
      <scheme val="minor"/>
    </font>
    <font>
      <sz val="10"/>
      <color rgb="FF000000"/>
      <name val="Segoe UI"/>
      <charset val="134"/>
    </font>
    <font>
      <sz val="10"/>
      <color rgb="FF000000"/>
      <name val="Aptos"/>
      <charset val="134"/>
    </font>
    <font>
      <b/>
      <sz val="10"/>
      <color rgb="FFFFFFFF"/>
      <name val="Roboto"/>
      <charset val="134"/>
    </font>
    <font>
      <sz val="11"/>
      <color theme="1"/>
      <name val="Arial"/>
      <charset val="134"/>
      <scheme val="minor"/>
    </font>
    <font>
      <sz val="8"/>
      <color theme="1"/>
      <name val="Arial"/>
      <charset val="134"/>
      <scheme val="minor"/>
    </font>
    <font>
      <sz val="9"/>
      <color theme="1"/>
      <name val="Arial"/>
      <charset val="134"/>
      <scheme val="minor"/>
    </font>
    <font>
      <b/>
      <u/>
      <sz val="11"/>
      <color theme="10"/>
      <name val="Arial"/>
      <charset val="134"/>
      <scheme val="minor"/>
    </font>
    <font>
      <u/>
      <sz val="11"/>
      <color theme="10"/>
      <name val="Arial"/>
      <charset val="134"/>
      <scheme val="minor"/>
    </font>
    <font>
      <b/>
      <sz val="10"/>
      <color rgb="FFFF0000"/>
      <name val="Roboto"/>
      <charset val="134"/>
    </font>
    <font>
      <sz val="11"/>
      <name val="Arial"/>
      <charset val="134"/>
      <scheme val="minor"/>
    </font>
    <font>
      <sz val="9"/>
      <name val="Arial"/>
      <charset val="134"/>
      <scheme val="minor"/>
    </font>
    <font>
      <sz val="11"/>
      <color rgb="FF2C363A"/>
      <name val="Arial"/>
      <charset val="134"/>
      <scheme val="minor"/>
    </font>
    <font>
      <sz val="10"/>
      <color rgb="FF423671"/>
      <name val="Arial"/>
      <charset val="134"/>
      <scheme val="minor"/>
    </font>
    <font>
      <sz val="11"/>
      <color rgb="FF000000"/>
      <name val="Arial"/>
      <charset val="134"/>
      <scheme val="minor"/>
    </font>
    <font>
      <sz val="10"/>
      <color rgb="FF383A3C"/>
      <name val="Arial"/>
      <charset val="134"/>
      <scheme val="minor"/>
    </font>
    <font>
      <sz val="11"/>
      <color rgb="FF2C363A"/>
      <name val="Calibri"/>
      <charset val="134"/>
    </font>
    <font>
      <sz val="11"/>
      <color theme="1"/>
      <name val="Arial"/>
      <charset val="134"/>
      <scheme val="minor"/>
    </font>
    <font>
      <sz val="9"/>
      <color rgb="FF2C363A"/>
      <name val="Aptos"/>
      <charset val="134"/>
    </font>
    <font>
      <sz val="9"/>
      <name val="Aptos"/>
      <charset val="134"/>
    </font>
    <font>
      <sz val="11"/>
      <color rgb="FF000000"/>
      <name val="Calibri"/>
      <charset val="134"/>
    </font>
    <font>
      <sz val="9"/>
      <color rgb="FF000000"/>
      <name val="Segoe UI"/>
      <charset val="134"/>
    </font>
    <font>
      <sz val="9"/>
      <color theme="1"/>
      <name val="Arial"/>
      <charset val="134"/>
    </font>
    <font>
      <sz val="9"/>
      <color rgb="FF000000"/>
      <name val="Calibri"/>
      <charset val="134"/>
    </font>
    <font>
      <sz val="11"/>
      <name val="Calibri"/>
      <charset val="134"/>
    </font>
    <font>
      <sz val="8"/>
      <color rgb="FF000000"/>
      <name val="Segoe UI"/>
      <charset val="134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2" tint="-0.0499893185216834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2" tint="-0.0499893185216834"/>
        <bgColor theme="4"/>
      </patternFill>
    </fill>
    <fill>
      <patternFill patternType="solid">
        <fgColor rgb="FFFFFFFF"/>
        <bgColor indexed="64"/>
      </patternFill>
    </fill>
    <fill>
      <patternFill patternType="solid">
        <fgColor rgb="FFF6F8F9"/>
        <bgColor indexed="64"/>
      </patternFill>
    </fill>
    <fill>
      <patternFill patternType="solid">
        <fgColor rgb="FF3568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theme="0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theme="4" tint="0.399975585192419"/>
      </top>
      <bottom style="thin">
        <color theme="4" tint="0.399975585192419"/>
      </bottom>
      <diagonal/>
    </border>
    <border>
      <left/>
      <right/>
      <top style="thin">
        <color theme="4"/>
      </top>
      <bottom/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 style="medium">
        <color rgb="FFF6F8F9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284E3F"/>
      </left>
      <right style="medium">
        <color rgb="FF356854"/>
      </right>
      <top style="medium">
        <color rgb="FF284E3F"/>
      </top>
      <bottom style="medium">
        <color rgb="FF284E3F"/>
      </bottom>
      <diagonal/>
    </border>
    <border>
      <left style="medium">
        <color rgb="FFCCCCCC"/>
      </left>
      <right style="medium">
        <color rgb="FF356854"/>
      </right>
      <top style="medium">
        <color rgb="FF284E3F"/>
      </top>
      <bottom style="medium">
        <color rgb="FF284E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356854"/>
      </right>
      <top style="medium">
        <color rgb="FF284E3F"/>
      </top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284E3F"/>
      </right>
      <top style="medium">
        <color rgb="FF284E3F"/>
      </top>
      <bottom style="medium">
        <color rgb="FF284E3F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284E3F"/>
      </left>
      <right style="medium">
        <color rgb="FF356854"/>
      </right>
      <top style="medium">
        <color rgb="FF284E3F"/>
      </top>
      <bottom/>
      <diagonal/>
    </border>
    <border>
      <left style="medium">
        <color rgb="FFCCCCCC"/>
      </left>
      <right style="medium">
        <color rgb="FF284E3F"/>
      </right>
      <top style="medium">
        <color rgb="FF284E3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176" fontId="54" fillId="0" borderId="0" applyFont="0" applyFill="0" applyBorder="0" applyAlignment="0" applyProtection="0">
      <alignment vertical="center"/>
    </xf>
    <xf numFmtId="44" fontId="54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177" fontId="54" fillId="0" borderId="0" applyFont="0" applyFill="0" applyBorder="0" applyAlignment="0" applyProtection="0">
      <alignment vertical="center"/>
    </xf>
    <xf numFmtId="42" fontId="54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4" fillId="24" borderId="23" applyNumberFormat="0" applyFon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25" borderId="26" applyNumberFormat="0" applyAlignment="0" applyProtection="0">
      <alignment vertical="center"/>
    </xf>
    <xf numFmtId="0" fontId="72" fillId="26" borderId="27" applyNumberFormat="0" applyAlignment="0" applyProtection="0">
      <alignment vertical="center"/>
    </xf>
    <xf numFmtId="0" fontId="73" fillId="26" borderId="26" applyNumberFormat="0" applyAlignment="0" applyProtection="0">
      <alignment vertical="center"/>
    </xf>
    <xf numFmtId="0" fontId="74" fillId="27" borderId="28" applyNumberFormat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76" fillId="0" borderId="30" applyNumberFormat="0" applyFill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80" fillId="16" borderId="0" applyNumberFormat="0" applyBorder="0" applyAlignment="0" applyProtection="0">
      <alignment vertical="center"/>
    </xf>
    <xf numFmtId="0" fontId="81" fillId="31" borderId="0" applyNumberFormat="0" applyBorder="0" applyAlignment="0" applyProtection="0">
      <alignment vertical="center"/>
    </xf>
    <xf numFmtId="0" fontId="81" fillId="32" borderId="0" applyNumberFormat="0" applyBorder="0" applyAlignment="0" applyProtection="0">
      <alignment vertical="center"/>
    </xf>
    <xf numFmtId="0" fontId="80" fillId="33" borderId="0" applyNumberFormat="0" applyBorder="0" applyAlignment="0" applyProtection="0">
      <alignment vertical="center"/>
    </xf>
    <xf numFmtId="0" fontId="80" fillId="15" borderId="0" applyNumberFormat="0" applyBorder="0" applyAlignment="0" applyProtection="0">
      <alignment vertical="center"/>
    </xf>
    <xf numFmtId="0" fontId="81" fillId="34" borderId="0" applyNumberFormat="0" applyBorder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1" fillId="39" borderId="0" applyNumberFormat="0" applyBorder="0" applyAlignment="0" applyProtection="0">
      <alignment vertical="center"/>
    </xf>
    <xf numFmtId="0" fontId="80" fillId="40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1" fillId="41" borderId="0" applyNumberFormat="0" applyBorder="0" applyAlignment="0" applyProtection="0">
      <alignment vertical="center"/>
    </xf>
    <xf numFmtId="0" fontId="81" fillId="42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4" borderId="0" applyNumberFormat="0" applyBorder="0" applyAlignment="0" applyProtection="0">
      <alignment vertical="center"/>
    </xf>
    <xf numFmtId="0" fontId="81" fillId="45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0" fillId="47" borderId="0" applyNumberFormat="0" applyBorder="0" applyAlignment="0" applyProtection="0">
      <alignment vertical="center"/>
    </xf>
    <xf numFmtId="0" fontId="80" fillId="48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50" borderId="0" applyNumberFormat="0" applyBorder="0" applyAlignment="0" applyProtection="0">
      <alignment vertical="center"/>
    </xf>
    <xf numFmtId="0" fontId="80" fillId="51" borderId="0" applyNumberFormat="0" applyBorder="0" applyAlignment="0" applyProtection="0">
      <alignment vertical="center"/>
    </xf>
    <xf numFmtId="0" fontId="54" fillId="0" borderId="0"/>
    <xf numFmtId="0" fontId="41" fillId="0" borderId="0"/>
    <xf numFmtId="0" fontId="41" fillId="0" borderId="0"/>
    <xf numFmtId="0" fontId="41" fillId="0" borderId="0"/>
    <xf numFmtId="0" fontId="41" fillId="0" borderId="0"/>
  </cellStyleXfs>
  <cellXfs count="545">
    <xf numFmtId="0" fontId="0" fillId="0" borderId="0" xfId="0"/>
    <xf numFmtId="49" fontId="1" fillId="0" borderId="1" xfId="0" applyNumberFormat="1" applyFont="1" applyBorder="1"/>
    <xf numFmtId="0" fontId="2" fillId="2" borderId="0" xfId="0" applyFont="1" applyFill="1"/>
    <xf numFmtId="0" fontId="0" fillId="2" borderId="0" xfId="0" applyFill="1"/>
    <xf numFmtId="0" fontId="2" fillId="0" borderId="0" xfId="0" applyFont="1"/>
    <xf numFmtId="0" fontId="3" fillId="3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4" fillId="0" borderId="0" xfId="0" applyFont="1"/>
    <xf numFmtId="0" fontId="4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/>
    <xf numFmtId="0" fontId="7" fillId="4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6" fillId="6" borderId="4" xfId="0" applyFont="1" applyFill="1" applyBorder="1" applyAlignment="1">
      <alignment vertical="center" wrapText="1"/>
    </xf>
    <xf numFmtId="0" fontId="9" fillId="2" borderId="0" xfId="0" applyFont="1" applyFill="1"/>
    <xf numFmtId="0" fontId="10" fillId="0" borderId="0" xfId="0" applyFont="1"/>
    <xf numFmtId="0" fontId="4" fillId="0" borderId="7" xfId="0" applyFont="1" applyBorder="1"/>
    <xf numFmtId="0" fontId="6" fillId="5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6" fillId="6" borderId="3" xfId="0" applyFont="1" applyFill="1" applyBorder="1" applyAlignment="1">
      <alignment vertical="center" wrapText="1"/>
    </xf>
    <xf numFmtId="0" fontId="2" fillId="2" borderId="4" xfId="0" applyFont="1" applyFill="1" applyBorder="1"/>
    <xf numFmtId="0" fontId="9" fillId="2" borderId="3" xfId="0" applyFont="1" applyFill="1" applyBorder="1"/>
    <xf numFmtId="0" fontId="11" fillId="2" borderId="5" xfId="0" applyFont="1" applyFill="1" applyBorder="1"/>
    <xf numFmtId="0" fontId="2" fillId="2" borderId="7" xfId="0" applyFont="1" applyFill="1" applyBorder="1"/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2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Alignment="1">
      <alignment horizontal="left"/>
    </xf>
    <xf numFmtId="58" fontId="12" fillId="0" borderId="0" xfId="0" applyNumberFormat="1" applyFont="1" applyAlignment="1"/>
    <xf numFmtId="1" fontId="12" fillId="0" borderId="0" xfId="0" applyNumberFormat="1" applyFont="1" applyAlignment="1"/>
    <xf numFmtId="0" fontId="13" fillId="7" borderId="8" xfId="0" applyFont="1" applyFill="1" applyBorder="1" applyAlignment="1">
      <alignment vertical="center"/>
    </xf>
    <xf numFmtId="0" fontId="13" fillId="7" borderId="9" xfId="0" applyFont="1" applyFill="1" applyBorder="1" applyAlignment="1">
      <alignment vertical="center"/>
    </xf>
    <xf numFmtId="0" fontId="13" fillId="7" borderId="9" xfId="0" applyFont="1" applyFill="1" applyBorder="1" applyAlignment="1">
      <alignment horizontal="left" vertical="center"/>
    </xf>
    <xf numFmtId="0" fontId="14" fillId="8" borderId="10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/>
    </xf>
    <xf numFmtId="11" fontId="15" fillId="8" borderId="10" xfId="0" applyNumberFormat="1" applyFont="1" applyFill="1" applyBorder="1" applyAlignment="1">
      <alignment horizontal="left"/>
    </xf>
    <xf numFmtId="0" fontId="14" fillId="8" borderId="10" xfId="0" applyFont="1" applyFill="1" applyBorder="1" applyAlignment="1">
      <alignment horizontal="left"/>
    </xf>
    <xf numFmtId="0" fontId="14" fillId="8" borderId="10" xfId="0" applyFont="1" applyFill="1" applyBorder="1" applyAlignment="1">
      <alignment horizontal="left" vertical="top"/>
    </xf>
    <xf numFmtId="11" fontId="14" fillId="8" borderId="10" xfId="0" applyNumberFormat="1" applyFont="1" applyFill="1" applyBorder="1" applyAlignment="1">
      <alignment horizontal="left"/>
    </xf>
    <xf numFmtId="11" fontId="14" fillId="8" borderId="10" xfId="0" applyNumberFormat="1" applyFont="1" applyFill="1" applyBorder="1" applyAlignment="1">
      <alignment horizontal="left" vertical="center"/>
    </xf>
    <xf numFmtId="0" fontId="16" fillId="8" borderId="10" xfId="0" applyFont="1" applyFill="1" applyBorder="1" applyAlignment="1">
      <alignment horizontal="left"/>
    </xf>
    <xf numFmtId="0" fontId="17" fillId="8" borderId="10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/>
    </xf>
    <xf numFmtId="58" fontId="18" fillId="7" borderId="9" xfId="0" applyNumberFormat="1" applyFont="1" applyFill="1" applyBorder="1" applyAlignment="1">
      <alignment vertical="center"/>
    </xf>
    <xf numFmtId="0" fontId="13" fillId="7" borderId="11" xfId="0" applyFont="1" applyFill="1" applyBorder="1" applyAlignment="1">
      <alignment vertical="center"/>
    </xf>
    <xf numFmtId="58" fontId="15" fillId="8" borderId="10" xfId="0" applyNumberFormat="1" applyFont="1" applyFill="1" applyBorder="1" applyAlignment="1">
      <alignment horizontal="left"/>
    </xf>
    <xf numFmtId="1" fontId="19" fillId="0" borderId="10" xfId="0" applyNumberFormat="1" applyFont="1" applyFill="1" applyBorder="1" applyAlignment="1">
      <alignment horizontal="left" vertical="top"/>
    </xf>
    <xf numFmtId="58" fontId="14" fillId="8" borderId="10" xfId="0" applyNumberFormat="1" applyFont="1" applyFill="1" applyBorder="1" applyAlignment="1">
      <alignment horizontal="left"/>
    </xf>
    <xf numFmtId="58" fontId="14" fillId="8" borderId="10" xfId="0" applyNumberFormat="1" applyFont="1" applyFill="1" applyBorder="1" applyAlignment="1">
      <alignment horizontal="left" vertical="center"/>
    </xf>
    <xf numFmtId="58" fontId="15" fillId="8" borderId="10" xfId="0" applyNumberFormat="1" applyFont="1" applyFill="1" applyBorder="1" applyAlignment="1">
      <alignment horizontal="left" vertical="center"/>
    </xf>
    <xf numFmtId="58" fontId="16" fillId="8" borderId="10" xfId="0" applyNumberFormat="1" applyFont="1" applyFill="1" applyBorder="1" applyAlignment="1">
      <alignment horizontal="left"/>
    </xf>
    <xf numFmtId="0" fontId="18" fillId="7" borderId="9" xfId="0" applyFont="1" applyFill="1" applyBorder="1" applyAlignment="1">
      <alignment vertical="center"/>
    </xf>
    <xf numFmtId="58" fontId="18" fillId="7" borderId="11" xfId="0" applyNumberFormat="1" applyFont="1" applyFill="1" applyBorder="1" applyAlignment="1">
      <alignment vertical="center"/>
    </xf>
    <xf numFmtId="0" fontId="14" fillId="0" borderId="10" xfId="0" applyFont="1" applyFill="1" applyBorder="1" applyAlignment="1">
      <alignment horizontal="left" vertical="center"/>
    </xf>
    <xf numFmtId="0" fontId="20" fillId="8" borderId="10" xfId="0" applyFont="1" applyFill="1" applyBorder="1" applyAlignment="1">
      <alignment horizontal="left" vertical="center"/>
    </xf>
    <xf numFmtId="1" fontId="13" fillId="7" borderId="9" xfId="0" applyNumberFormat="1" applyFont="1" applyFill="1" applyBorder="1" applyAlignment="1">
      <alignment vertical="center"/>
    </xf>
    <xf numFmtId="0" fontId="16" fillId="8" borderId="10" xfId="0" applyFont="1" applyFill="1" applyBorder="1" applyAlignment="1">
      <alignment horizontal="left" vertical="top"/>
    </xf>
    <xf numFmtId="0" fontId="0" fillId="0" borderId="12" xfId="0" applyFont="1" applyFill="1" applyBorder="1" applyAlignment="1"/>
    <xf numFmtId="0" fontId="0" fillId="0" borderId="13" xfId="0" applyFont="1" applyFill="1" applyBorder="1" applyAlignment="1"/>
    <xf numFmtId="0" fontId="0" fillId="0" borderId="5" xfId="0" applyFont="1" applyFill="1" applyBorder="1" applyAlignment="1"/>
    <xf numFmtId="0" fontId="0" fillId="0" borderId="5" xfId="0" applyFont="1" applyFill="1" applyBorder="1" applyAlignment="1"/>
    <xf numFmtId="0" fontId="13" fillId="7" borderId="14" xfId="0" applyFont="1" applyFill="1" applyBorder="1" applyAlignment="1">
      <alignment vertical="center"/>
    </xf>
    <xf numFmtId="0" fontId="21" fillId="9" borderId="0" xfId="0" applyFont="1" applyFill="1" applyAlignment="1">
      <alignment vertical="center"/>
    </xf>
    <xf numFmtId="0" fontId="0" fillId="0" borderId="15" xfId="0" applyFont="1" applyFill="1" applyBorder="1" applyAlignment="1"/>
    <xf numFmtId="0" fontId="17" fillId="10" borderId="10" xfId="0" applyFont="1" applyFill="1" applyBorder="1" applyAlignment="1">
      <alignment horizontal="left"/>
    </xf>
    <xf numFmtId="0" fontId="15" fillId="10" borderId="10" xfId="0" applyFont="1" applyFill="1" applyBorder="1" applyAlignment="1">
      <alignment horizontal="left" vertical="center"/>
    </xf>
    <xf numFmtId="0" fontId="22" fillId="8" borderId="10" xfId="0" applyFont="1" applyFill="1" applyBorder="1" applyAlignment="1">
      <alignment horizontal="left"/>
    </xf>
    <xf numFmtId="11" fontId="15" fillId="8" borderId="10" xfId="0" applyNumberFormat="1" applyFont="1" applyFill="1" applyBorder="1" applyAlignment="1">
      <alignment horizontal="left" vertical="center"/>
    </xf>
    <xf numFmtId="58" fontId="15" fillId="10" borderId="10" xfId="0" applyNumberFormat="1" applyFont="1" applyFill="1" applyBorder="1" applyAlignment="1">
      <alignment horizontal="left" vertical="center"/>
    </xf>
    <xf numFmtId="0" fontId="14" fillId="10" borderId="10" xfId="0" applyFont="1" applyFill="1" applyBorder="1" applyAlignment="1">
      <alignment horizontal="left"/>
    </xf>
    <xf numFmtId="0" fontId="20" fillId="10" borderId="10" xfId="0" applyFont="1" applyFill="1" applyBorder="1" applyAlignment="1">
      <alignment horizontal="left" vertical="center"/>
    </xf>
    <xf numFmtId="0" fontId="23" fillId="8" borderId="10" xfId="0" applyFont="1" applyFill="1" applyBorder="1" applyAlignment="1">
      <alignment horizontal="left"/>
    </xf>
    <xf numFmtId="58" fontId="22" fillId="8" borderId="10" xfId="0" applyNumberFormat="1" applyFont="1" applyFill="1" applyBorder="1" applyAlignment="1">
      <alignment horizontal="left"/>
    </xf>
    <xf numFmtId="0" fontId="24" fillId="8" borderId="10" xfId="0" applyFont="1" applyFill="1" applyBorder="1" applyAlignment="1">
      <alignment vertical="center"/>
    </xf>
    <xf numFmtId="0" fontId="19" fillId="8" borderId="10" xfId="0" applyFont="1" applyFill="1" applyBorder="1" applyAlignment="1">
      <alignment horizontal="left" vertical="center"/>
    </xf>
    <xf numFmtId="0" fontId="24" fillId="8" borderId="10" xfId="0" applyFont="1" applyFill="1" applyBorder="1" applyAlignment="1">
      <alignment horizontal="left" vertical="center"/>
    </xf>
    <xf numFmtId="58" fontId="24" fillId="8" borderId="10" xfId="0" applyNumberFormat="1" applyFont="1" applyFill="1" applyBorder="1" applyAlignment="1">
      <alignment horizontal="left" vertical="center"/>
    </xf>
    <xf numFmtId="58" fontId="20" fillId="8" borderId="10" xfId="0" applyNumberFormat="1" applyFont="1" applyFill="1" applyBorder="1" applyAlignment="1">
      <alignment horizontal="left" vertical="center"/>
    </xf>
    <xf numFmtId="0" fontId="25" fillId="8" borderId="10" xfId="0" applyFont="1" applyFill="1" applyBorder="1" applyAlignment="1">
      <alignment horizontal="left" vertical="center"/>
    </xf>
    <xf numFmtId="0" fontId="22" fillId="8" borderId="10" xfId="0" applyFont="1" applyFill="1" applyBorder="1" applyAlignment="1"/>
    <xf numFmtId="0" fontId="23" fillId="8" borderId="10" xfId="0" applyFont="1" applyFill="1" applyBorder="1" applyAlignment="1">
      <alignment horizontal="left" vertical="center"/>
    </xf>
    <xf numFmtId="0" fontId="22" fillId="8" borderId="10" xfId="0" applyFont="1" applyFill="1" applyBorder="1" applyAlignment="1">
      <alignment horizontal="left" vertical="center"/>
    </xf>
    <xf numFmtId="0" fontId="14" fillId="8" borderId="10" xfId="0" applyFont="1" applyFill="1" applyBorder="1" applyAlignment="1"/>
    <xf numFmtId="58" fontId="22" fillId="8" borderId="10" xfId="0" applyNumberFormat="1" applyFont="1" applyFill="1" applyBorder="1" applyAlignment="1">
      <alignment horizontal="left" vertical="center"/>
    </xf>
    <xf numFmtId="0" fontId="16" fillId="8" borderId="10" xfId="0" applyFont="1" applyFill="1" applyBorder="1" applyAlignment="1"/>
    <xf numFmtId="58" fontId="14" fillId="8" borderId="10" xfId="0" applyNumberFormat="1" applyFont="1" applyFill="1" applyBorder="1" applyAlignment="1"/>
    <xf numFmtId="0" fontId="26" fillId="8" borderId="10" xfId="0" applyFont="1" applyFill="1" applyBorder="1" applyAlignment="1">
      <alignment horizontal="left" vertical="center"/>
    </xf>
    <xf numFmtId="0" fontId="27" fillId="8" borderId="10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vertical="center"/>
    </xf>
    <xf numFmtId="0" fontId="28" fillId="8" borderId="10" xfId="0" applyFont="1" applyFill="1" applyBorder="1" applyAlignment="1"/>
    <xf numFmtId="0" fontId="14" fillId="8" borderId="10" xfId="0" applyFont="1" applyFill="1" applyBorder="1" applyAlignment="1">
      <alignment horizontal="center" vertical="center"/>
    </xf>
    <xf numFmtId="0" fontId="16" fillId="8" borderId="10" xfId="0" applyFont="1" applyFill="1" applyBorder="1" applyAlignment="1">
      <alignment horizontal="left" vertical="center"/>
    </xf>
    <xf numFmtId="58" fontId="19" fillId="8" borderId="10" xfId="0" applyNumberFormat="1" applyFont="1" applyFill="1" applyBorder="1" applyAlignment="1">
      <alignment horizontal="left" vertical="center"/>
    </xf>
    <xf numFmtId="58" fontId="23" fillId="8" borderId="10" xfId="0" applyNumberFormat="1" applyFont="1" applyFill="1" applyBorder="1" applyAlignment="1">
      <alignment horizontal="left" vertical="center"/>
    </xf>
    <xf numFmtId="58" fontId="15" fillId="8" borderId="10" xfId="0" applyNumberFormat="1" applyFont="1" applyFill="1" applyBorder="1" applyAlignment="1">
      <alignment horizontal="center" vertical="center"/>
    </xf>
    <xf numFmtId="58" fontId="17" fillId="8" borderId="10" xfId="0" applyNumberFormat="1" applyFont="1" applyFill="1" applyBorder="1" applyAlignment="1">
      <alignment horizontal="left" vertical="center"/>
    </xf>
    <xf numFmtId="0" fontId="14" fillId="8" borderId="10" xfId="0" applyFont="1" applyFill="1" applyBorder="1" applyAlignment="1">
      <alignment vertical="center"/>
    </xf>
    <xf numFmtId="0" fontId="26" fillId="8" borderId="10" xfId="0" applyFont="1" applyFill="1" applyBorder="1" applyAlignment="1"/>
    <xf numFmtId="0" fontId="24" fillId="8" borderId="10" xfId="0" applyFont="1" applyFill="1" applyBorder="1" applyAlignment="1">
      <alignment horizontal="left"/>
    </xf>
    <xf numFmtId="0" fontId="22" fillId="8" borderId="10" xfId="0" applyFont="1" applyFill="1" applyBorder="1" applyAlignment="1">
      <alignment vertical="center"/>
    </xf>
    <xf numFmtId="0" fontId="22" fillId="11" borderId="10" xfId="0" applyFont="1" applyFill="1" applyBorder="1" applyAlignment="1"/>
    <xf numFmtId="0" fontId="22" fillId="11" borderId="10" xfId="0" applyFont="1" applyFill="1" applyBorder="1" applyAlignment="1">
      <alignment horizontal="left"/>
    </xf>
    <xf numFmtId="0" fontId="22" fillId="12" borderId="10" xfId="0" applyFont="1" applyFill="1" applyBorder="1" applyAlignment="1">
      <alignment horizontal="left" vertical="center"/>
    </xf>
    <xf numFmtId="0" fontId="14" fillId="12" borderId="10" xfId="0" applyFont="1" applyFill="1" applyBorder="1" applyAlignment="1">
      <alignment vertical="center"/>
    </xf>
    <xf numFmtId="0" fontId="14" fillId="12" borderId="10" xfId="0" applyFont="1" applyFill="1" applyBorder="1" applyAlignment="1">
      <alignment horizontal="left" vertical="center"/>
    </xf>
    <xf numFmtId="0" fontId="22" fillId="12" borderId="10" xfId="0" applyFont="1" applyFill="1" applyBorder="1" applyAlignment="1">
      <alignment horizontal="left"/>
    </xf>
    <xf numFmtId="0" fontId="24" fillId="11" borderId="10" xfId="0" applyFont="1" applyFill="1" applyBorder="1" applyAlignment="1">
      <alignment horizontal="left" vertical="center"/>
    </xf>
    <xf numFmtId="0" fontId="22" fillId="11" borderId="10" xfId="0" applyFont="1" applyFill="1" applyBorder="1" applyAlignment="1">
      <alignment horizontal="left" vertical="center"/>
    </xf>
    <xf numFmtId="0" fontId="23" fillId="11" borderId="10" xfId="0" applyFont="1" applyFill="1" applyBorder="1" applyAlignment="1">
      <alignment horizontal="left" vertical="center"/>
    </xf>
    <xf numFmtId="58" fontId="22" fillId="11" borderId="10" xfId="0" applyNumberFormat="1" applyFont="1" applyFill="1" applyBorder="1" applyAlignment="1">
      <alignment horizontal="left" vertical="center"/>
    </xf>
    <xf numFmtId="0" fontId="22" fillId="12" borderId="10" xfId="0" applyFont="1" applyFill="1" applyBorder="1" applyAlignment="1"/>
    <xf numFmtId="58" fontId="22" fillId="12" borderId="10" xfId="0" applyNumberFormat="1" applyFont="1" applyFill="1" applyBorder="1" applyAlignment="1">
      <alignment horizontal="left"/>
    </xf>
    <xf numFmtId="11" fontId="22" fillId="8" borderId="10" xfId="0" applyNumberFormat="1" applyFont="1" applyFill="1" applyBorder="1" applyAlignment="1"/>
    <xf numFmtId="58" fontId="22" fillId="11" borderId="10" xfId="0" applyNumberFormat="1" applyFont="1" applyFill="1" applyBorder="1" applyAlignment="1">
      <alignment horizontal="left"/>
    </xf>
    <xf numFmtId="0" fontId="17" fillId="8" borderId="10" xfId="0" applyFont="1" applyFill="1" applyBorder="1" applyAlignment="1">
      <alignment horizontal="left" vertical="top"/>
    </xf>
    <xf numFmtId="0" fontId="15" fillId="8" borderId="10" xfId="0" applyFont="1" applyFill="1" applyBorder="1" applyAlignment="1">
      <alignment horizontal="left" vertical="top"/>
    </xf>
    <xf numFmtId="0" fontId="29" fillId="8" borderId="10" xfId="0" applyFont="1" applyFill="1" applyBorder="1" applyAlignment="1">
      <alignment horizontal="left" vertical="top"/>
    </xf>
    <xf numFmtId="0" fontId="14" fillId="11" borderId="10" xfId="0" applyFont="1" applyFill="1" applyBorder="1" applyAlignment="1">
      <alignment vertical="center"/>
    </xf>
    <xf numFmtId="0" fontId="30" fillId="12" borderId="10" xfId="0" applyFont="1" applyFill="1" applyBorder="1" applyAlignment="1">
      <alignment horizontal="left" vertical="top"/>
    </xf>
    <xf numFmtId="0" fontId="17" fillId="12" borderId="10" xfId="0" applyFont="1" applyFill="1" applyBorder="1" applyAlignment="1">
      <alignment horizontal="left" vertical="top"/>
    </xf>
    <xf numFmtId="0" fontId="15" fillId="13" borderId="10" xfId="0" applyFont="1" applyFill="1" applyBorder="1" applyAlignment="1">
      <alignment horizontal="left"/>
    </xf>
    <xf numFmtId="0" fontId="17" fillId="14" borderId="10" xfId="0" applyFont="1" applyFill="1" applyBorder="1" applyAlignment="1">
      <alignment horizontal="left"/>
    </xf>
    <xf numFmtId="58" fontId="14" fillId="12" borderId="10" xfId="0" applyNumberFormat="1" applyFont="1" applyFill="1" applyBorder="1" applyAlignment="1">
      <alignment horizontal="left" vertical="center"/>
    </xf>
    <xf numFmtId="0" fontId="14" fillId="8" borderId="10" xfId="0" applyFont="1" applyFill="1" applyBorder="1" applyAlignment="1">
      <alignment vertical="top"/>
    </xf>
    <xf numFmtId="58" fontId="14" fillId="8" borderId="10" xfId="0" applyNumberFormat="1" applyFont="1" applyFill="1" applyBorder="1" applyAlignment="1">
      <alignment horizontal="left" vertical="top"/>
    </xf>
    <xf numFmtId="11" fontId="14" fillId="8" borderId="10" xfId="0" applyNumberFormat="1" applyFont="1" applyFill="1" applyBorder="1" applyAlignment="1">
      <alignment vertical="top"/>
    </xf>
    <xf numFmtId="58" fontId="15" fillId="8" borderId="10" xfId="0" applyNumberFormat="1" applyFont="1" applyFill="1" applyBorder="1" applyAlignment="1">
      <alignment horizontal="left" vertical="top"/>
    </xf>
    <xf numFmtId="58" fontId="15" fillId="12" borderId="10" xfId="0" applyNumberFormat="1" applyFont="1" applyFill="1" applyBorder="1" applyAlignment="1">
      <alignment horizontal="left" vertical="top"/>
    </xf>
    <xf numFmtId="11" fontId="22" fillId="8" borderId="10" xfId="0" applyNumberFormat="1" applyFont="1" applyFill="1" applyBorder="1" applyAlignment="1">
      <alignment horizontal="left"/>
    </xf>
    <xf numFmtId="0" fontId="17" fillId="13" borderId="10" xfId="0" applyFont="1" applyFill="1" applyBorder="1" applyAlignment="1">
      <alignment horizontal="left"/>
    </xf>
    <xf numFmtId="58" fontId="15" fillId="13" borderId="10" xfId="0" applyNumberFormat="1" applyFont="1" applyFill="1" applyBorder="1" applyAlignment="1">
      <alignment horizontal="left"/>
    </xf>
    <xf numFmtId="178" fontId="22" fillId="8" borderId="10" xfId="0" applyNumberFormat="1" applyFont="1" applyFill="1" applyBorder="1" applyAlignment="1">
      <alignment horizontal="left"/>
    </xf>
    <xf numFmtId="58" fontId="20" fillId="8" borderId="10" xfId="0" applyNumberFormat="1" applyFont="1" applyFill="1" applyBorder="1" applyAlignment="1">
      <alignment horizontal="left"/>
    </xf>
    <xf numFmtId="58" fontId="14" fillId="11" borderId="10" xfId="0" applyNumberFormat="1" applyFont="1" applyFill="1" applyBorder="1" applyAlignment="1">
      <alignment horizontal="left" vertical="top"/>
    </xf>
    <xf numFmtId="178" fontId="15" fillId="13" borderId="10" xfId="0" applyNumberFormat="1" applyFont="1" applyFill="1" applyBorder="1" applyAlignment="1">
      <alignment horizontal="left"/>
    </xf>
    <xf numFmtId="0" fontId="14" fillId="12" borderId="10" xfId="0" applyFont="1" applyFill="1" applyBorder="1" applyAlignment="1">
      <alignment horizontal="left"/>
    </xf>
    <xf numFmtId="0" fontId="31" fillId="8" borderId="10" xfId="0" applyFont="1" applyFill="1" applyBorder="1" applyAlignment="1">
      <alignment horizontal="left"/>
    </xf>
    <xf numFmtId="0" fontId="14" fillId="11" borderId="10" xfId="0" applyFont="1" applyFill="1" applyBorder="1" applyAlignment="1">
      <alignment horizontal="left"/>
    </xf>
    <xf numFmtId="0" fontId="16" fillId="11" borderId="10" xfId="0" applyFont="1" applyFill="1" applyBorder="1" applyAlignment="1">
      <alignment horizontal="left"/>
    </xf>
    <xf numFmtId="0" fontId="15" fillId="8" borderId="10" xfId="0" applyFont="1" applyFill="1" applyBorder="1" applyAlignment="1">
      <alignment vertical="top"/>
    </xf>
    <xf numFmtId="0" fontId="20" fillId="8" borderId="10" xfId="0" applyFont="1" applyFill="1" applyBorder="1" applyAlignment="1">
      <alignment horizontal="left"/>
    </xf>
    <xf numFmtId="0" fontId="20" fillId="14" borderId="10" xfId="0" applyFont="1" applyFill="1" applyBorder="1" applyAlignment="1">
      <alignment horizontal="left"/>
    </xf>
    <xf numFmtId="0" fontId="15" fillId="13" borderId="10" xfId="0" applyFont="1" applyFill="1" applyBorder="1" applyAlignment="1"/>
    <xf numFmtId="0" fontId="15" fillId="8" borderId="10" xfId="0" applyFont="1" applyFill="1" applyBorder="1" applyAlignment="1"/>
    <xf numFmtId="49" fontId="17" fillId="13" borderId="10" xfId="0" applyNumberFormat="1" applyFont="1" applyFill="1" applyBorder="1" applyAlignment="1">
      <alignment horizontal="left"/>
    </xf>
    <xf numFmtId="11" fontId="14" fillId="12" borderId="10" xfId="0" applyNumberFormat="1" applyFont="1" applyFill="1" applyBorder="1" applyAlignment="1">
      <alignment horizontal="left"/>
    </xf>
    <xf numFmtId="0" fontId="16" fillId="12" borderId="10" xfId="0" applyFont="1" applyFill="1" applyBorder="1" applyAlignment="1">
      <alignment horizontal="left"/>
    </xf>
    <xf numFmtId="0" fontId="32" fillId="8" borderId="10" xfId="0" applyFont="1" applyFill="1" applyBorder="1" applyAlignment="1">
      <alignment horizontal="left"/>
    </xf>
    <xf numFmtId="0" fontId="20" fillId="11" borderId="10" xfId="0" applyFont="1" applyFill="1" applyBorder="1" applyAlignment="1">
      <alignment horizontal="left"/>
    </xf>
    <xf numFmtId="0" fontId="32" fillId="11" borderId="10" xfId="0" applyFont="1" applyFill="1" applyBorder="1" applyAlignment="1">
      <alignment horizontal="left"/>
    </xf>
    <xf numFmtId="58" fontId="14" fillId="11" borderId="10" xfId="0" applyNumberFormat="1" applyFont="1" applyFill="1" applyBorder="1" applyAlignment="1">
      <alignment horizontal="left"/>
    </xf>
    <xf numFmtId="11" fontId="17" fillId="14" borderId="10" xfId="0" applyNumberFormat="1" applyFont="1" applyFill="1" applyBorder="1" applyAlignment="1">
      <alignment horizontal="left"/>
    </xf>
    <xf numFmtId="0" fontId="17" fillId="13" borderId="10" xfId="0" applyFont="1" applyFill="1" applyBorder="1" applyAlignment="1"/>
    <xf numFmtId="0" fontId="33" fillId="13" borderId="10" xfId="0" applyFont="1" applyFill="1" applyBorder="1" applyAlignment="1"/>
    <xf numFmtId="0" fontId="34" fillId="13" borderId="10" xfId="0" applyFont="1" applyFill="1" applyBorder="1" applyAlignment="1">
      <alignment horizontal="center"/>
    </xf>
    <xf numFmtId="11" fontId="23" fillId="8" borderId="10" xfId="0" applyNumberFormat="1" applyFont="1" applyFill="1" applyBorder="1" applyAlignment="1">
      <alignment horizontal="left"/>
    </xf>
    <xf numFmtId="0" fontId="34" fillId="13" borderId="10" xfId="0" applyFont="1" applyFill="1" applyBorder="1" applyAlignment="1">
      <alignment horizontal="left"/>
    </xf>
    <xf numFmtId="58" fontId="17" fillId="13" borderId="10" xfId="0" applyNumberFormat="1" applyFont="1" applyFill="1" applyBorder="1" applyAlignment="1">
      <alignment horizontal="left"/>
    </xf>
    <xf numFmtId="58" fontId="14" fillId="12" borderId="10" xfId="0" applyNumberFormat="1" applyFont="1" applyFill="1" applyBorder="1" applyAlignment="1">
      <alignment horizontal="left"/>
    </xf>
    <xf numFmtId="58" fontId="20" fillId="11" borderId="10" xfId="0" applyNumberFormat="1" applyFont="1" applyFill="1" applyBorder="1" applyAlignment="1">
      <alignment horizontal="left"/>
    </xf>
    <xf numFmtId="0" fontId="17" fillId="8" borderId="10" xfId="0" applyFont="1" applyFill="1" applyBorder="1" applyAlignment="1"/>
    <xf numFmtId="58" fontId="17" fillId="8" borderId="10" xfId="0" applyNumberFormat="1" applyFont="1" applyFill="1" applyBorder="1" applyAlignment="1">
      <alignment horizontal="left"/>
    </xf>
    <xf numFmtId="178" fontId="20" fillId="13" borderId="10" xfId="0" applyNumberFormat="1" applyFont="1" applyFill="1" applyBorder="1" applyAlignment="1">
      <alignment horizontal="left"/>
    </xf>
    <xf numFmtId="0" fontId="17" fillId="8" borderId="10" xfId="0" applyFont="1" applyFill="1" applyBorder="1" applyAlignment="1">
      <alignment horizontal="center"/>
    </xf>
    <xf numFmtId="0" fontId="14" fillId="12" borderId="10" xfId="0" applyFont="1" applyFill="1" applyBorder="1" applyAlignment="1">
      <alignment horizontal="left" vertical="top"/>
    </xf>
    <xf numFmtId="0" fontId="16" fillId="12" borderId="10" xfId="0" applyFont="1" applyFill="1" applyBorder="1" applyAlignment="1">
      <alignment horizontal="left" vertical="top"/>
    </xf>
    <xf numFmtId="0" fontId="20" fillId="13" borderId="10" xfId="0" applyFont="1" applyFill="1" applyBorder="1" applyAlignment="1">
      <alignment horizontal="left"/>
    </xf>
    <xf numFmtId="1" fontId="22" fillId="8" borderId="10" xfId="0" applyNumberFormat="1" applyFont="1" applyFill="1" applyBorder="1" applyAlignment="1">
      <alignment horizontal="left"/>
    </xf>
    <xf numFmtId="1" fontId="34" fillId="13" borderId="10" xfId="0" applyNumberFormat="1" applyFont="1" applyFill="1" applyBorder="1" applyAlignment="1">
      <alignment horizontal="left"/>
    </xf>
    <xf numFmtId="58" fontId="22" fillId="8" borderId="10" xfId="0" applyNumberFormat="1" applyFont="1" applyFill="1" applyBorder="1" applyAlignment="1"/>
    <xf numFmtId="0" fontId="34" fillId="8" borderId="10" xfId="0" applyFont="1" applyFill="1" applyBorder="1" applyAlignment="1">
      <alignment horizontal="left"/>
    </xf>
    <xf numFmtId="0" fontId="19" fillId="8" borderId="10" xfId="0" applyFont="1" applyFill="1" applyBorder="1" applyAlignment="1">
      <alignment horizontal="left"/>
    </xf>
    <xf numFmtId="0" fontId="22" fillId="0" borderId="10" xfId="0" applyFont="1" applyFill="1" applyBorder="1" applyAlignment="1"/>
    <xf numFmtId="0" fontId="35" fillId="8" borderId="10" xfId="0" applyFont="1" applyFill="1" applyBorder="1" applyAlignment="1">
      <alignment horizontal="left"/>
    </xf>
    <xf numFmtId="0" fontId="20" fillId="12" borderId="10" xfId="0" applyFont="1" applyFill="1" applyBorder="1" applyAlignment="1">
      <alignment horizontal="left"/>
    </xf>
    <xf numFmtId="0" fontId="32" fillId="8" borderId="10" xfId="0" applyFont="1" applyFill="1" applyBorder="1" applyAlignment="1">
      <alignment horizontal="left" vertical="top"/>
    </xf>
    <xf numFmtId="0" fontId="16" fillId="8" borderId="10" xfId="0" applyFont="1" applyFill="1" applyBorder="1" applyAlignment="1">
      <alignment horizontal="center" vertical="top"/>
    </xf>
    <xf numFmtId="0" fontId="22" fillId="8" borderId="10" xfId="0" applyFont="1" applyFill="1" applyBorder="1" applyAlignment="1">
      <alignment horizontal="left" vertical="top"/>
    </xf>
    <xf numFmtId="58" fontId="32" fillId="8" borderId="10" xfId="0" applyNumberFormat="1" applyFont="1" applyFill="1" applyBorder="1" applyAlignment="1">
      <alignment horizontal="left"/>
    </xf>
    <xf numFmtId="0" fontId="32" fillId="12" borderId="10" xfId="0" applyFont="1" applyFill="1" applyBorder="1" applyAlignment="1">
      <alignment horizontal="left"/>
    </xf>
    <xf numFmtId="58" fontId="20" fillId="12" borderId="10" xfId="0" applyNumberFormat="1" applyFont="1" applyFill="1" applyBorder="1" applyAlignment="1">
      <alignment horizontal="left"/>
    </xf>
    <xf numFmtId="58" fontId="22" fillId="8" borderId="10" xfId="0" applyNumberFormat="1" applyFont="1" applyFill="1" applyBorder="1" applyAlignment="1">
      <alignment horizontal="left" vertical="top"/>
    </xf>
    <xf numFmtId="0" fontId="19" fillId="12" borderId="10" xfId="0" applyFont="1" applyFill="1" applyBorder="1" applyAlignment="1">
      <alignment horizontal="left"/>
    </xf>
    <xf numFmtId="0" fontId="14" fillId="15" borderId="10" xfId="0" applyFont="1" applyFill="1" applyBorder="1" applyAlignment="1">
      <alignment horizontal="left"/>
    </xf>
    <xf numFmtId="0" fontId="22" fillId="15" borderId="10" xfId="0" applyFont="1" applyFill="1" applyBorder="1" applyAlignment="1">
      <alignment vertical="center"/>
    </xf>
    <xf numFmtId="0" fontId="22" fillId="15" borderId="10" xfId="0" applyFont="1" applyFill="1" applyBorder="1" applyAlignment="1"/>
    <xf numFmtId="0" fontId="22" fillId="15" borderId="10" xfId="0" applyFont="1" applyFill="1" applyBorder="1" applyAlignment="1">
      <alignment horizontal="left"/>
    </xf>
    <xf numFmtId="0" fontId="15" fillId="15" borderId="10" xfId="0" applyFont="1" applyFill="1" applyBorder="1" applyAlignment="1">
      <alignment horizontal="left" vertical="center"/>
    </xf>
    <xf numFmtId="1" fontId="14" fillId="8" borderId="10" xfId="0" applyNumberFormat="1" applyFont="1" applyFill="1" applyBorder="1" applyAlignment="1">
      <alignment horizontal="left"/>
    </xf>
    <xf numFmtId="58" fontId="14" fillId="15" borderId="10" xfId="0" applyNumberFormat="1" applyFont="1" applyFill="1" applyBorder="1" applyAlignment="1">
      <alignment horizontal="left"/>
    </xf>
    <xf numFmtId="0" fontId="16" fillId="15" borderId="10" xfId="0" applyFont="1" applyFill="1" applyBorder="1" applyAlignment="1">
      <alignment horizontal="left"/>
    </xf>
    <xf numFmtId="58" fontId="16" fillId="8" borderId="10" xfId="0" applyNumberFormat="1" applyFont="1" applyFill="1" applyBorder="1" applyAlignment="1">
      <alignment horizontal="left" vertical="center"/>
    </xf>
    <xf numFmtId="58" fontId="14" fillId="15" borderId="10" xfId="0" applyNumberFormat="1" applyFont="1" applyFill="1" applyBorder="1" applyAlignment="1">
      <alignment horizontal="left" vertical="center"/>
    </xf>
    <xf numFmtId="0" fontId="14" fillId="15" borderId="10" xfId="0" applyFont="1" applyFill="1" applyBorder="1" applyAlignment="1">
      <alignment horizontal="left" vertical="top"/>
    </xf>
    <xf numFmtId="0" fontId="24" fillId="8" borderId="10" xfId="0" applyFont="1" applyFill="1" applyBorder="1" applyAlignment="1">
      <alignment horizontal="left" vertical="top"/>
    </xf>
    <xf numFmtId="0" fontId="15" fillId="8" borderId="10" xfId="0" applyFont="1" applyFill="1" applyBorder="1" applyAlignment="1">
      <alignment vertical="center"/>
    </xf>
    <xf numFmtId="0" fontId="15" fillId="11" borderId="10" xfId="0" applyFont="1" applyFill="1" applyBorder="1" applyAlignment="1">
      <alignment vertical="center"/>
    </xf>
    <xf numFmtId="0" fontId="15" fillId="11" borderId="10" xfId="0" applyFont="1" applyFill="1" applyBorder="1" applyAlignment="1">
      <alignment horizontal="left" vertical="center"/>
    </xf>
    <xf numFmtId="58" fontId="24" fillId="8" borderId="10" xfId="0" applyNumberFormat="1" applyFont="1" applyFill="1" applyBorder="1" applyAlignment="1">
      <alignment horizontal="left" vertical="top"/>
    </xf>
    <xf numFmtId="58" fontId="15" fillId="11" borderId="10" xfId="0" applyNumberFormat="1" applyFont="1" applyFill="1" applyBorder="1" applyAlignment="1">
      <alignment horizontal="left" vertical="center"/>
    </xf>
    <xf numFmtId="0" fontId="15" fillId="8" borderId="10" xfId="49" applyFont="1" applyFill="1" applyBorder="1" applyAlignment="1">
      <alignment vertical="center"/>
    </xf>
    <xf numFmtId="0" fontId="15" fillId="8" borderId="10" xfId="49" applyFont="1" applyFill="1" applyBorder="1" applyAlignment="1">
      <alignment horizontal="left" vertical="center"/>
    </xf>
    <xf numFmtId="0" fontId="15" fillId="8" borderId="10" xfId="51" applyFont="1" applyFill="1" applyBorder="1" applyAlignment="1">
      <alignment horizontal="left" vertical="center"/>
    </xf>
    <xf numFmtId="58" fontId="15" fillId="8" borderId="10" xfId="51" applyNumberFormat="1" applyFont="1" applyFill="1" applyBorder="1" applyAlignment="1">
      <alignment horizontal="left" vertical="center"/>
    </xf>
    <xf numFmtId="0" fontId="15" fillId="8" borderId="10" xfId="53" applyFont="1" applyFill="1" applyBorder="1" applyAlignment="1">
      <alignment horizontal="left" vertical="center"/>
    </xf>
    <xf numFmtId="0" fontId="22" fillId="8" borderId="16" xfId="0" applyFont="1" applyFill="1" applyBorder="1" applyAlignment="1">
      <alignment horizontal="left" vertical="center"/>
    </xf>
    <xf numFmtId="0" fontId="36" fillId="8" borderId="10" xfId="50" applyFont="1" applyFill="1" applyBorder="1" applyAlignment="1">
      <alignment horizontal="left"/>
    </xf>
    <xf numFmtId="0" fontId="36" fillId="8" borderId="10" xfId="0" applyFont="1" applyFill="1" applyBorder="1" applyAlignment="1">
      <alignment horizontal="left"/>
    </xf>
    <xf numFmtId="1" fontId="36" fillId="8" borderId="10" xfId="0" applyNumberFormat="1" applyFont="1" applyFill="1" applyBorder="1" applyAlignment="1">
      <alignment horizontal="left"/>
    </xf>
    <xf numFmtId="0" fontId="22" fillId="8" borderId="0" xfId="0" applyFont="1" applyFill="1" applyAlignment="1">
      <alignment horizontal="left"/>
    </xf>
    <xf numFmtId="0" fontId="36" fillId="8" borderId="10" xfId="50" applyFont="1" applyFill="1" applyBorder="1" applyAlignment="1">
      <alignment horizontal="left" vertical="center"/>
    </xf>
    <xf numFmtId="1" fontId="36" fillId="8" borderId="10" xfId="0" applyNumberFormat="1" applyFont="1" applyFill="1" applyBorder="1" applyAlignment="1">
      <alignment horizontal="left" vertical="center"/>
    </xf>
    <xf numFmtId="58" fontId="15" fillId="8" borderId="10" xfId="53" applyNumberFormat="1" applyFont="1" applyFill="1" applyBorder="1" applyAlignment="1">
      <alignment horizontal="left" vertical="center"/>
    </xf>
    <xf numFmtId="0" fontId="16" fillId="8" borderId="16" xfId="0" applyFont="1" applyFill="1" applyBorder="1" applyAlignment="1">
      <alignment horizontal="left" vertical="center"/>
    </xf>
    <xf numFmtId="58" fontId="22" fillId="8" borderId="16" xfId="0" applyNumberFormat="1" applyFont="1" applyFill="1" applyBorder="1" applyAlignment="1">
      <alignment horizontal="left" vertical="center"/>
    </xf>
    <xf numFmtId="58" fontId="36" fillId="8" borderId="10" xfId="0" applyNumberFormat="1" applyFont="1" applyFill="1" applyBorder="1" applyAlignment="1">
      <alignment horizontal="left"/>
    </xf>
    <xf numFmtId="58" fontId="22" fillId="8" borderId="16" xfId="0" applyNumberFormat="1" applyFont="1" applyFill="1" applyBorder="1" applyAlignment="1">
      <alignment horizontal="left"/>
    </xf>
    <xf numFmtId="58" fontId="22" fillId="8" borderId="0" xfId="0" applyNumberFormat="1" applyFont="1" applyFill="1" applyAlignment="1">
      <alignment horizontal="left"/>
    </xf>
    <xf numFmtId="58" fontId="36" fillId="8" borderId="10" xfId="0" applyNumberFormat="1" applyFont="1" applyFill="1" applyBorder="1" applyAlignment="1">
      <alignment horizontal="left" vertical="center"/>
    </xf>
    <xf numFmtId="1" fontId="14" fillId="8" borderId="10" xfId="0" applyNumberFormat="1" applyFont="1" applyFill="1" applyBorder="1" applyAlignment="1">
      <alignment horizontal="left" vertical="center"/>
    </xf>
    <xf numFmtId="0" fontId="37" fillId="8" borderId="10" xfId="0" applyFont="1" applyFill="1" applyBorder="1" applyAlignment="1">
      <alignment horizontal="left"/>
    </xf>
    <xf numFmtId="1" fontId="37" fillId="8" borderId="10" xfId="0" applyNumberFormat="1" applyFont="1" applyFill="1" applyBorder="1" applyAlignment="1">
      <alignment horizontal="left"/>
    </xf>
    <xf numFmtId="0" fontId="22" fillId="8" borderId="16" xfId="0" applyFont="1" applyFill="1" applyBorder="1" applyAlignment="1">
      <alignment horizontal="left"/>
    </xf>
    <xf numFmtId="1" fontId="22" fillId="8" borderId="16" xfId="0" applyNumberFormat="1" applyFont="1" applyFill="1" applyBorder="1" applyAlignment="1">
      <alignment horizontal="left"/>
    </xf>
    <xf numFmtId="0" fontId="36" fillId="8" borderId="10" xfId="0" applyFont="1" applyFill="1" applyBorder="1" applyAlignment="1">
      <alignment horizontal="left" vertical="center"/>
    </xf>
    <xf numFmtId="0" fontId="14" fillId="8" borderId="16" xfId="0" applyFont="1" applyFill="1" applyBorder="1" applyAlignment="1">
      <alignment vertical="center"/>
    </xf>
    <xf numFmtId="1" fontId="14" fillId="8" borderId="16" xfId="0" applyNumberFormat="1" applyFont="1" applyFill="1" applyBorder="1" applyAlignment="1">
      <alignment horizontal="left" vertical="center"/>
    </xf>
    <xf numFmtId="1" fontId="24" fillId="8" borderId="10" xfId="0" applyNumberFormat="1" applyFont="1" applyFill="1" applyBorder="1" applyAlignment="1">
      <alignment horizontal="left" vertical="center"/>
    </xf>
    <xf numFmtId="0" fontId="38" fillId="8" borderId="10" xfId="0" applyFont="1" applyFill="1" applyBorder="1" applyAlignment="1">
      <alignment vertical="center"/>
    </xf>
    <xf numFmtId="0" fontId="38" fillId="8" borderId="10" xfId="0" applyFont="1" applyFill="1" applyBorder="1" applyAlignment="1">
      <alignment horizontal="left" vertical="center"/>
    </xf>
    <xf numFmtId="0" fontId="24" fillId="8" borderId="16" xfId="0" applyFont="1" applyFill="1" applyBorder="1" applyAlignment="1">
      <alignment horizontal="left"/>
    </xf>
    <xf numFmtId="1" fontId="24" fillId="8" borderId="16" xfId="0" applyNumberFormat="1" applyFont="1" applyFill="1" applyBorder="1" applyAlignment="1">
      <alignment horizontal="left"/>
    </xf>
    <xf numFmtId="1" fontId="15" fillId="8" borderId="10" xfId="53" applyNumberFormat="1" applyFont="1" applyFill="1" applyBorder="1" applyAlignment="1">
      <alignment horizontal="left" vertical="center"/>
    </xf>
    <xf numFmtId="1" fontId="15" fillId="8" borderId="10" xfId="51" applyNumberFormat="1" applyFont="1" applyFill="1" applyBorder="1" applyAlignment="1">
      <alignment horizontal="left" vertical="center"/>
    </xf>
    <xf numFmtId="0" fontId="22" fillId="8" borderId="16" xfId="0" applyFont="1" applyFill="1" applyBorder="1" applyAlignment="1"/>
    <xf numFmtId="0" fontId="37" fillId="8" borderId="10" xfId="0" applyFont="1" applyFill="1" applyBorder="1" applyAlignment="1"/>
    <xf numFmtId="0" fontId="37" fillId="8" borderId="17" xfId="0" applyFont="1" applyFill="1" applyBorder="1" applyAlignment="1"/>
    <xf numFmtId="0" fontId="14" fillId="8" borderId="18" xfId="0" applyFont="1" applyFill="1" applyBorder="1" applyAlignment="1">
      <alignment horizontal="left"/>
    </xf>
    <xf numFmtId="58" fontId="37" fillId="8" borderId="18" xfId="0" applyNumberFormat="1" applyFont="1" applyFill="1" applyBorder="1" applyAlignment="1">
      <alignment horizontal="left"/>
    </xf>
    <xf numFmtId="0" fontId="22" fillId="8" borderId="19" xfId="0" applyFont="1" applyFill="1" applyBorder="1" applyAlignment="1">
      <alignment horizontal="left"/>
    </xf>
    <xf numFmtId="58" fontId="15" fillId="8" borderId="16" xfId="0" applyNumberFormat="1" applyFont="1" applyFill="1" applyBorder="1" applyAlignment="1">
      <alignment horizontal="left" vertical="center"/>
    </xf>
    <xf numFmtId="0" fontId="16" fillId="8" borderId="10" xfId="0" applyFont="1" applyFill="1" applyBorder="1" applyAlignment="1">
      <alignment vertical="center"/>
    </xf>
    <xf numFmtId="58" fontId="14" fillId="8" borderId="16" xfId="0" applyNumberFormat="1" applyFont="1" applyFill="1" applyBorder="1" applyAlignment="1">
      <alignment horizontal="left" vertical="center"/>
    </xf>
    <xf numFmtId="58" fontId="38" fillId="8" borderId="6" xfId="0" applyNumberFormat="1" applyFont="1" applyFill="1" applyBorder="1" applyAlignment="1">
      <alignment horizontal="left" vertical="center"/>
    </xf>
    <xf numFmtId="58" fontId="24" fillId="8" borderId="16" xfId="0" applyNumberFormat="1" applyFont="1" applyFill="1" applyBorder="1" applyAlignment="1">
      <alignment horizontal="left" vertical="center"/>
    </xf>
    <xf numFmtId="58" fontId="37" fillId="8" borderId="10" xfId="0" applyNumberFormat="1" applyFont="1" applyFill="1" applyBorder="1" applyAlignment="1">
      <alignment horizontal="left"/>
    </xf>
    <xf numFmtId="0" fontId="37" fillId="8" borderId="10" xfId="0" applyFont="1" applyFill="1" applyBorder="1" applyAlignment="1">
      <alignment horizontal="left" vertical="top"/>
    </xf>
    <xf numFmtId="58" fontId="17" fillId="8" borderId="6" xfId="0" applyNumberFormat="1" applyFont="1" applyFill="1" applyBorder="1" applyAlignment="1">
      <alignment horizontal="left" vertical="center"/>
    </xf>
    <xf numFmtId="0" fontId="22" fillId="8" borderId="10" xfId="0" applyFont="1" applyFill="1" applyBorder="1" applyAlignment="1">
      <alignment vertical="top"/>
    </xf>
    <xf numFmtId="0" fontId="22" fillId="8" borderId="16" xfId="0" applyFont="1" applyFill="1" applyBorder="1" applyAlignment="1">
      <alignment vertical="top"/>
    </xf>
    <xf numFmtId="0" fontId="39" fillId="8" borderId="10" xfId="0" applyFont="1" applyFill="1" applyBorder="1" applyAlignment="1">
      <alignment horizontal="left" vertical="center"/>
    </xf>
    <xf numFmtId="0" fontId="15" fillId="8" borderId="19" xfId="0" applyFont="1" applyFill="1" applyBorder="1" applyAlignment="1">
      <alignment horizontal="left" vertical="center"/>
    </xf>
    <xf numFmtId="1" fontId="24" fillId="8" borderId="10" xfId="0" applyNumberFormat="1" applyFont="1" applyFill="1" applyBorder="1" applyAlignment="1">
      <alignment horizontal="left"/>
    </xf>
    <xf numFmtId="0" fontId="5" fillId="8" borderId="10" xfId="0" applyFont="1" applyFill="1" applyBorder="1" applyAlignment="1">
      <alignment horizontal="left"/>
    </xf>
    <xf numFmtId="0" fontId="5" fillId="8" borderId="10" xfId="0" applyFont="1" applyFill="1" applyBorder="1" applyAlignment="1">
      <alignment horizontal="left"/>
    </xf>
    <xf numFmtId="0" fontId="5" fillId="8" borderId="0" xfId="0" applyFont="1" applyFill="1" applyAlignment="1">
      <alignment horizontal="left"/>
    </xf>
    <xf numFmtId="0" fontId="5" fillId="8" borderId="19" xfId="0" applyFont="1" applyFill="1" applyBorder="1" applyAlignment="1">
      <alignment horizontal="left"/>
    </xf>
    <xf numFmtId="0" fontId="5" fillId="8" borderId="19" xfId="0" applyFont="1" applyFill="1" applyBorder="1" applyAlignment="1">
      <alignment horizontal="left"/>
    </xf>
    <xf numFmtId="1" fontId="24" fillId="8" borderId="10" xfId="0" applyNumberFormat="1" applyFont="1" applyFill="1" applyBorder="1" applyAlignment="1">
      <alignment horizontal="left" vertical="top"/>
    </xf>
    <xf numFmtId="58" fontId="38" fillId="8" borderId="10" xfId="0" applyNumberFormat="1" applyFont="1" applyFill="1" applyBorder="1" applyAlignment="1">
      <alignment horizontal="left" vertical="center"/>
    </xf>
    <xf numFmtId="58" fontId="15" fillId="8" borderId="19" xfId="0" applyNumberFormat="1" applyFont="1" applyFill="1" applyBorder="1" applyAlignment="1">
      <alignment horizontal="left" vertical="center"/>
    </xf>
    <xf numFmtId="58" fontId="5" fillId="8" borderId="10" xfId="0" applyNumberFormat="1" applyFont="1" applyFill="1" applyBorder="1" applyAlignment="1">
      <alignment horizontal="left"/>
    </xf>
    <xf numFmtId="58" fontId="17" fillId="8" borderId="20" xfId="0" applyNumberFormat="1" applyFont="1" applyFill="1" applyBorder="1" applyAlignment="1">
      <alignment horizontal="left" vertical="center"/>
    </xf>
    <xf numFmtId="58" fontId="5" fillId="8" borderId="0" xfId="0" applyNumberFormat="1" applyFont="1" applyFill="1" applyAlignment="1">
      <alignment horizontal="left"/>
    </xf>
    <xf numFmtId="58" fontId="5" fillId="8" borderId="19" xfId="0" applyNumberFormat="1" applyFont="1" applyFill="1" applyBorder="1" applyAlignment="1">
      <alignment horizontal="left"/>
    </xf>
    <xf numFmtId="58" fontId="22" fillId="8" borderId="19" xfId="0" applyNumberFormat="1" applyFont="1" applyFill="1" applyBorder="1" applyAlignment="1">
      <alignment horizontal="left"/>
    </xf>
    <xf numFmtId="1" fontId="22" fillId="8" borderId="19" xfId="0" applyNumberFormat="1" applyFont="1" applyFill="1" applyBorder="1" applyAlignment="1">
      <alignment horizontal="left" vertical="center"/>
    </xf>
    <xf numFmtId="1" fontId="22" fillId="8" borderId="10" xfId="0" applyNumberFormat="1" applyFont="1" applyFill="1" applyBorder="1" applyAlignment="1">
      <alignment horizontal="left" vertical="center"/>
    </xf>
    <xf numFmtId="0" fontId="22" fillId="16" borderId="10" xfId="0" applyFont="1" applyFill="1" applyBorder="1" applyAlignment="1">
      <alignment horizontal="left"/>
    </xf>
    <xf numFmtId="0" fontId="14" fillId="16" borderId="10" xfId="0" applyFont="1" applyFill="1" applyBorder="1" applyAlignment="1">
      <alignment horizontal="left" vertical="center"/>
    </xf>
    <xf numFmtId="1" fontId="22" fillId="16" borderId="10" xfId="0" applyNumberFormat="1" applyFont="1" applyFill="1" applyBorder="1" applyAlignment="1">
      <alignment horizontal="left"/>
    </xf>
    <xf numFmtId="20" fontId="22" fillId="8" borderId="10" xfId="0" applyNumberFormat="1" applyFont="1" applyFill="1" applyBorder="1" applyAlignment="1">
      <alignment horizontal="left"/>
    </xf>
    <xf numFmtId="0" fontId="5" fillId="8" borderId="16" xfId="0" applyFont="1" applyFill="1" applyBorder="1" applyAlignment="1">
      <alignment horizontal="left"/>
    </xf>
    <xf numFmtId="0" fontId="5" fillId="8" borderId="10" xfId="0" applyFont="1" applyFill="1" applyBorder="1" applyAlignment="1">
      <alignment horizontal="left" vertical="center"/>
    </xf>
    <xf numFmtId="0" fontId="5" fillId="8" borderId="10" xfId="0" applyFont="1" applyFill="1" applyBorder="1" applyAlignment="1">
      <alignment horizontal="left" vertical="center"/>
    </xf>
    <xf numFmtId="0" fontId="22" fillId="17" borderId="10" xfId="0" applyFont="1" applyFill="1" applyBorder="1" applyAlignment="1">
      <alignment horizontal="left"/>
    </xf>
    <xf numFmtId="0" fontId="22" fillId="17" borderId="10" xfId="0" applyFont="1" applyFill="1" applyBorder="1" applyAlignment="1">
      <alignment vertical="center"/>
    </xf>
    <xf numFmtId="0" fontId="22" fillId="17" borderId="10" xfId="0" applyFont="1" applyFill="1" applyBorder="1" applyAlignment="1"/>
    <xf numFmtId="0" fontId="17" fillId="11" borderId="10" xfId="0" applyFont="1" applyFill="1" applyBorder="1" applyAlignment="1">
      <alignment horizontal="left" vertical="center"/>
    </xf>
    <xf numFmtId="1" fontId="22" fillId="11" borderId="10" xfId="0" applyNumberFormat="1" applyFont="1" applyFill="1" applyBorder="1" applyAlignment="1">
      <alignment horizontal="left"/>
    </xf>
    <xf numFmtId="0" fontId="38" fillId="11" borderId="10" xfId="0" applyFont="1" applyFill="1" applyBorder="1" applyAlignment="1">
      <alignment horizontal="left" vertical="center"/>
    </xf>
    <xf numFmtId="0" fontId="38" fillId="11" borderId="6" xfId="0" applyFont="1" applyFill="1" applyBorder="1" applyAlignment="1">
      <alignment horizontal="left" vertical="center"/>
    </xf>
    <xf numFmtId="0" fontId="5" fillId="11" borderId="10" xfId="0" applyFont="1" applyFill="1" applyBorder="1" applyAlignment="1">
      <alignment horizontal="left"/>
    </xf>
    <xf numFmtId="0" fontId="5" fillId="11" borderId="10" xfId="0" applyFont="1" applyFill="1" applyBorder="1" applyAlignment="1">
      <alignment horizontal="left"/>
    </xf>
    <xf numFmtId="0" fontId="17" fillId="11" borderId="10" xfId="0" applyFont="1" applyFill="1" applyBorder="1" applyAlignment="1">
      <alignment horizontal="left" vertical="top"/>
    </xf>
    <xf numFmtId="0" fontId="36" fillId="11" borderId="10" xfId="50" applyFont="1" applyFill="1" applyBorder="1" applyAlignment="1">
      <alignment horizontal="left" vertical="center"/>
    </xf>
    <xf numFmtId="1" fontId="36" fillId="11" borderId="10" xfId="0" applyNumberFormat="1" applyFont="1" applyFill="1" applyBorder="1" applyAlignment="1">
      <alignment horizontal="left" vertical="center"/>
    </xf>
    <xf numFmtId="0" fontId="22" fillId="11" borderId="19" xfId="0" applyFont="1" applyFill="1" applyBorder="1" applyAlignment="1">
      <alignment horizontal="left"/>
    </xf>
    <xf numFmtId="0" fontId="22" fillId="11" borderId="19" xfId="0" applyFont="1" applyFill="1" applyBorder="1" applyAlignment="1">
      <alignment vertical="center"/>
    </xf>
    <xf numFmtId="0" fontId="22" fillId="11" borderId="19" xfId="0" applyFont="1" applyFill="1" applyBorder="1" applyAlignment="1"/>
    <xf numFmtId="58" fontId="22" fillId="16" borderId="10" xfId="0" applyNumberFormat="1" applyFont="1" applyFill="1" applyBorder="1" applyAlignment="1">
      <alignment horizontal="left"/>
    </xf>
    <xf numFmtId="58" fontId="5" fillId="8" borderId="10" xfId="0" applyNumberFormat="1" applyFont="1" applyFill="1" applyBorder="1" applyAlignment="1">
      <alignment horizontal="left" vertical="center"/>
    </xf>
    <xf numFmtId="58" fontId="22" fillId="17" borderId="10" xfId="0" applyNumberFormat="1" applyFont="1" applyFill="1" applyBorder="1" applyAlignment="1">
      <alignment horizontal="left"/>
    </xf>
    <xf numFmtId="58" fontId="17" fillId="11" borderId="10" xfId="0" applyNumberFormat="1" applyFont="1" applyFill="1" applyBorder="1" applyAlignment="1">
      <alignment horizontal="left" vertical="center"/>
    </xf>
    <xf numFmtId="58" fontId="38" fillId="11" borderId="6" xfId="0" applyNumberFormat="1" applyFont="1" applyFill="1" applyBorder="1" applyAlignment="1">
      <alignment horizontal="left" vertical="center"/>
    </xf>
    <xf numFmtId="0" fontId="22" fillId="11" borderId="0" xfId="0" applyFont="1" applyFill="1" applyAlignment="1">
      <alignment horizontal="left"/>
    </xf>
    <xf numFmtId="58" fontId="5" fillId="11" borderId="10" xfId="0" applyNumberFormat="1" applyFont="1" applyFill="1" applyBorder="1" applyAlignment="1">
      <alignment horizontal="left"/>
    </xf>
    <xf numFmtId="58" fontId="17" fillId="11" borderId="10" xfId="0" applyNumberFormat="1" applyFont="1" applyFill="1" applyBorder="1" applyAlignment="1">
      <alignment horizontal="left" vertical="top"/>
    </xf>
    <xf numFmtId="58" fontId="36" fillId="11" borderId="10" xfId="0" applyNumberFormat="1" applyFont="1" applyFill="1" applyBorder="1" applyAlignment="1">
      <alignment horizontal="left" vertical="center"/>
    </xf>
    <xf numFmtId="0" fontId="22" fillId="17" borderId="10" xfId="0" applyFont="1" applyFill="1" applyBorder="1" applyAlignment="1">
      <alignment horizontal="left" vertical="center"/>
    </xf>
    <xf numFmtId="0" fontId="19" fillId="11" borderId="10" xfId="0" applyFont="1" applyFill="1" applyBorder="1" applyAlignment="1">
      <alignment horizontal="left"/>
    </xf>
    <xf numFmtId="0" fontId="14" fillId="17" borderId="10" xfId="0" applyFont="1" applyFill="1" applyBorder="1" applyAlignment="1">
      <alignment horizontal="left"/>
    </xf>
    <xf numFmtId="0" fontId="22" fillId="11" borderId="10" xfId="0" applyFont="1" applyFill="1" applyBorder="1" applyAlignment="1">
      <alignment horizontal="left" vertical="top"/>
    </xf>
    <xf numFmtId="0" fontId="36" fillId="11" borderId="10" xfId="0" applyFont="1" applyFill="1" applyBorder="1" applyAlignment="1">
      <alignment horizontal="left" vertical="center"/>
    </xf>
    <xf numFmtId="0" fontId="14" fillId="11" borderId="19" xfId="0" applyFont="1" applyFill="1" applyBorder="1" applyAlignment="1">
      <alignment horizontal="left"/>
    </xf>
    <xf numFmtId="0" fontId="0" fillId="12" borderId="0" xfId="0" applyFill="1" applyAlignment="1"/>
    <xf numFmtId="0" fontId="0" fillId="0" borderId="0" xfId="0" applyAlignment="1"/>
    <xf numFmtId="0" fontId="0" fillId="0" borderId="0" xfId="0" applyAlignment="1">
      <alignment horizontal="left"/>
    </xf>
    <xf numFmtId="58" fontId="0" fillId="0" borderId="0" xfId="0" applyNumberFormat="1" applyAlignment="1"/>
    <xf numFmtId="1" fontId="0" fillId="0" borderId="0" xfId="0" applyNumberFormat="1" applyAlignment="1"/>
    <xf numFmtId="0" fontId="40" fillId="7" borderId="21" xfId="0" applyFont="1" applyFill="1" applyBorder="1" applyAlignment="1">
      <alignment vertical="center"/>
    </xf>
    <xf numFmtId="0" fontId="40" fillId="7" borderId="11" xfId="0" applyFont="1" applyFill="1" applyBorder="1" applyAlignment="1">
      <alignment vertical="center"/>
    </xf>
    <xf numFmtId="0" fontId="40" fillId="7" borderId="11" xfId="0" applyFont="1" applyFill="1" applyBorder="1" applyAlignment="1">
      <alignment horizontal="left" vertical="center"/>
    </xf>
    <xf numFmtId="0" fontId="41" fillId="18" borderId="10" xfId="0" applyFont="1" applyFill="1" applyBorder="1" applyAlignment="1">
      <alignment horizontal="left"/>
    </xf>
    <xf numFmtId="1" fontId="41" fillId="18" borderId="10" xfId="0" applyNumberFormat="1" applyFont="1" applyFill="1" applyBorder="1" applyAlignment="1">
      <alignment horizontal="left"/>
    </xf>
    <xf numFmtId="0" fontId="0" fillId="12" borderId="10" xfId="0" applyFont="1" applyFill="1" applyBorder="1" applyAlignment="1"/>
    <xf numFmtId="0" fontId="41" fillId="19" borderId="10" xfId="0" applyFont="1" applyFill="1" applyBorder="1" applyAlignment="1">
      <alignment horizontal="left"/>
    </xf>
    <xf numFmtId="1" fontId="41" fillId="19" borderId="10" xfId="0" applyNumberFormat="1" applyFont="1" applyFill="1" applyBorder="1" applyAlignment="1">
      <alignment horizontal="left"/>
    </xf>
    <xf numFmtId="0" fontId="0" fillId="0" borderId="10" xfId="0" applyFont="1" applyBorder="1" applyAlignment="1"/>
    <xf numFmtId="0" fontId="0" fillId="0" borderId="10" xfId="0" applyBorder="1" applyAlignment="1">
      <alignment horizontal="left"/>
    </xf>
    <xf numFmtId="0" fontId="41" fillId="18" borderId="10" xfId="0" applyFont="1" applyFill="1" applyBorder="1" applyAlignment="1">
      <alignment horizontal="left" vertical="center"/>
    </xf>
    <xf numFmtId="1" fontId="41" fillId="18" borderId="10" xfId="0" applyNumberFormat="1" applyFont="1" applyFill="1" applyBorder="1" applyAlignment="1">
      <alignment horizontal="left" vertical="center"/>
    </xf>
    <xf numFmtId="0" fontId="41" fillId="8" borderId="10" xfId="0" applyFont="1" applyFill="1" applyBorder="1" applyAlignment="1">
      <alignment horizontal="left"/>
    </xf>
    <xf numFmtId="1" fontId="41" fillId="8" borderId="10" xfId="0" applyNumberFormat="1" applyFont="1" applyFill="1" applyBorder="1" applyAlignment="1">
      <alignment horizontal="left"/>
    </xf>
    <xf numFmtId="1" fontId="42" fillId="18" borderId="10" xfId="0" applyNumberFormat="1" applyFont="1" applyFill="1" applyBorder="1" applyAlignment="1">
      <alignment horizontal="left"/>
    </xf>
    <xf numFmtId="0" fontId="41" fillId="20" borderId="10" xfId="0" applyFont="1" applyFill="1" applyBorder="1" applyAlignment="1">
      <alignment horizontal="left"/>
    </xf>
    <xf numFmtId="1" fontId="41" fillId="20" borderId="10" xfId="0" applyNumberFormat="1" applyFont="1" applyFill="1" applyBorder="1" applyAlignment="1">
      <alignment horizontal="left"/>
    </xf>
    <xf numFmtId="0" fontId="43" fillId="18" borderId="10" xfId="0" applyFont="1" applyFill="1" applyBorder="1" applyAlignment="1">
      <alignment horizontal="left" vertical="center"/>
    </xf>
    <xf numFmtId="1" fontId="43" fillId="18" borderId="10" xfId="0" applyNumberFormat="1" applyFont="1" applyFill="1" applyBorder="1" applyAlignment="1">
      <alignment horizontal="left" vertical="center"/>
    </xf>
    <xf numFmtId="0" fontId="41" fillId="11" borderId="10" xfId="0" applyFont="1" applyFill="1" applyBorder="1" applyAlignment="1">
      <alignment horizontal="left"/>
    </xf>
    <xf numFmtId="1" fontId="41" fillId="11" borderId="10" xfId="0" applyNumberFormat="1" applyFont="1" applyFill="1" applyBorder="1" applyAlignment="1">
      <alignment horizontal="left"/>
    </xf>
    <xf numFmtId="1" fontId="44" fillId="18" borderId="10" xfId="6" applyNumberFormat="1" applyFont="1" applyFill="1" applyBorder="1" applyAlignment="1">
      <alignment horizontal="left"/>
    </xf>
    <xf numFmtId="1" fontId="45" fillId="18" borderId="10" xfId="6" applyNumberFormat="1" applyFont="1" applyFill="1" applyBorder="1" applyAlignment="1">
      <alignment horizontal="left"/>
    </xf>
    <xf numFmtId="58" fontId="46" fillId="7" borderId="11" xfId="0" applyNumberFormat="1" applyFont="1" applyFill="1" applyBorder="1" applyAlignment="1">
      <alignment vertical="center"/>
    </xf>
    <xf numFmtId="58" fontId="41" fillId="18" borderId="10" xfId="0" applyNumberFormat="1" applyFont="1" applyFill="1" applyBorder="1" applyAlignment="1">
      <alignment horizontal="left"/>
    </xf>
    <xf numFmtId="1" fontId="47" fillId="18" borderId="10" xfId="0" applyNumberFormat="1" applyFont="1" applyFill="1" applyBorder="1" applyAlignment="1">
      <alignment horizontal="left" vertical="top"/>
    </xf>
    <xf numFmtId="58" fontId="41" fillId="19" borderId="10" xfId="0" applyNumberFormat="1" applyFont="1" applyFill="1" applyBorder="1" applyAlignment="1">
      <alignment horizontal="left"/>
    </xf>
    <xf numFmtId="1" fontId="47" fillId="19" borderId="10" xfId="0" applyNumberFormat="1" applyFont="1" applyFill="1" applyBorder="1" applyAlignment="1">
      <alignment horizontal="left" vertical="top"/>
    </xf>
    <xf numFmtId="0" fontId="0" fillId="12" borderId="10" xfId="0" applyFont="1" applyFill="1" applyBorder="1" applyAlignment="1">
      <alignment vertical="top"/>
    </xf>
    <xf numFmtId="58" fontId="41" fillId="18" borderId="10" xfId="0" applyNumberFormat="1" applyFont="1" applyFill="1" applyBorder="1" applyAlignment="1">
      <alignment horizontal="left" vertical="center"/>
    </xf>
    <xf numFmtId="1" fontId="47" fillId="18" borderId="10" xfId="0" applyNumberFormat="1" applyFont="1" applyFill="1" applyBorder="1" applyAlignment="1">
      <alignment horizontal="left" vertical="center"/>
    </xf>
    <xf numFmtId="58" fontId="41" fillId="8" borderId="10" xfId="0" applyNumberFormat="1" applyFont="1" applyFill="1" applyBorder="1" applyAlignment="1">
      <alignment horizontal="left"/>
    </xf>
    <xf numFmtId="1" fontId="47" fillId="8" borderId="10" xfId="0" applyNumberFormat="1" applyFont="1" applyFill="1" applyBorder="1" applyAlignment="1">
      <alignment horizontal="left" vertical="top"/>
    </xf>
    <xf numFmtId="0" fontId="41" fillId="18" borderId="10" xfId="0" applyFont="1" applyFill="1" applyBorder="1" applyAlignment="1">
      <alignment horizontal="left" vertical="top"/>
    </xf>
    <xf numFmtId="58" fontId="41" fillId="20" borderId="10" xfId="0" applyNumberFormat="1" applyFont="1" applyFill="1" applyBorder="1" applyAlignment="1">
      <alignment horizontal="left"/>
    </xf>
    <xf numFmtId="1" fontId="47" fillId="20" borderId="10" xfId="0" applyNumberFormat="1" applyFont="1" applyFill="1" applyBorder="1" applyAlignment="1">
      <alignment horizontal="left" vertical="top"/>
    </xf>
    <xf numFmtId="58" fontId="43" fillId="18" borderId="10" xfId="0" applyNumberFormat="1" applyFont="1" applyFill="1" applyBorder="1" applyAlignment="1">
      <alignment horizontal="left" vertical="center"/>
    </xf>
    <xf numFmtId="1" fontId="48" fillId="18" borderId="10" xfId="0" applyNumberFormat="1" applyFont="1" applyFill="1" applyBorder="1" applyAlignment="1">
      <alignment horizontal="left" vertical="center"/>
    </xf>
    <xf numFmtId="0" fontId="41" fillId="11" borderId="10" xfId="0" applyFont="1" applyFill="1" applyBorder="1" applyAlignment="1">
      <alignment horizontal="left" vertical="center"/>
    </xf>
    <xf numFmtId="58" fontId="41" fillId="11" borderId="10" xfId="0" applyNumberFormat="1" applyFont="1" applyFill="1" applyBorder="1" applyAlignment="1">
      <alignment horizontal="left"/>
    </xf>
    <xf numFmtId="1" fontId="47" fillId="11" borderId="10" xfId="0" applyNumberFormat="1" applyFont="1" applyFill="1" applyBorder="1" applyAlignment="1">
      <alignment horizontal="left" vertical="top"/>
    </xf>
    <xf numFmtId="0" fontId="49" fillId="18" borderId="10" xfId="0" applyFont="1" applyFill="1" applyBorder="1" applyAlignment="1">
      <alignment horizontal="left"/>
    </xf>
    <xf numFmtId="0" fontId="49" fillId="18" borderId="10" xfId="0" applyFont="1" applyFill="1" applyBorder="1" applyAlignment="1">
      <alignment horizontal="left" vertical="center"/>
    </xf>
    <xf numFmtId="0" fontId="46" fillId="7" borderId="11" xfId="0" applyFont="1" applyFill="1" applyBorder="1" applyAlignment="1">
      <alignment vertical="center"/>
    </xf>
    <xf numFmtId="0" fontId="50" fillId="12" borderId="10" xfId="0" applyFont="1" applyFill="1" applyBorder="1" applyAlignment="1"/>
    <xf numFmtId="0" fontId="0" fillId="0" borderId="10" xfId="0" applyBorder="1" applyAlignment="1"/>
    <xf numFmtId="0" fontId="51" fillId="18" borderId="10" xfId="0" applyFont="1" applyFill="1" applyBorder="1" applyAlignment="1">
      <alignment horizontal="left"/>
    </xf>
    <xf numFmtId="58" fontId="41" fillId="11" borderId="10" xfId="0" applyNumberFormat="1" applyFont="1" applyFill="1" applyBorder="1" applyAlignment="1">
      <alignment horizontal="left" vertical="center"/>
    </xf>
    <xf numFmtId="1" fontId="40" fillId="7" borderId="11" xfId="0" applyNumberFormat="1" applyFont="1" applyFill="1" applyBorder="1" applyAlignment="1">
      <alignment vertical="center"/>
    </xf>
    <xf numFmtId="0" fontId="52" fillId="12" borderId="10" xfId="0" applyFont="1" applyFill="1" applyBorder="1" applyAlignment="1"/>
    <xf numFmtId="0" fontId="41" fillId="8" borderId="10" xfId="0" applyFont="1" applyFill="1" applyBorder="1" applyAlignment="1">
      <alignment horizontal="left" vertical="top"/>
    </xf>
    <xf numFmtId="0" fontId="41" fillId="19" borderId="10" xfId="0" applyFont="1" applyFill="1" applyBorder="1" applyAlignment="1">
      <alignment horizontal="left" vertical="top"/>
    </xf>
    <xf numFmtId="0" fontId="41" fillId="11" borderId="10" xfId="0" applyFont="1" applyFill="1" applyBorder="1" applyAlignment="1">
      <alignment horizontal="left" vertical="top"/>
    </xf>
    <xf numFmtId="0" fontId="40" fillId="7" borderId="22" xfId="0" applyFont="1" applyFill="1" applyBorder="1" applyAlignment="1">
      <alignment vertical="center"/>
    </xf>
    <xf numFmtId="0" fontId="4" fillId="9" borderId="0" xfId="0" applyFont="1" applyFill="1" applyAlignment="1">
      <alignment vertical="center"/>
    </xf>
    <xf numFmtId="0" fontId="41" fillId="16" borderId="10" xfId="0" applyFont="1" applyFill="1" applyBorder="1" applyAlignment="1">
      <alignment horizontal="left"/>
    </xf>
    <xf numFmtId="1" fontId="41" fillId="16" borderId="10" xfId="0" applyNumberFormat="1" applyFont="1" applyFill="1" applyBorder="1" applyAlignment="1">
      <alignment horizontal="left"/>
    </xf>
    <xf numFmtId="0" fontId="41" fillId="21" borderId="10" xfId="0" applyFont="1" applyFill="1" applyBorder="1" applyAlignment="1">
      <alignment horizontal="left"/>
    </xf>
    <xf numFmtId="0" fontId="41" fillId="21" borderId="10" xfId="0" applyFont="1" applyFill="1" applyBorder="1" applyAlignment="1">
      <alignment horizontal="left" vertical="top"/>
    </xf>
    <xf numFmtId="1" fontId="41" fillId="21" borderId="10" xfId="0" applyNumberFormat="1" applyFont="1" applyFill="1" applyBorder="1" applyAlignment="1">
      <alignment horizontal="left"/>
    </xf>
    <xf numFmtId="0" fontId="43" fillId="18" borderId="10" xfId="0" applyFont="1" applyFill="1" applyBorder="1" applyAlignment="1">
      <alignment horizontal="left"/>
    </xf>
    <xf numFmtId="1" fontId="42" fillId="19" borderId="10" xfId="0" applyNumberFormat="1" applyFont="1" applyFill="1" applyBorder="1" applyAlignment="1">
      <alignment horizontal="left"/>
    </xf>
    <xf numFmtId="1" fontId="43" fillId="19" borderId="10" xfId="0" applyNumberFormat="1" applyFont="1" applyFill="1" applyBorder="1" applyAlignment="1">
      <alignment horizontal="left"/>
    </xf>
    <xf numFmtId="0" fontId="49" fillId="22" borderId="10" xfId="0" applyFont="1" applyFill="1" applyBorder="1" applyAlignment="1">
      <alignment horizontal="left"/>
    </xf>
    <xf numFmtId="0" fontId="41" fillId="16" borderId="10" xfId="0" applyFont="1" applyFill="1" applyBorder="1" applyAlignment="1">
      <alignment horizontal="left" vertical="center"/>
    </xf>
    <xf numFmtId="58" fontId="41" fillId="16" borderId="10" xfId="0" applyNumberFormat="1" applyFont="1" applyFill="1" applyBorder="1" applyAlignment="1">
      <alignment horizontal="left"/>
    </xf>
    <xf numFmtId="1" fontId="47" fillId="16" borderId="10" xfId="0" applyNumberFormat="1" applyFont="1" applyFill="1" applyBorder="1" applyAlignment="1">
      <alignment horizontal="left" vertical="top"/>
    </xf>
    <xf numFmtId="0" fontId="41" fillId="21" borderId="10" xfId="0" applyFont="1" applyFill="1" applyBorder="1" applyAlignment="1">
      <alignment horizontal="left" vertical="center"/>
    </xf>
    <xf numFmtId="58" fontId="41" fillId="21" borderId="10" xfId="0" applyNumberFormat="1" applyFont="1" applyFill="1" applyBorder="1" applyAlignment="1">
      <alignment horizontal="left"/>
    </xf>
    <xf numFmtId="1" fontId="47" fillId="21" borderId="10" xfId="0" applyNumberFormat="1" applyFont="1" applyFill="1" applyBorder="1" applyAlignment="1">
      <alignment horizontal="left" vertical="top"/>
    </xf>
    <xf numFmtId="58" fontId="41" fillId="21" borderId="10" xfId="0" applyNumberFormat="1" applyFont="1" applyFill="1" applyBorder="1" applyAlignment="1">
      <alignment horizontal="left" vertical="center"/>
    </xf>
    <xf numFmtId="58" fontId="41" fillId="20" borderId="10" xfId="0" applyNumberFormat="1" applyFont="1" applyFill="1" applyBorder="1" applyAlignment="1">
      <alignment horizontal="left" vertical="center"/>
    </xf>
    <xf numFmtId="0" fontId="41" fillId="12" borderId="10" xfId="0" applyFont="1" applyFill="1" applyBorder="1" applyAlignment="1">
      <alignment horizontal="left"/>
    </xf>
    <xf numFmtId="58" fontId="41" fillId="19" borderId="10" xfId="0" applyNumberFormat="1" applyFont="1" applyFill="1" applyBorder="1" applyAlignment="1">
      <alignment horizontal="left" vertical="center"/>
    </xf>
    <xf numFmtId="0" fontId="41" fillId="16" borderId="10" xfId="0" applyFont="1" applyFill="1" applyBorder="1" applyAlignment="1">
      <alignment horizontal="left" vertical="top"/>
    </xf>
    <xf numFmtId="0" fontId="41" fillId="20" borderId="10" xfId="0" applyFont="1" applyFill="1" applyBorder="1" applyAlignment="1">
      <alignment horizontal="left" vertical="top"/>
    </xf>
    <xf numFmtId="0" fontId="43" fillId="19" borderId="10" xfId="0" applyFont="1" applyFill="1" applyBorder="1" applyAlignment="1">
      <alignment horizontal="left" vertical="center"/>
    </xf>
    <xf numFmtId="1" fontId="41" fillId="12" borderId="10" xfId="0" applyNumberFormat="1" applyFont="1" applyFill="1" applyBorder="1" applyAlignment="1">
      <alignment horizontal="left"/>
    </xf>
    <xf numFmtId="58" fontId="41" fillId="12" borderId="10" xfId="0" applyNumberFormat="1" applyFont="1" applyFill="1" applyBorder="1" applyAlignment="1">
      <alignment horizontal="left"/>
    </xf>
    <xf numFmtId="1" fontId="47" fillId="12" borderId="10" xfId="0" applyNumberFormat="1" applyFont="1" applyFill="1" applyBorder="1" applyAlignment="1">
      <alignment horizontal="left" vertical="top"/>
    </xf>
    <xf numFmtId="0" fontId="51" fillId="19" borderId="10" xfId="0" applyFont="1" applyFill="1" applyBorder="1" applyAlignment="1">
      <alignment horizontal="left"/>
    </xf>
    <xf numFmtId="0" fontId="51" fillId="19" borderId="10" xfId="0" applyFont="1" applyFill="1" applyBorder="1" applyAlignment="1">
      <alignment horizontal="left" vertical="center"/>
    </xf>
    <xf numFmtId="58" fontId="41" fillId="12" borderId="10" xfId="0" applyNumberFormat="1" applyFont="1" applyFill="1" applyBorder="1" applyAlignment="1">
      <alignment horizontal="left" vertical="center"/>
    </xf>
    <xf numFmtId="58" fontId="22" fillId="18" borderId="10" xfId="0" applyNumberFormat="1" applyFont="1" applyFill="1" applyBorder="1" applyAlignment="1">
      <alignment horizontal="left"/>
    </xf>
    <xf numFmtId="0" fontId="22" fillId="18" borderId="10" xfId="0" applyFont="1" applyFill="1" applyBorder="1" applyAlignment="1">
      <alignment horizontal="left" vertical="top"/>
    </xf>
    <xf numFmtId="0" fontId="41" fillId="12" borderId="10" xfId="0" applyFont="1" applyFill="1" applyBorder="1" applyAlignment="1">
      <alignment horizontal="left" vertical="top"/>
    </xf>
    <xf numFmtId="0" fontId="22" fillId="20" borderId="10" xfId="0" applyFont="1" applyFill="1" applyBorder="1" applyAlignment="1">
      <alignment horizontal="left" vertical="center"/>
    </xf>
    <xf numFmtId="0" fontId="49" fillId="12" borderId="10" xfId="0" applyFont="1" applyFill="1" applyBorder="1" applyAlignment="1">
      <alignment horizontal="left" vertical="center"/>
    </xf>
    <xf numFmtId="1" fontId="49" fillId="12" borderId="10" xfId="0" applyNumberFormat="1" applyFont="1" applyFill="1" applyBorder="1" applyAlignment="1">
      <alignment horizontal="left" vertical="center"/>
    </xf>
    <xf numFmtId="58" fontId="49" fillId="12" borderId="10" xfId="0" applyNumberFormat="1" applyFont="1" applyFill="1" applyBorder="1" applyAlignment="1">
      <alignment horizontal="left" vertical="center"/>
    </xf>
    <xf numFmtId="0" fontId="41" fillId="23" borderId="10" xfId="0" applyFont="1" applyFill="1" applyBorder="1" applyAlignment="1">
      <alignment horizontal="left"/>
    </xf>
    <xf numFmtId="1" fontId="41" fillId="23" borderId="10" xfId="0" applyNumberFormat="1" applyFont="1" applyFill="1" applyBorder="1" applyAlignment="1">
      <alignment horizontal="left"/>
    </xf>
    <xf numFmtId="0" fontId="41" fillId="12" borderId="10" xfId="0" applyFont="1" applyFill="1" applyBorder="1" applyAlignment="1">
      <alignment horizontal="left" vertical="center"/>
    </xf>
    <xf numFmtId="58" fontId="41" fillId="23" borderId="10" xfId="0" applyNumberFormat="1" applyFont="1" applyFill="1" applyBorder="1" applyAlignment="1">
      <alignment horizontal="left"/>
    </xf>
    <xf numFmtId="1" fontId="47" fillId="23" borderId="10" xfId="0" applyNumberFormat="1" applyFont="1" applyFill="1" applyBorder="1" applyAlignment="1">
      <alignment horizontal="left" vertical="top"/>
    </xf>
    <xf numFmtId="0" fontId="41" fillId="23" borderId="10" xfId="0" applyFont="1" applyFill="1" applyBorder="1" applyAlignment="1">
      <alignment horizontal="left" vertical="top"/>
    </xf>
    <xf numFmtId="0" fontId="49" fillId="19" borderId="10" xfId="0" applyFont="1" applyFill="1" applyBorder="1" applyAlignment="1">
      <alignment horizontal="left" vertical="center"/>
    </xf>
    <xf numFmtId="1" fontId="49" fillId="19" borderId="10" xfId="0" applyNumberFormat="1" applyFont="1" applyFill="1" applyBorder="1" applyAlignment="1">
      <alignment horizontal="left" vertical="center"/>
    </xf>
    <xf numFmtId="1" fontId="49" fillId="18" borderId="10" xfId="0" applyNumberFormat="1" applyFont="1" applyFill="1" applyBorder="1" applyAlignment="1">
      <alignment horizontal="left" vertical="center"/>
    </xf>
    <xf numFmtId="0" fontId="49" fillId="19" borderId="10" xfId="0" applyFont="1" applyFill="1" applyBorder="1" applyAlignment="1">
      <alignment horizontal="left" vertical="top"/>
    </xf>
    <xf numFmtId="1" fontId="49" fillId="19" borderId="10" xfId="0" applyNumberFormat="1" applyFont="1" applyFill="1" applyBorder="1" applyAlignment="1">
      <alignment horizontal="left" vertical="top"/>
    </xf>
    <xf numFmtId="0" fontId="49" fillId="18" borderId="10" xfId="0" applyFont="1" applyFill="1" applyBorder="1" applyAlignment="1">
      <alignment horizontal="left" vertical="top"/>
    </xf>
    <xf numFmtId="1" fontId="49" fillId="18" borderId="10" xfId="0" applyNumberFormat="1" applyFont="1" applyFill="1" applyBorder="1" applyAlignment="1">
      <alignment horizontal="left" vertical="top"/>
    </xf>
    <xf numFmtId="0" fontId="49" fillId="11" borderId="10" xfId="0" applyFont="1" applyFill="1" applyBorder="1" applyAlignment="1">
      <alignment horizontal="left" vertical="top"/>
    </xf>
    <xf numFmtId="1" fontId="49" fillId="11" borderId="10" xfId="0" applyNumberFormat="1" applyFont="1" applyFill="1" applyBorder="1" applyAlignment="1">
      <alignment horizontal="left" vertical="top"/>
    </xf>
    <xf numFmtId="0" fontId="53" fillId="19" borderId="10" xfId="0" applyFont="1" applyFill="1" applyBorder="1" applyAlignment="1">
      <alignment horizontal="left" vertical="center"/>
    </xf>
    <xf numFmtId="1" fontId="53" fillId="19" borderId="10" xfId="0" applyNumberFormat="1" applyFont="1" applyFill="1" applyBorder="1" applyAlignment="1">
      <alignment horizontal="left" vertical="center"/>
    </xf>
    <xf numFmtId="0" fontId="53" fillId="18" borderId="10" xfId="0" applyFont="1" applyFill="1" applyBorder="1" applyAlignment="1">
      <alignment horizontal="left" vertical="center"/>
    </xf>
    <xf numFmtId="1" fontId="53" fillId="18" borderId="10" xfId="0" applyNumberFormat="1" applyFont="1" applyFill="1" applyBorder="1" applyAlignment="1">
      <alignment horizontal="left" vertical="center"/>
    </xf>
    <xf numFmtId="0" fontId="49" fillId="16" borderId="10" xfId="0" applyFont="1" applyFill="1" applyBorder="1" applyAlignment="1">
      <alignment horizontal="left" vertical="center"/>
    </xf>
    <xf numFmtId="0" fontId="49" fillId="16" borderId="10" xfId="0" applyFont="1" applyFill="1" applyBorder="1" applyAlignment="1">
      <alignment horizontal="left" vertical="top"/>
    </xf>
    <xf numFmtId="1" fontId="49" fillId="16" borderId="10" xfId="0" applyNumberFormat="1" applyFont="1" applyFill="1" applyBorder="1" applyAlignment="1">
      <alignment horizontal="left" vertical="center"/>
    </xf>
    <xf numFmtId="0" fontId="53" fillId="18" borderId="10" xfId="51" applyFont="1" applyFill="1" applyBorder="1" applyAlignment="1">
      <alignment horizontal="left" vertical="center"/>
    </xf>
    <xf numFmtId="1" fontId="53" fillId="18" borderId="10" xfId="51" applyNumberFormat="1" applyFont="1" applyFill="1" applyBorder="1" applyAlignment="1">
      <alignment horizontal="left" vertical="center"/>
    </xf>
    <xf numFmtId="0" fontId="53" fillId="16" borderId="10" xfId="0" applyFont="1" applyFill="1" applyBorder="1" applyAlignment="1">
      <alignment horizontal="left" vertical="center"/>
    </xf>
    <xf numFmtId="1" fontId="53" fillId="16" borderId="10" xfId="0" applyNumberFormat="1" applyFont="1" applyFill="1" applyBorder="1" applyAlignment="1">
      <alignment horizontal="left" vertical="center"/>
    </xf>
    <xf numFmtId="0" fontId="53" fillId="11" borderId="10" xfId="0" applyFont="1" applyFill="1" applyBorder="1" applyAlignment="1">
      <alignment horizontal="left" vertical="center"/>
    </xf>
    <xf numFmtId="1" fontId="53" fillId="11" borderId="10" xfId="0" applyNumberFormat="1" applyFont="1" applyFill="1" applyBorder="1" applyAlignment="1">
      <alignment horizontal="left" vertical="center"/>
    </xf>
    <xf numFmtId="0" fontId="22" fillId="18" borderId="10" xfId="0" applyFont="1" applyFill="1" applyBorder="1" applyAlignment="1">
      <alignment horizontal="left"/>
    </xf>
    <xf numFmtId="0" fontId="14" fillId="18" borderId="10" xfId="0" applyFont="1" applyFill="1" applyBorder="1" applyAlignment="1">
      <alignment horizontal="left" vertical="center"/>
    </xf>
    <xf numFmtId="1" fontId="14" fillId="18" borderId="10" xfId="0" applyNumberFormat="1" applyFont="1" applyFill="1" applyBorder="1" applyAlignment="1">
      <alignment horizontal="left" vertical="center"/>
    </xf>
    <xf numFmtId="0" fontId="54" fillId="18" borderId="10" xfId="0" applyFont="1" applyFill="1" applyBorder="1" applyAlignment="1">
      <alignment horizontal="left"/>
    </xf>
    <xf numFmtId="0" fontId="54" fillId="8" borderId="10" xfId="0" applyFont="1" applyFill="1" applyBorder="1" applyAlignment="1">
      <alignment horizontal="left"/>
    </xf>
    <xf numFmtId="58" fontId="49" fillId="19" borderId="10" xfId="0" applyNumberFormat="1" applyFont="1" applyFill="1" applyBorder="1" applyAlignment="1">
      <alignment horizontal="left" vertical="center"/>
    </xf>
    <xf numFmtId="58" fontId="49" fillId="18" borderId="10" xfId="0" applyNumberFormat="1" applyFont="1" applyFill="1" applyBorder="1" applyAlignment="1">
      <alignment horizontal="left" vertical="center"/>
    </xf>
    <xf numFmtId="58" fontId="49" fillId="19" borderId="10" xfId="0" applyNumberFormat="1" applyFont="1" applyFill="1" applyBorder="1" applyAlignment="1">
      <alignment horizontal="left" vertical="top"/>
    </xf>
    <xf numFmtId="58" fontId="49" fillId="18" borderId="10" xfId="0" applyNumberFormat="1" applyFont="1" applyFill="1" applyBorder="1" applyAlignment="1">
      <alignment horizontal="left" vertical="top"/>
    </xf>
    <xf numFmtId="58" fontId="49" fillId="12" borderId="10" xfId="0" applyNumberFormat="1" applyFont="1" applyFill="1" applyBorder="1" applyAlignment="1">
      <alignment horizontal="left" vertical="top"/>
    </xf>
    <xf numFmtId="58" fontId="49" fillId="11" borderId="10" xfId="0" applyNumberFormat="1" applyFont="1" applyFill="1" applyBorder="1" applyAlignment="1">
      <alignment horizontal="left" vertical="top"/>
    </xf>
    <xf numFmtId="58" fontId="53" fillId="12" borderId="10" xfId="0" applyNumberFormat="1" applyFont="1" applyFill="1" applyBorder="1" applyAlignment="1">
      <alignment horizontal="left" vertical="center"/>
    </xf>
    <xf numFmtId="58" fontId="53" fillId="19" borderId="10" xfId="0" applyNumberFormat="1" applyFont="1" applyFill="1" applyBorder="1" applyAlignment="1">
      <alignment horizontal="left" vertical="center"/>
    </xf>
    <xf numFmtId="58" fontId="53" fillId="18" borderId="10" xfId="0" applyNumberFormat="1" applyFont="1" applyFill="1" applyBorder="1" applyAlignment="1">
      <alignment horizontal="left" vertical="center"/>
    </xf>
    <xf numFmtId="58" fontId="49" fillId="16" borderId="10" xfId="0" applyNumberFormat="1" applyFont="1" applyFill="1" applyBorder="1" applyAlignment="1">
      <alignment horizontal="left" vertical="center"/>
    </xf>
    <xf numFmtId="1" fontId="19" fillId="16" borderId="10" xfId="0" applyNumberFormat="1" applyFont="1" applyFill="1" applyBorder="1" applyAlignment="1">
      <alignment horizontal="left" vertical="top"/>
    </xf>
    <xf numFmtId="58" fontId="53" fillId="18" borderId="10" xfId="51" applyNumberFormat="1" applyFont="1" applyFill="1" applyBorder="1" applyAlignment="1">
      <alignment horizontal="left" vertical="center"/>
    </xf>
    <xf numFmtId="58" fontId="53" fillId="16" borderId="10" xfId="0" applyNumberFormat="1" applyFont="1" applyFill="1" applyBorder="1" applyAlignment="1">
      <alignment horizontal="left" vertical="center"/>
    </xf>
    <xf numFmtId="58" fontId="53" fillId="11" borderId="10" xfId="0" applyNumberFormat="1" applyFont="1" applyFill="1" applyBorder="1" applyAlignment="1">
      <alignment horizontal="left" vertical="center"/>
    </xf>
    <xf numFmtId="58" fontId="14" fillId="18" borderId="10" xfId="0" applyNumberFormat="1" applyFont="1" applyFill="1" applyBorder="1" applyAlignment="1">
      <alignment horizontal="left" vertical="center"/>
    </xf>
    <xf numFmtId="1" fontId="19" fillId="18" borderId="10" xfId="0" applyNumberFormat="1" applyFont="1" applyFill="1" applyBorder="1" applyAlignment="1">
      <alignment horizontal="left" vertical="top"/>
    </xf>
    <xf numFmtId="58" fontId="54" fillId="18" borderId="10" xfId="0" applyNumberFormat="1" applyFont="1" applyFill="1" applyBorder="1" applyAlignment="1">
      <alignment horizontal="left"/>
    </xf>
    <xf numFmtId="58" fontId="54" fillId="8" borderId="10" xfId="0" applyNumberFormat="1" applyFont="1" applyFill="1" applyBorder="1" applyAlignment="1">
      <alignment horizontal="left"/>
    </xf>
    <xf numFmtId="0" fontId="22" fillId="16" borderId="10" xfId="0" applyFont="1" applyFill="1" applyBorder="1" applyAlignment="1">
      <alignment horizontal="left" vertical="top"/>
    </xf>
    <xf numFmtId="0" fontId="43" fillId="8" borderId="10" xfId="0" applyFont="1" applyFill="1" applyBorder="1" applyAlignment="1">
      <alignment horizontal="left"/>
    </xf>
    <xf numFmtId="0" fontId="43" fillId="11" borderId="10" xfId="0" applyFont="1" applyFill="1" applyBorder="1" applyAlignment="1">
      <alignment horizontal="left"/>
    </xf>
    <xf numFmtId="0" fontId="55" fillId="11" borderId="10" xfId="50" applyFont="1" applyFill="1" applyBorder="1" applyAlignment="1">
      <alignment horizontal="left" vertical="center"/>
    </xf>
    <xf numFmtId="1" fontId="55" fillId="11" borderId="10" xfId="0" applyNumberFormat="1" applyFont="1" applyFill="1" applyBorder="1" applyAlignment="1">
      <alignment horizontal="left" vertical="center"/>
    </xf>
    <xf numFmtId="0" fontId="55" fillId="18" borderId="10" xfId="50" applyFont="1" applyFill="1" applyBorder="1" applyAlignment="1">
      <alignment horizontal="left" vertical="center"/>
    </xf>
    <xf numFmtId="1" fontId="55" fillId="18" borderId="10" xfId="0" applyNumberFormat="1" applyFont="1" applyFill="1" applyBorder="1" applyAlignment="1">
      <alignment horizontal="left" vertical="center"/>
    </xf>
    <xf numFmtId="0" fontId="43" fillId="11" borderId="10" xfId="0" applyFont="1" applyFill="1" applyBorder="1" applyAlignment="1">
      <alignment horizontal="left" vertical="center"/>
    </xf>
    <xf numFmtId="0" fontId="54" fillId="16" borderId="10" xfId="0" applyFont="1" applyFill="1" applyBorder="1" applyAlignment="1">
      <alignment horizontal="left"/>
    </xf>
    <xf numFmtId="0" fontId="48" fillId="16" borderId="10" xfId="0" applyFont="1" applyFill="1" applyBorder="1" applyAlignment="1">
      <alignment horizontal="left"/>
    </xf>
    <xf numFmtId="0" fontId="56" fillId="16" borderId="10" xfId="50" applyFont="1" applyFill="1" applyBorder="1" applyAlignment="1">
      <alignment horizontal="left" vertical="center"/>
    </xf>
    <xf numFmtId="1" fontId="56" fillId="16" borderId="10" xfId="0" applyNumberFormat="1" applyFont="1" applyFill="1" applyBorder="1" applyAlignment="1">
      <alignment horizontal="left" vertical="center"/>
    </xf>
    <xf numFmtId="0" fontId="54" fillId="11" borderId="10" xfId="0" applyFont="1" applyFill="1" applyBorder="1" applyAlignment="1">
      <alignment horizontal="left"/>
    </xf>
    <xf numFmtId="0" fontId="43" fillId="16" borderId="10" xfId="0" applyFont="1" applyFill="1" applyBorder="1" applyAlignment="1">
      <alignment horizontal="left"/>
    </xf>
    <xf numFmtId="0" fontId="55" fillId="16" borderId="10" xfId="50" applyFont="1" applyFill="1" applyBorder="1" applyAlignment="1">
      <alignment horizontal="left" vertical="center"/>
    </xf>
    <xf numFmtId="1" fontId="55" fillId="16" borderId="10" xfId="0" applyNumberFormat="1" applyFont="1" applyFill="1" applyBorder="1" applyAlignment="1">
      <alignment horizontal="left" vertical="center"/>
    </xf>
    <xf numFmtId="0" fontId="55" fillId="8" borderId="10" xfId="50" applyFont="1" applyFill="1" applyBorder="1" applyAlignment="1">
      <alignment horizontal="left" vertical="center"/>
    </xf>
    <xf numFmtId="1" fontId="55" fillId="8" borderId="10" xfId="0" applyNumberFormat="1" applyFont="1" applyFill="1" applyBorder="1" applyAlignment="1">
      <alignment horizontal="left" vertical="center"/>
    </xf>
    <xf numFmtId="0" fontId="57" fillId="18" borderId="10" xfId="0" applyFont="1" applyFill="1" applyBorder="1" applyAlignment="1">
      <alignment horizontal="left" vertical="center"/>
    </xf>
    <xf numFmtId="0" fontId="57" fillId="20" borderId="10" xfId="0" applyFont="1" applyFill="1" applyBorder="1" applyAlignment="1">
      <alignment horizontal="left" vertical="center"/>
    </xf>
    <xf numFmtId="0" fontId="57" fillId="8" borderId="10" xfId="0" applyFont="1" applyFill="1" applyBorder="1" applyAlignment="1">
      <alignment horizontal="left" vertical="center"/>
    </xf>
    <xf numFmtId="0" fontId="57" fillId="16" borderId="10" xfId="0" applyFont="1" applyFill="1" applyBorder="1" applyAlignment="1">
      <alignment horizontal="left" vertical="center"/>
    </xf>
    <xf numFmtId="0" fontId="54" fillId="20" borderId="10" xfId="0" applyFont="1" applyFill="1" applyBorder="1" applyAlignment="1">
      <alignment horizontal="left"/>
    </xf>
    <xf numFmtId="0" fontId="53" fillId="16" borderId="10" xfId="51" applyFont="1" applyFill="1" applyBorder="1" applyAlignment="1">
      <alignment horizontal="left" vertical="center"/>
    </xf>
    <xf numFmtId="1" fontId="53" fillId="16" borderId="10" xfId="51" applyNumberFormat="1" applyFont="1" applyFill="1" applyBorder="1" applyAlignment="1">
      <alignment horizontal="left" vertical="center"/>
    </xf>
    <xf numFmtId="0" fontId="58" fillId="8" borderId="10" xfId="52" applyFont="1" applyFill="1" applyBorder="1" applyAlignment="1">
      <alignment horizontal="left" vertical="center"/>
    </xf>
    <xf numFmtId="0" fontId="38" fillId="11" borderId="10" xfId="52" applyFont="1" applyFill="1" applyBorder="1" applyAlignment="1">
      <alignment horizontal="left" vertical="center"/>
    </xf>
    <xf numFmtId="0" fontId="22" fillId="18" borderId="10" xfId="0" applyFont="1" applyFill="1" applyBorder="1" applyAlignment="1">
      <alignment horizontal="left" vertical="center"/>
    </xf>
    <xf numFmtId="0" fontId="38" fillId="18" borderId="10" xfId="0" applyFont="1" applyFill="1" applyBorder="1" applyAlignment="1">
      <alignment horizontal="left" vertical="center"/>
    </xf>
    <xf numFmtId="0" fontId="57" fillId="11" borderId="10" xfId="0" applyFont="1" applyFill="1" applyBorder="1" applyAlignment="1">
      <alignment horizontal="left" vertical="center"/>
    </xf>
    <xf numFmtId="58" fontId="55" fillId="11" borderId="10" xfId="0" applyNumberFormat="1" applyFont="1" applyFill="1" applyBorder="1" applyAlignment="1">
      <alignment horizontal="left" vertical="center"/>
    </xf>
    <xf numFmtId="58" fontId="55" fillId="18" borderId="10" xfId="0" applyNumberFormat="1" applyFont="1" applyFill="1" applyBorder="1" applyAlignment="1">
      <alignment horizontal="left" vertical="center"/>
    </xf>
    <xf numFmtId="58" fontId="54" fillId="16" borderId="10" xfId="0" applyNumberFormat="1" applyFont="1" applyFill="1" applyBorder="1" applyAlignment="1">
      <alignment horizontal="left"/>
    </xf>
    <xf numFmtId="58" fontId="56" fillId="16" borderId="10" xfId="0" applyNumberFormat="1" applyFont="1" applyFill="1" applyBorder="1" applyAlignment="1">
      <alignment horizontal="left" vertical="center"/>
    </xf>
    <xf numFmtId="58" fontId="54" fillId="11" borderId="10" xfId="0" applyNumberFormat="1" applyFont="1" applyFill="1" applyBorder="1" applyAlignment="1">
      <alignment horizontal="left"/>
    </xf>
    <xf numFmtId="0" fontId="59" fillId="11" borderId="10" xfId="0" applyFont="1" applyFill="1" applyBorder="1" applyAlignment="1">
      <alignment horizontal="left"/>
    </xf>
    <xf numFmtId="0" fontId="59" fillId="18" borderId="10" xfId="0" applyFont="1" applyFill="1" applyBorder="1" applyAlignment="1">
      <alignment horizontal="left"/>
    </xf>
    <xf numFmtId="58" fontId="55" fillId="16" borderId="10" xfId="0" applyNumberFormat="1" applyFont="1" applyFill="1" applyBorder="1" applyAlignment="1">
      <alignment horizontal="left" vertical="center"/>
    </xf>
    <xf numFmtId="58" fontId="55" fillId="8" borderId="10" xfId="0" applyNumberFormat="1" applyFont="1" applyFill="1" applyBorder="1" applyAlignment="1">
      <alignment horizontal="left" vertical="center"/>
    </xf>
    <xf numFmtId="0" fontId="59" fillId="8" borderId="10" xfId="0" applyFont="1" applyFill="1" applyBorder="1" applyAlignment="1">
      <alignment horizontal="left"/>
    </xf>
    <xf numFmtId="0" fontId="59" fillId="16" borderId="10" xfId="0" applyFont="1" applyFill="1" applyBorder="1" applyAlignment="1">
      <alignment horizontal="left"/>
    </xf>
    <xf numFmtId="58" fontId="57" fillId="18" borderId="10" xfId="0" applyNumberFormat="1" applyFont="1" applyFill="1" applyBorder="1" applyAlignment="1">
      <alignment horizontal="left" vertical="center"/>
    </xf>
    <xf numFmtId="58" fontId="57" fillId="11" borderId="10" xfId="0" applyNumberFormat="1" applyFont="1" applyFill="1" applyBorder="1" applyAlignment="1">
      <alignment horizontal="left" vertical="center"/>
    </xf>
    <xf numFmtId="58" fontId="57" fillId="20" borderId="10" xfId="0" applyNumberFormat="1" applyFont="1" applyFill="1" applyBorder="1" applyAlignment="1">
      <alignment horizontal="left" vertical="center"/>
    </xf>
    <xf numFmtId="1" fontId="19" fillId="11" borderId="10" xfId="0" applyNumberFormat="1" applyFont="1" applyFill="1" applyBorder="1" applyAlignment="1">
      <alignment horizontal="left" vertical="top"/>
    </xf>
    <xf numFmtId="58" fontId="57" fillId="8" borderId="10" xfId="0" applyNumberFormat="1" applyFont="1" applyFill="1" applyBorder="1" applyAlignment="1">
      <alignment horizontal="left" vertical="center"/>
    </xf>
    <xf numFmtId="58" fontId="57" fillId="16" borderId="10" xfId="0" applyNumberFormat="1" applyFont="1" applyFill="1" applyBorder="1" applyAlignment="1">
      <alignment horizontal="left" vertical="center"/>
    </xf>
    <xf numFmtId="58" fontId="54" fillId="20" borderId="10" xfId="0" applyNumberFormat="1" applyFont="1" applyFill="1" applyBorder="1" applyAlignment="1">
      <alignment horizontal="left"/>
    </xf>
    <xf numFmtId="58" fontId="53" fillId="16" borderId="10" xfId="51" applyNumberFormat="1" applyFont="1" applyFill="1" applyBorder="1" applyAlignment="1">
      <alignment horizontal="left" vertical="center"/>
    </xf>
    <xf numFmtId="58" fontId="36" fillId="16" borderId="10" xfId="0" applyNumberFormat="1" applyFont="1" applyFill="1" applyBorder="1" applyAlignment="1">
      <alignment horizontal="left" vertical="center"/>
    </xf>
    <xf numFmtId="58" fontId="43" fillId="8" borderId="10" xfId="0" applyNumberFormat="1" applyFont="1" applyFill="1" applyBorder="1" applyAlignment="1">
      <alignment horizontal="left"/>
    </xf>
    <xf numFmtId="0" fontId="47" fillId="12" borderId="10" xfId="0" applyFont="1" applyFill="1" applyBorder="1" applyAlignment="1">
      <alignment horizontal="left"/>
    </xf>
    <xf numFmtId="0" fontId="47" fillId="16" borderId="10" xfId="0" applyFont="1" applyFill="1" applyBorder="1" applyAlignment="1">
      <alignment horizontal="left"/>
    </xf>
    <xf numFmtId="58" fontId="14" fillId="16" borderId="10" xfId="0" applyNumberFormat="1" applyFont="1" applyFill="1" applyBorder="1" applyAlignment="1">
      <alignment horizontal="left" vertical="center"/>
    </xf>
    <xf numFmtId="58" fontId="60" fillId="8" borderId="10" xfId="0" applyNumberFormat="1" applyFont="1" applyFill="1" applyBorder="1" applyAlignment="1">
      <alignment horizontal="left" vertical="center"/>
    </xf>
    <xf numFmtId="58" fontId="17" fillId="18" borderId="10" xfId="0" applyNumberFormat="1" applyFont="1" applyFill="1" applyBorder="1" applyAlignment="1">
      <alignment horizontal="left" vertical="center"/>
    </xf>
    <xf numFmtId="0" fontId="47" fillId="8" borderId="10" xfId="0" applyFont="1" applyFill="1" applyBorder="1" applyAlignment="1">
      <alignment horizontal="left"/>
    </xf>
    <xf numFmtId="0" fontId="19" fillId="16" borderId="10" xfId="0" applyFont="1" applyFill="1" applyBorder="1" applyAlignment="1">
      <alignment horizontal="left" vertical="top"/>
    </xf>
    <xf numFmtId="0" fontId="22" fillId="11" borderId="10" xfId="0" applyFont="1" applyFill="1" applyBorder="1" applyAlignment="1">
      <alignment horizontal="left"/>
    </xf>
    <xf numFmtId="0" fontId="43" fillId="8" borderId="10" xfId="0" applyFont="1" applyFill="1" applyBorder="1" applyAlignment="1">
      <alignment horizontal="left" vertical="top"/>
    </xf>
    <xf numFmtId="0" fontId="61" fillId="8" borderId="10" xfId="0" applyFont="1" applyFill="1" applyBorder="1" applyAlignment="1">
      <alignment horizontal="left" vertical="center"/>
    </xf>
    <xf numFmtId="0" fontId="54" fillId="18" borderId="10" xfId="0" applyFont="1" applyFill="1" applyBorder="1" applyAlignment="1">
      <alignment horizontal="left"/>
    </xf>
    <xf numFmtId="0" fontId="54" fillId="8" borderId="10" xfId="0" applyFont="1" applyFill="1" applyBorder="1" applyAlignment="1">
      <alignment horizontal="left"/>
    </xf>
    <xf numFmtId="0" fontId="60" fillId="16" borderId="10" xfId="0" applyFont="1" applyFill="1" applyBorder="1" applyAlignment="1">
      <alignment horizontal="left" vertical="center"/>
    </xf>
    <xf numFmtId="0" fontId="60" fillId="5" borderId="10" xfId="0" applyFont="1" applyFill="1" applyBorder="1" applyAlignment="1">
      <alignment horizontal="left" vertical="center"/>
    </xf>
    <xf numFmtId="0" fontId="57" fillId="5" borderId="10" xfId="0" applyFont="1" applyFill="1" applyBorder="1" applyAlignment="1">
      <alignment horizontal="left" vertical="top"/>
    </xf>
    <xf numFmtId="0" fontId="57" fillId="16" borderId="10" xfId="0" applyFont="1" applyFill="1" applyBorder="1" applyAlignment="1">
      <alignment horizontal="left" vertical="top"/>
    </xf>
    <xf numFmtId="0" fontId="57" fillId="18" borderId="10" xfId="0" applyFont="1" applyFill="1" applyBorder="1" applyAlignment="1">
      <alignment horizontal="left" vertical="top"/>
    </xf>
    <xf numFmtId="0" fontId="62" fillId="18" borderId="10" xfId="0" applyFont="1" applyFill="1" applyBorder="1" applyAlignment="1">
      <alignment horizontal="left" vertical="center"/>
    </xf>
    <xf numFmtId="0" fontId="43" fillId="16" borderId="10" xfId="0" applyFont="1" applyFill="1" applyBorder="1" applyAlignment="1">
      <alignment horizontal="left" vertical="center"/>
    </xf>
    <xf numFmtId="0" fontId="58" fillId="16" borderId="10" xfId="0" applyFont="1" applyFill="1" applyBorder="1" applyAlignment="1">
      <alignment horizontal="left" vertical="center"/>
    </xf>
    <xf numFmtId="0" fontId="41" fillId="12" borderId="0" xfId="0" applyFont="1" applyFill="1" applyAlignment="1">
      <alignment horizontal="left"/>
    </xf>
    <xf numFmtId="0" fontId="47" fillId="18" borderId="10" xfId="0" applyFont="1" applyFill="1" applyBorder="1" applyAlignment="1">
      <alignment horizontal="left"/>
    </xf>
    <xf numFmtId="58" fontId="54" fillId="18" borderId="10" xfId="0" applyNumberFormat="1" applyFont="1" applyFill="1" applyBorder="1" applyAlignment="1">
      <alignment horizontal="left"/>
    </xf>
    <xf numFmtId="58" fontId="54" fillId="8" borderId="10" xfId="0" applyNumberFormat="1" applyFont="1" applyFill="1" applyBorder="1" applyAlignment="1">
      <alignment horizontal="left"/>
    </xf>
    <xf numFmtId="58" fontId="60" fillId="16" borderId="10" xfId="0" applyNumberFormat="1" applyFont="1" applyFill="1" applyBorder="1" applyAlignment="1">
      <alignment horizontal="left" vertical="center"/>
    </xf>
    <xf numFmtId="58" fontId="60" fillId="5" borderId="10" xfId="0" applyNumberFormat="1" applyFont="1" applyFill="1" applyBorder="1" applyAlignment="1">
      <alignment horizontal="left" vertical="center"/>
    </xf>
    <xf numFmtId="58" fontId="57" fillId="5" borderId="10" xfId="0" applyNumberFormat="1" applyFont="1" applyFill="1" applyBorder="1" applyAlignment="1">
      <alignment horizontal="left" vertical="top"/>
    </xf>
    <xf numFmtId="58" fontId="57" fillId="16" borderId="10" xfId="0" applyNumberFormat="1" applyFont="1" applyFill="1" applyBorder="1" applyAlignment="1">
      <alignment horizontal="left" vertical="top"/>
    </xf>
    <xf numFmtId="58" fontId="57" fillId="18" borderId="10" xfId="0" applyNumberFormat="1" applyFont="1" applyFill="1" applyBorder="1" applyAlignment="1">
      <alignment horizontal="left" vertical="top"/>
    </xf>
    <xf numFmtId="58" fontId="62" fillId="18" borderId="10" xfId="0" applyNumberFormat="1" applyFont="1" applyFill="1" applyBorder="1" applyAlignment="1">
      <alignment horizontal="left" vertical="center"/>
    </xf>
    <xf numFmtId="58" fontId="58" fillId="16" borderId="10" xfId="0" applyNumberFormat="1" applyFont="1" applyFill="1" applyBorder="1" applyAlignment="1">
      <alignment horizontal="left" vertical="center"/>
    </xf>
    <xf numFmtId="58" fontId="61" fillId="8" borderId="10" xfId="0" applyNumberFormat="1" applyFont="1" applyFill="1" applyBorder="1" applyAlignment="1">
      <alignment horizontal="left" vertical="center"/>
    </xf>
    <xf numFmtId="58" fontId="61" fillId="18" borderId="10" xfId="0" applyNumberFormat="1" applyFont="1" applyFill="1" applyBorder="1" applyAlignment="1">
      <alignment horizontal="left" vertical="center"/>
    </xf>
    <xf numFmtId="58" fontId="61" fillId="16" borderId="10" xfId="0" applyNumberFormat="1" applyFont="1" applyFill="1" applyBorder="1" applyAlignment="1">
      <alignment horizontal="left" vertical="center"/>
    </xf>
    <xf numFmtId="0" fontId="22" fillId="12" borderId="10" xfId="0" applyFont="1" applyFill="1" applyBorder="1" applyAlignment="1">
      <alignment horizontal="left" vertical="top"/>
    </xf>
    <xf numFmtId="0" fontId="22" fillId="8" borderId="10" xfId="0" applyFont="1" applyFill="1" applyBorder="1" applyAlignment="1" quotePrefix="1">
      <alignment horizontal="left"/>
    </xf>
  </cellXfs>
  <cellStyles count="54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  <cellStyle name="Normal 2" xfId="49"/>
    <cellStyle name="Normal 5" xfId="50"/>
    <cellStyle name="Normal 4" xfId="51"/>
    <cellStyle name="Normal 6" xfId="52"/>
    <cellStyle name="Normal 3" xfId="5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name="Instancesprestataires-style" pivot="0" count="4" xr9:uid="{9E8539A6-F044-4D61-AD0D-1ED07A08D6BB}">
      <tableStyleElement type="wholeTable" dxfId="5"/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HP\Downloads\TEMPLATE IMPLANTATION N&#176;0001A ITC 2025 RACCO SANPEDRO 12-01-202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MPLANTATION PM-PBA 2025 ITC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73"/>
  <sheetViews>
    <sheetView zoomScale="85" zoomScaleNormal="85" topLeftCell="J1" workbookViewId="0">
      <selection activeCell="P2" sqref="P2"/>
    </sheetView>
  </sheetViews>
  <sheetFormatPr defaultColWidth="17.2818181818182" defaultRowHeight="12.5"/>
  <cols>
    <col min="1" max="1" width="17.2818181818182" style="314"/>
    <col min="2" max="2" width="13.4636363636364" style="314" customWidth="1"/>
    <col min="3" max="3" width="21.8181818181818" style="314" customWidth="1"/>
    <col min="4" max="4" width="43.1" style="314" customWidth="1"/>
    <col min="5" max="5" width="50.2545454545455" style="314" customWidth="1"/>
    <col min="6" max="7" width="17.2818181818182" style="314"/>
    <col min="8" max="9" width="17.2818181818182" style="315"/>
    <col min="10" max="14" width="17.2818181818182" style="314"/>
    <col min="15" max="15" width="17.2818181818182" style="316"/>
    <col min="16" max="16" width="17.2818181818182" style="314"/>
    <col min="17" max="17" width="17.2818181818182" style="316"/>
    <col min="18" max="22" width="17.2818181818182" style="314"/>
    <col min="23" max="23" width="17.2818181818182" style="316"/>
    <col min="24" max="24" width="17.2818181818182" style="314"/>
    <col min="25" max="25" width="17.2818181818182" style="317"/>
    <col min="26" max="26" width="17.2818181818182" style="314"/>
    <col min="27" max="27" width="23.5727272727273" style="314" customWidth="1"/>
    <col min="28" max="28" width="31.7090909090909" style="314" customWidth="1"/>
    <col min="29" max="29" width="255.636363636364" style="314" customWidth="1"/>
    <col min="30" max="30" width="33.7272727272727" style="314" customWidth="1"/>
    <col min="31" max="33" width="17.2818181818182" style="314"/>
    <col min="34" max="34" width="7.42727272727273" style="314" customWidth="1"/>
    <col min="35" max="16384" width="17.2818181818182" style="314"/>
  </cols>
  <sheetData>
    <row r="1" ht="13" spans="1:44">
      <c r="A1" s="318" t="s">
        <v>0</v>
      </c>
      <c r="B1" s="319" t="s">
        <v>1</v>
      </c>
      <c r="C1" s="319" t="s">
        <v>2</v>
      </c>
      <c r="D1" s="319" t="s">
        <v>3</v>
      </c>
      <c r="E1" s="319" t="s">
        <v>4</v>
      </c>
      <c r="F1" s="319" t="s">
        <v>5</v>
      </c>
      <c r="G1" s="319" t="s">
        <v>6</v>
      </c>
      <c r="H1" s="320" t="s">
        <v>7</v>
      </c>
      <c r="I1" s="320" t="s">
        <v>8</v>
      </c>
      <c r="J1" s="319" t="s">
        <v>9</v>
      </c>
      <c r="K1" s="319" t="s">
        <v>10</v>
      </c>
      <c r="L1" s="319" t="s">
        <v>11</v>
      </c>
      <c r="M1" s="319" t="s">
        <v>12</v>
      </c>
      <c r="N1" s="319" t="s">
        <v>13</v>
      </c>
      <c r="O1" s="341" t="s">
        <v>14</v>
      </c>
      <c r="P1" s="319" t="s">
        <v>15</v>
      </c>
      <c r="Q1" s="341" t="s">
        <v>16</v>
      </c>
      <c r="R1" s="361" t="s">
        <v>17</v>
      </c>
      <c r="S1" s="319" t="s">
        <v>18</v>
      </c>
      <c r="T1" s="319" t="s">
        <v>19</v>
      </c>
      <c r="U1" s="319" t="s">
        <v>20</v>
      </c>
      <c r="V1" s="319" t="s">
        <v>21</v>
      </c>
      <c r="W1" s="341" t="s">
        <v>22</v>
      </c>
      <c r="X1" s="319" t="s">
        <v>23</v>
      </c>
      <c r="Y1" s="366" t="s">
        <v>24</v>
      </c>
      <c r="Z1" s="361" t="s">
        <v>25</v>
      </c>
      <c r="AA1" s="361" t="s">
        <v>26</v>
      </c>
      <c r="AB1" s="361" t="s">
        <v>27</v>
      </c>
      <c r="AC1" s="319" t="s">
        <v>28</v>
      </c>
      <c r="AD1" s="319" t="s">
        <v>29</v>
      </c>
      <c r="AE1" s="319" t="s">
        <v>30</v>
      </c>
      <c r="AF1" s="319" t="s">
        <v>31</v>
      </c>
      <c r="AG1" s="319" t="s">
        <v>32</v>
      </c>
      <c r="AH1" s="371" t="s">
        <v>33</v>
      </c>
      <c r="AI1" s="372" t="s">
        <v>34</v>
      </c>
      <c r="AJ1" s="372" t="s">
        <v>35</v>
      </c>
      <c r="AK1" s="372" t="s">
        <v>36</v>
      </c>
      <c r="AL1" s="372" t="s">
        <v>37</v>
      </c>
      <c r="AM1" s="372" t="s">
        <v>38</v>
      </c>
      <c r="AN1" s="372" t="s">
        <v>39</v>
      </c>
      <c r="AO1" s="372" t="s">
        <v>40</v>
      </c>
      <c r="AP1" s="372" t="s">
        <v>41</v>
      </c>
      <c r="AQ1" s="372" t="s">
        <v>42</v>
      </c>
      <c r="AR1" s="372" t="s">
        <v>43</v>
      </c>
    </row>
    <row r="2" s="313" customFormat="1" ht="14" spans="1:35">
      <c r="A2" s="321" t="s">
        <v>44</v>
      </c>
      <c r="B2" s="321" t="s">
        <v>44</v>
      </c>
      <c r="C2" s="321" t="s">
        <v>45</v>
      </c>
      <c r="D2" s="321" t="s">
        <v>46</v>
      </c>
      <c r="E2" s="321" t="s">
        <v>47</v>
      </c>
      <c r="F2" s="322">
        <v>173147142</v>
      </c>
      <c r="G2" s="322">
        <v>502614800</v>
      </c>
      <c r="H2" s="323"/>
      <c r="I2" s="323"/>
      <c r="J2" s="321"/>
      <c r="K2" s="321"/>
      <c r="L2" s="321" t="s">
        <v>48</v>
      </c>
      <c r="M2" s="321"/>
      <c r="N2" s="321"/>
      <c r="O2" s="342">
        <v>45987</v>
      </c>
      <c r="P2" s="343">
        <f ca="1" t="shared" ref="P2:P30" si="0">TODAY()-Q2</f>
        <v>139</v>
      </c>
      <c r="Q2" s="342">
        <v>45988</v>
      </c>
      <c r="R2" s="321" t="s">
        <v>49</v>
      </c>
      <c r="S2" s="321"/>
      <c r="T2" s="321"/>
      <c r="U2" s="321"/>
      <c r="V2" s="362" t="s">
        <v>50</v>
      </c>
      <c r="W2" s="342" t="s">
        <v>51</v>
      </c>
      <c r="X2" s="323"/>
      <c r="Y2" s="321"/>
      <c r="Z2" s="367" t="s">
        <v>52</v>
      </c>
      <c r="AA2" s="321" t="s">
        <v>53</v>
      </c>
      <c r="AB2" s="321" t="s">
        <v>50</v>
      </c>
      <c r="AC2" s="321" t="s">
        <v>54</v>
      </c>
      <c r="AD2" s="323"/>
      <c r="AE2" s="323"/>
      <c r="AF2" s="323"/>
      <c r="AG2" s="323"/>
      <c r="AH2" s="323"/>
      <c r="AI2" s="323"/>
    </row>
    <row r="3" s="313" customFormat="1" ht="14" spans="1:35">
      <c r="A3" s="324" t="s">
        <v>44</v>
      </c>
      <c r="B3" s="324" t="s">
        <v>44</v>
      </c>
      <c r="C3" s="324" t="s">
        <v>55</v>
      </c>
      <c r="D3" s="324" t="s">
        <v>56</v>
      </c>
      <c r="E3" s="324" t="s">
        <v>57</v>
      </c>
      <c r="F3" s="325">
        <v>788900426</v>
      </c>
      <c r="G3" s="325">
        <v>788900426</v>
      </c>
      <c r="H3" s="323"/>
      <c r="I3" s="323"/>
      <c r="J3" s="324" t="s">
        <v>58</v>
      </c>
      <c r="K3" s="324" t="s">
        <v>59</v>
      </c>
      <c r="L3" s="324" t="s">
        <v>60</v>
      </c>
      <c r="M3" s="324"/>
      <c r="N3" s="324"/>
      <c r="O3" s="344">
        <v>45636</v>
      </c>
      <c r="P3" s="345">
        <f ca="1" t="shared" si="0"/>
        <v>489</v>
      </c>
      <c r="Q3" s="344">
        <v>45638</v>
      </c>
      <c r="R3" s="324" t="s">
        <v>49</v>
      </c>
      <c r="S3" s="324"/>
      <c r="T3" s="324"/>
      <c r="U3" s="324"/>
      <c r="V3" s="362"/>
      <c r="W3" s="324" t="s">
        <v>51</v>
      </c>
      <c r="X3" s="323"/>
      <c r="Y3" s="324"/>
      <c r="Z3" s="367" t="s">
        <v>52</v>
      </c>
      <c r="AA3" s="324" t="s">
        <v>61</v>
      </c>
      <c r="AB3" s="324" t="s">
        <v>62</v>
      </c>
      <c r="AC3" s="324" t="s">
        <v>63</v>
      </c>
      <c r="AD3" s="323"/>
      <c r="AE3" s="323"/>
      <c r="AF3" s="323"/>
      <c r="AG3" s="323"/>
      <c r="AH3" s="323"/>
      <c r="AI3" s="323"/>
    </row>
    <row r="4" s="313" customFormat="1" ht="14" spans="1:35">
      <c r="A4" s="321" t="s">
        <v>44</v>
      </c>
      <c r="B4" s="321" t="s">
        <v>44</v>
      </c>
      <c r="C4" s="321" t="s">
        <v>64</v>
      </c>
      <c r="D4" s="321" t="s">
        <v>65</v>
      </c>
      <c r="E4" s="321" t="s">
        <v>66</v>
      </c>
      <c r="F4" s="322">
        <v>707583482</v>
      </c>
      <c r="G4" s="322">
        <v>709655729</v>
      </c>
      <c r="H4" s="323"/>
      <c r="I4" s="346"/>
      <c r="J4" s="321" t="s">
        <v>67</v>
      </c>
      <c r="K4" s="321" t="s">
        <v>68</v>
      </c>
      <c r="L4" s="321" t="s">
        <v>69</v>
      </c>
      <c r="M4" s="321"/>
      <c r="N4" s="321"/>
      <c r="O4" s="342">
        <v>45822</v>
      </c>
      <c r="P4" s="343">
        <f ca="1" t="shared" si="0"/>
        <v>304</v>
      </c>
      <c r="Q4" s="342">
        <v>45823</v>
      </c>
      <c r="R4" s="321" t="s">
        <v>70</v>
      </c>
      <c r="S4" s="321"/>
      <c r="T4" s="321"/>
      <c r="U4" s="321"/>
      <c r="V4" s="362"/>
      <c r="W4" s="321" t="s">
        <v>51</v>
      </c>
      <c r="X4" s="346"/>
      <c r="Y4" s="321"/>
      <c r="Z4" s="367" t="s">
        <v>52</v>
      </c>
      <c r="AA4" s="321" t="s">
        <v>61</v>
      </c>
      <c r="AB4" s="321" t="s">
        <v>71</v>
      </c>
      <c r="AC4" s="321" t="s">
        <v>72</v>
      </c>
      <c r="AD4" s="323"/>
      <c r="AE4" s="323"/>
      <c r="AF4" s="323"/>
      <c r="AG4" s="323"/>
      <c r="AH4" s="323"/>
      <c r="AI4" s="323"/>
    </row>
    <row r="5" s="313" customFormat="1" ht="14" spans="1:35">
      <c r="A5" s="321" t="s">
        <v>44</v>
      </c>
      <c r="B5" s="321" t="s">
        <v>44</v>
      </c>
      <c r="C5" s="321" t="s">
        <v>73</v>
      </c>
      <c r="D5" s="321" t="s">
        <v>74</v>
      </c>
      <c r="E5" s="321" t="s">
        <v>75</v>
      </c>
      <c r="F5" s="322">
        <v>706377257</v>
      </c>
      <c r="G5" s="322">
        <v>151237373</v>
      </c>
      <c r="H5" s="323"/>
      <c r="I5" s="323"/>
      <c r="J5" s="321" t="s">
        <v>67</v>
      </c>
      <c r="K5" s="321" t="s">
        <v>68</v>
      </c>
      <c r="L5" s="321" t="s">
        <v>76</v>
      </c>
      <c r="M5" s="321"/>
      <c r="N5" s="321"/>
      <c r="O5" s="342">
        <v>45794</v>
      </c>
      <c r="P5" s="343">
        <f ca="1" t="shared" si="0"/>
        <v>331</v>
      </c>
      <c r="Q5" s="342">
        <v>45796</v>
      </c>
      <c r="R5" s="321" t="s">
        <v>77</v>
      </c>
      <c r="S5" s="321"/>
      <c r="T5" s="321"/>
      <c r="U5" s="321"/>
      <c r="V5" s="323"/>
      <c r="W5" s="321" t="s">
        <v>51</v>
      </c>
      <c r="X5" s="323"/>
      <c r="Y5" s="321"/>
      <c r="Z5" s="367" t="s">
        <v>52</v>
      </c>
      <c r="AA5" s="351" t="s">
        <v>61</v>
      </c>
      <c r="AB5" s="351" t="s">
        <v>78</v>
      </c>
      <c r="AC5" s="321" t="s">
        <v>79</v>
      </c>
      <c r="AD5" s="323"/>
      <c r="AE5" s="323"/>
      <c r="AF5" s="323"/>
      <c r="AG5" s="323"/>
      <c r="AH5" s="323"/>
      <c r="AI5" s="323"/>
    </row>
    <row r="6" ht="14" spans="1:35">
      <c r="A6" s="321" t="s">
        <v>44</v>
      </c>
      <c r="B6" s="321" t="s">
        <v>44</v>
      </c>
      <c r="C6" s="321" t="s">
        <v>80</v>
      </c>
      <c r="D6" s="321" t="s">
        <v>81</v>
      </c>
      <c r="E6" s="321" t="s">
        <v>82</v>
      </c>
      <c r="F6" s="322">
        <v>101638688</v>
      </c>
      <c r="G6" s="322">
        <v>707235770</v>
      </c>
      <c r="H6" s="326"/>
      <c r="I6" s="326"/>
      <c r="J6" s="321" t="s">
        <v>83</v>
      </c>
      <c r="K6" s="321"/>
      <c r="L6" s="321" t="s">
        <v>84</v>
      </c>
      <c r="M6" s="321"/>
      <c r="N6" s="321"/>
      <c r="O6" s="342">
        <v>46053</v>
      </c>
      <c r="P6" s="343">
        <f ca="1" t="shared" si="0"/>
        <v>72</v>
      </c>
      <c r="Q6" s="342">
        <v>46055</v>
      </c>
      <c r="R6" s="321" t="s">
        <v>77</v>
      </c>
      <c r="S6" s="321"/>
      <c r="T6" s="321"/>
      <c r="U6" s="321"/>
      <c r="V6" s="326"/>
      <c r="W6" s="321" t="s">
        <v>51</v>
      </c>
      <c r="X6" s="326"/>
      <c r="Y6" s="321"/>
      <c r="Z6" s="367" t="s">
        <v>52</v>
      </c>
      <c r="AA6" s="321" t="s">
        <v>61</v>
      </c>
      <c r="AB6" s="351" t="s">
        <v>78</v>
      </c>
      <c r="AC6" s="321" t="s">
        <v>85</v>
      </c>
      <c r="AD6" s="326"/>
      <c r="AE6" s="326"/>
      <c r="AF6" s="326"/>
      <c r="AG6" s="326"/>
      <c r="AH6" s="326"/>
      <c r="AI6" s="326"/>
    </row>
    <row r="7" ht="14" spans="1:35">
      <c r="A7" s="321" t="s">
        <v>44</v>
      </c>
      <c r="B7" s="321" t="s">
        <v>44</v>
      </c>
      <c r="C7" s="321" t="s">
        <v>86</v>
      </c>
      <c r="D7" s="321" t="s">
        <v>87</v>
      </c>
      <c r="E7" s="321" t="s">
        <v>88</v>
      </c>
      <c r="F7" s="322">
        <v>172277429</v>
      </c>
      <c r="G7" s="322">
        <v>707300323</v>
      </c>
      <c r="H7" s="327"/>
      <c r="I7" s="327"/>
      <c r="J7" s="321" t="s">
        <v>89</v>
      </c>
      <c r="K7" s="321" t="s">
        <v>90</v>
      </c>
      <c r="L7" s="321" t="s">
        <v>91</v>
      </c>
      <c r="M7" s="321"/>
      <c r="N7" s="321"/>
      <c r="O7" s="342">
        <v>45366</v>
      </c>
      <c r="P7" s="343">
        <f ca="1" t="shared" si="0"/>
        <v>758</v>
      </c>
      <c r="Q7" s="342">
        <v>45369</v>
      </c>
      <c r="R7" s="321" t="s">
        <v>70</v>
      </c>
      <c r="S7" s="321"/>
      <c r="T7" s="321"/>
      <c r="U7" s="321"/>
      <c r="V7" s="363"/>
      <c r="W7" s="321" t="s">
        <v>51</v>
      </c>
      <c r="X7" s="363"/>
      <c r="Y7" s="321"/>
      <c r="Z7" s="367" t="s">
        <v>52</v>
      </c>
      <c r="AA7" s="351" t="s">
        <v>61</v>
      </c>
      <c r="AB7" s="321" t="s">
        <v>71</v>
      </c>
      <c r="AC7" s="321" t="s">
        <v>92</v>
      </c>
      <c r="AD7" s="363"/>
      <c r="AE7" s="363"/>
      <c r="AF7" s="363"/>
      <c r="AG7" s="363"/>
      <c r="AH7" s="363"/>
      <c r="AI7" s="363"/>
    </row>
    <row r="8" ht="14" spans="1:35">
      <c r="A8" s="321" t="s">
        <v>44</v>
      </c>
      <c r="B8" s="321" t="s">
        <v>44</v>
      </c>
      <c r="C8" s="321" t="s">
        <v>93</v>
      </c>
      <c r="D8" s="321" t="s">
        <v>94</v>
      </c>
      <c r="E8" s="321" t="s">
        <v>95</v>
      </c>
      <c r="F8" s="322">
        <v>700302120</v>
      </c>
      <c r="G8" s="322">
        <v>700302120</v>
      </c>
      <c r="H8" s="327"/>
      <c r="I8" s="327"/>
      <c r="J8" s="321" t="s">
        <v>96</v>
      </c>
      <c r="K8" s="321"/>
      <c r="L8" s="321" t="s">
        <v>97</v>
      </c>
      <c r="M8" s="321"/>
      <c r="N8" s="321"/>
      <c r="O8" s="342">
        <v>46062</v>
      </c>
      <c r="P8" s="343">
        <f ca="1" t="shared" si="0"/>
        <v>64</v>
      </c>
      <c r="Q8" s="342">
        <v>46063</v>
      </c>
      <c r="R8" s="321" t="s">
        <v>77</v>
      </c>
      <c r="S8" s="321"/>
      <c r="T8" s="321"/>
      <c r="U8" s="321"/>
      <c r="V8" s="363"/>
      <c r="W8" s="342" t="s">
        <v>51</v>
      </c>
      <c r="X8" s="363"/>
      <c r="Y8" s="321"/>
      <c r="Z8" s="367" t="s">
        <v>52</v>
      </c>
      <c r="AA8" s="321" t="s">
        <v>61</v>
      </c>
      <c r="AB8" s="351" t="s">
        <v>78</v>
      </c>
      <c r="AC8" s="321" t="s">
        <v>98</v>
      </c>
      <c r="AD8" s="363"/>
      <c r="AE8" s="363"/>
      <c r="AF8" s="363"/>
      <c r="AG8" s="363"/>
      <c r="AH8" s="363"/>
      <c r="AI8" s="363"/>
    </row>
    <row r="9" ht="14" spans="1:35">
      <c r="A9" s="321" t="s">
        <v>44</v>
      </c>
      <c r="B9" s="321" t="s">
        <v>44</v>
      </c>
      <c r="C9" s="321" t="s">
        <v>99</v>
      </c>
      <c r="D9" s="321" t="s">
        <v>100</v>
      </c>
      <c r="E9" s="321" t="s">
        <v>101</v>
      </c>
      <c r="F9" s="322">
        <v>777079327</v>
      </c>
      <c r="G9" s="322">
        <v>777000000</v>
      </c>
      <c r="H9" s="327"/>
      <c r="I9" s="327"/>
      <c r="J9" s="321" t="s">
        <v>102</v>
      </c>
      <c r="K9" s="321" t="s">
        <v>68</v>
      </c>
      <c r="L9" s="321" t="s">
        <v>103</v>
      </c>
      <c r="M9" s="321"/>
      <c r="N9" s="321"/>
      <c r="O9" s="342">
        <v>46055</v>
      </c>
      <c r="P9" s="343">
        <f ca="1" t="shared" si="0"/>
        <v>71</v>
      </c>
      <c r="Q9" s="342">
        <v>46056</v>
      </c>
      <c r="R9" s="321" t="s">
        <v>70</v>
      </c>
      <c r="S9" s="321"/>
      <c r="T9" s="321"/>
      <c r="U9" s="321"/>
      <c r="V9" s="363"/>
      <c r="W9" s="321" t="s">
        <v>51</v>
      </c>
      <c r="X9" s="363"/>
      <c r="Y9" s="321"/>
      <c r="Z9" s="367" t="s">
        <v>52</v>
      </c>
      <c r="AA9" s="321" t="s">
        <v>61</v>
      </c>
      <c r="AB9" s="321" t="s">
        <v>104</v>
      </c>
      <c r="AC9" s="321" t="s">
        <v>105</v>
      </c>
      <c r="AD9" s="363"/>
      <c r="AE9" s="363"/>
      <c r="AF9" s="363"/>
      <c r="AG9" s="363"/>
      <c r="AH9" s="363"/>
      <c r="AI9" s="363"/>
    </row>
    <row r="10" ht="14" spans="1:35">
      <c r="A10" s="321" t="s">
        <v>44</v>
      </c>
      <c r="B10" s="321" t="s">
        <v>106</v>
      </c>
      <c r="C10" s="328" t="s">
        <v>107</v>
      </c>
      <c r="D10" s="328" t="s">
        <v>108</v>
      </c>
      <c r="E10" s="328" t="s">
        <v>109</v>
      </c>
      <c r="F10" s="329">
        <v>708395755</v>
      </c>
      <c r="G10" s="329">
        <v>708395755</v>
      </c>
      <c r="H10" s="327"/>
      <c r="I10" s="327"/>
      <c r="J10" s="321" t="s">
        <v>106</v>
      </c>
      <c r="K10" s="321"/>
      <c r="L10" s="321"/>
      <c r="M10" s="321"/>
      <c r="N10" s="321"/>
      <c r="O10" s="347">
        <v>46043</v>
      </c>
      <c r="P10" s="348">
        <f ca="1" t="shared" si="0"/>
        <v>83</v>
      </c>
      <c r="Q10" s="347">
        <v>46044</v>
      </c>
      <c r="R10" s="364" t="s">
        <v>70</v>
      </c>
      <c r="S10" s="321"/>
      <c r="T10" s="321"/>
      <c r="U10" s="321"/>
      <c r="V10" s="363"/>
      <c r="W10" s="342" t="s">
        <v>51</v>
      </c>
      <c r="X10" s="363"/>
      <c r="Y10" s="321"/>
      <c r="Z10" s="367" t="s">
        <v>52</v>
      </c>
      <c r="AA10" s="364" t="s">
        <v>61</v>
      </c>
      <c r="AB10" s="364" t="s">
        <v>104</v>
      </c>
      <c r="AC10" s="321" t="s">
        <v>105</v>
      </c>
      <c r="AD10" s="363"/>
      <c r="AE10" s="363"/>
      <c r="AF10" s="363"/>
      <c r="AG10" s="363"/>
      <c r="AH10" s="363"/>
      <c r="AI10" s="363"/>
    </row>
    <row r="11" ht="14" spans="1:35">
      <c r="A11" s="321" t="s">
        <v>110</v>
      </c>
      <c r="B11" s="321" t="s">
        <v>106</v>
      </c>
      <c r="C11" s="328" t="s">
        <v>111</v>
      </c>
      <c r="D11" s="328" t="s">
        <v>112</v>
      </c>
      <c r="E11" s="328" t="s">
        <v>109</v>
      </c>
      <c r="F11" s="329">
        <v>747822669</v>
      </c>
      <c r="G11" s="329">
        <v>747822669</v>
      </c>
      <c r="H11" s="327"/>
      <c r="I11" s="327"/>
      <c r="J11" s="321" t="s">
        <v>106</v>
      </c>
      <c r="K11" s="321"/>
      <c r="L11" s="321"/>
      <c r="M11" s="321"/>
      <c r="N11" s="321"/>
      <c r="O11" s="347">
        <v>46043</v>
      </c>
      <c r="P11" s="348">
        <f ca="1" t="shared" si="0"/>
        <v>83</v>
      </c>
      <c r="Q11" s="347">
        <v>46044</v>
      </c>
      <c r="R11" s="364" t="s">
        <v>70</v>
      </c>
      <c r="S11" s="321"/>
      <c r="T11" s="321"/>
      <c r="U11" s="321"/>
      <c r="V11" s="363"/>
      <c r="W11" s="342" t="s">
        <v>51</v>
      </c>
      <c r="X11" s="363"/>
      <c r="Y11" s="321"/>
      <c r="Z11" s="367" t="s">
        <v>52</v>
      </c>
      <c r="AA11" s="364" t="s">
        <v>61</v>
      </c>
      <c r="AB11" s="364" t="s">
        <v>104</v>
      </c>
      <c r="AC11" s="321" t="s">
        <v>105</v>
      </c>
      <c r="AD11" s="363"/>
      <c r="AE11" s="363"/>
      <c r="AF11" s="363"/>
      <c r="AG11" s="363"/>
      <c r="AH11" s="363"/>
      <c r="AI11" s="363"/>
    </row>
    <row r="12" ht="14" spans="1:35">
      <c r="A12" s="321" t="s">
        <v>44</v>
      </c>
      <c r="B12" s="321" t="s">
        <v>106</v>
      </c>
      <c r="C12" s="328" t="s">
        <v>113</v>
      </c>
      <c r="D12" s="328" t="s">
        <v>114</v>
      </c>
      <c r="E12" s="328" t="s">
        <v>109</v>
      </c>
      <c r="F12" s="329">
        <v>171007346</v>
      </c>
      <c r="G12" s="329">
        <v>171007346</v>
      </c>
      <c r="H12" s="327"/>
      <c r="I12" s="327"/>
      <c r="J12" s="321" t="s">
        <v>106</v>
      </c>
      <c r="K12" s="321"/>
      <c r="L12" s="321"/>
      <c r="M12" s="321"/>
      <c r="N12" s="321"/>
      <c r="O12" s="347">
        <v>46043</v>
      </c>
      <c r="P12" s="348">
        <f ca="1" t="shared" si="0"/>
        <v>83</v>
      </c>
      <c r="Q12" s="347">
        <v>46044</v>
      </c>
      <c r="R12" s="364" t="s">
        <v>70</v>
      </c>
      <c r="S12" s="321"/>
      <c r="T12" s="321"/>
      <c r="U12" s="321"/>
      <c r="V12" s="363"/>
      <c r="W12" s="342" t="s">
        <v>51</v>
      </c>
      <c r="X12" s="363"/>
      <c r="Y12" s="321"/>
      <c r="Z12" s="367" t="s">
        <v>52</v>
      </c>
      <c r="AA12" s="364" t="s">
        <v>61</v>
      </c>
      <c r="AB12" s="364" t="s">
        <v>104</v>
      </c>
      <c r="AC12" s="321" t="s">
        <v>105</v>
      </c>
      <c r="AD12" s="363"/>
      <c r="AE12" s="363"/>
      <c r="AF12" s="363"/>
      <c r="AG12" s="363"/>
      <c r="AH12" s="363"/>
      <c r="AI12" s="363"/>
    </row>
    <row r="13" ht="14" spans="1:35">
      <c r="A13" s="321" t="s">
        <v>44</v>
      </c>
      <c r="B13" s="321" t="s">
        <v>106</v>
      </c>
      <c r="C13" s="328" t="s">
        <v>115</v>
      </c>
      <c r="D13" s="328" t="s">
        <v>112</v>
      </c>
      <c r="E13" s="328" t="s">
        <v>109</v>
      </c>
      <c r="F13" s="329">
        <v>747822669</v>
      </c>
      <c r="G13" s="329">
        <v>747822669</v>
      </c>
      <c r="H13" s="327"/>
      <c r="I13" s="327"/>
      <c r="J13" s="321" t="s">
        <v>106</v>
      </c>
      <c r="K13" s="321"/>
      <c r="L13" s="321"/>
      <c r="M13" s="321"/>
      <c r="N13" s="321"/>
      <c r="O13" s="347">
        <v>46043</v>
      </c>
      <c r="P13" s="348">
        <f ca="1" t="shared" si="0"/>
        <v>83</v>
      </c>
      <c r="Q13" s="347">
        <v>46044</v>
      </c>
      <c r="R13" s="364" t="s">
        <v>70</v>
      </c>
      <c r="S13" s="321"/>
      <c r="T13" s="321"/>
      <c r="U13" s="321"/>
      <c r="V13" s="363"/>
      <c r="W13" s="342" t="s">
        <v>51</v>
      </c>
      <c r="X13" s="363"/>
      <c r="Y13" s="321"/>
      <c r="Z13" s="367" t="s">
        <v>52</v>
      </c>
      <c r="AA13" s="364" t="s">
        <v>61</v>
      </c>
      <c r="AB13" s="364" t="s">
        <v>104</v>
      </c>
      <c r="AC13" s="321" t="s">
        <v>105</v>
      </c>
      <c r="AD13" s="363"/>
      <c r="AE13" s="363"/>
      <c r="AF13" s="363"/>
      <c r="AG13" s="363"/>
      <c r="AH13" s="363"/>
      <c r="AI13" s="363"/>
    </row>
    <row r="14" ht="14" spans="1:35">
      <c r="A14" s="321" t="s">
        <v>44</v>
      </c>
      <c r="B14" s="321" t="s">
        <v>106</v>
      </c>
      <c r="C14" s="328" t="s">
        <v>116</v>
      </c>
      <c r="D14" s="328" t="s">
        <v>114</v>
      </c>
      <c r="E14" s="328" t="s">
        <v>109</v>
      </c>
      <c r="F14" s="329">
        <v>171007346</v>
      </c>
      <c r="G14" s="329">
        <v>171007346</v>
      </c>
      <c r="H14" s="327"/>
      <c r="I14" s="327"/>
      <c r="J14" s="321" t="s">
        <v>106</v>
      </c>
      <c r="K14" s="321"/>
      <c r="L14" s="321"/>
      <c r="M14" s="321"/>
      <c r="N14" s="321"/>
      <c r="O14" s="347">
        <v>46043</v>
      </c>
      <c r="P14" s="348">
        <f ca="1" t="shared" si="0"/>
        <v>83</v>
      </c>
      <c r="Q14" s="347">
        <v>46044</v>
      </c>
      <c r="R14" s="364" t="s">
        <v>70</v>
      </c>
      <c r="S14" s="321"/>
      <c r="T14" s="321"/>
      <c r="U14" s="321"/>
      <c r="V14" s="363"/>
      <c r="W14" s="342" t="s">
        <v>51</v>
      </c>
      <c r="X14" s="363"/>
      <c r="Y14" s="321"/>
      <c r="Z14" s="367" t="s">
        <v>52</v>
      </c>
      <c r="AA14" s="364" t="s">
        <v>61</v>
      </c>
      <c r="AB14" s="364" t="s">
        <v>104</v>
      </c>
      <c r="AC14" s="321" t="s">
        <v>105</v>
      </c>
      <c r="AD14" s="363"/>
      <c r="AE14" s="363"/>
      <c r="AF14" s="363"/>
      <c r="AG14" s="363"/>
      <c r="AH14" s="363"/>
      <c r="AI14" s="363"/>
    </row>
    <row r="15" ht="14" spans="1:35">
      <c r="A15" s="321" t="s">
        <v>44</v>
      </c>
      <c r="B15" s="321" t="s">
        <v>106</v>
      </c>
      <c r="C15" s="328" t="s">
        <v>110</v>
      </c>
      <c r="D15" s="328" t="s">
        <v>108</v>
      </c>
      <c r="E15" s="328" t="s">
        <v>109</v>
      </c>
      <c r="F15" s="329">
        <v>708395755</v>
      </c>
      <c r="G15" s="329">
        <v>708395755</v>
      </c>
      <c r="H15" s="327"/>
      <c r="I15" s="327"/>
      <c r="J15" s="321" t="s">
        <v>106</v>
      </c>
      <c r="K15" s="321"/>
      <c r="L15" s="321"/>
      <c r="M15" s="321"/>
      <c r="N15" s="321"/>
      <c r="O15" s="347">
        <v>46043</v>
      </c>
      <c r="P15" s="348">
        <f ca="1" t="shared" si="0"/>
        <v>83</v>
      </c>
      <c r="Q15" s="347">
        <v>46044</v>
      </c>
      <c r="R15" s="364" t="s">
        <v>70</v>
      </c>
      <c r="S15" s="321"/>
      <c r="T15" s="321"/>
      <c r="U15" s="321"/>
      <c r="V15" s="363"/>
      <c r="W15" s="342" t="s">
        <v>51</v>
      </c>
      <c r="X15" s="363"/>
      <c r="Y15" s="321"/>
      <c r="Z15" s="367" t="s">
        <v>52</v>
      </c>
      <c r="AA15" s="364" t="s">
        <v>61</v>
      </c>
      <c r="AB15" s="364" t="s">
        <v>104</v>
      </c>
      <c r="AC15" s="321" t="s">
        <v>105</v>
      </c>
      <c r="AD15" s="363"/>
      <c r="AE15" s="363"/>
      <c r="AF15" s="363"/>
      <c r="AG15" s="363"/>
      <c r="AH15" s="363"/>
      <c r="AI15" s="363"/>
    </row>
    <row r="16" ht="14" spans="1:35">
      <c r="A16" s="321" t="s">
        <v>44</v>
      </c>
      <c r="B16" s="321" t="s">
        <v>106</v>
      </c>
      <c r="C16" s="328" t="s">
        <v>117</v>
      </c>
      <c r="D16" s="328" t="s">
        <v>112</v>
      </c>
      <c r="E16" s="328" t="s">
        <v>109</v>
      </c>
      <c r="F16" s="329">
        <v>747822669</v>
      </c>
      <c r="G16" s="329">
        <v>747822669</v>
      </c>
      <c r="H16" s="327"/>
      <c r="I16" s="327"/>
      <c r="J16" s="321" t="s">
        <v>106</v>
      </c>
      <c r="K16" s="321"/>
      <c r="L16" s="321"/>
      <c r="M16" s="321"/>
      <c r="N16" s="321"/>
      <c r="O16" s="347">
        <v>46043</v>
      </c>
      <c r="P16" s="348">
        <f ca="1" t="shared" si="0"/>
        <v>83</v>
      </c>
      <c r="Q16" s="347">
        <v>46044</v>
      </c>
      <c r="R16" s="364" t="s">
        <v>70</v>
      </c>
      <c r="S16" s="321"/>
      <c r="T16" s="321"/>
      <c r="U16" s="321"/>
      <c r="V16" s="363"/>
      <c r="W16" s="342" t="s">
        <v>51</v>
      </c>
      <c r="X16" s="363"/>
      <c r="Y16" s="321"/>
      <c r="Z16" s="367" t="s">
        <v>52</v>
      </c>
      <c r="AA16" s="364" t="s">
        <v>61</v>
      </c>
      <c r="AB16" s="364" t="s">
        <v>104</v>
      </c>
      <c r="AC16" s="321" t="s">
        <v>105</v>
      </c>
      <c r="AD16" s="363"/>
      <c r="AE16" s="363"/>
      <c r="AF16" s="363"/>
      <c r="AG16" s="363"/>
      <c r="AH16" s="363"/>
      <c r="AI16" s="363"/>
    </row>
    <row r="17" ht="14" spans="1:35">
      <c r="A17" s="321" t="s">
        <v>44</v>
      </c>
      <c r="B17" s="321" t="s">
        <v>106</v>
      </c>
      <c r="C17" s="328" t="s">
        <v>118</v>
      </c>
      <c r="D17" s="328" t="s">
        <v>114</v>
      </c>
      <c r="E17" s="328" t="s">
        <v>109</v>
      </c>
      <c r="F17" s="329">
        <v>171007346</v>
      </c>
      <c r="G17" s="329">
        <v>171007346</v>
      </c>
      <c r="H17" s="327"/>
      <c r="I17" s="327"/>
      <c r="J17" s="321" t="s">
        <v>106</v>
      </c>
      <c r="K17" s="321"/>
      <c r="L17" s="321"/>
      <c r="M17" s="321"/>
      <c r="N17" s="321"/>
      <c r="O17" s="347">
        <v>46043</v>
      </c>
      <c r="P17" s="348">
        <f ca="1" t="shared" si="0"/>
        <v>83</v>
      </c>
      <c r="Q17" s="347">
        <v>46044</v>
      </c>
      <c r="R17" s="364" t="s">
        <v>70</v>
      </c>
      <c r="S17" s="321"/>
      <c r="T17" s="321"/>
      <c r="U17" s="321"/>
      <c r="V17" s="363"/>
      <c r="W17" s="342" t="s">
        <v>51</v>
      </c>
      <c r="X17" s="363"/>
      <c r="Y17" s="321"/>
      <c r="Z17" s="367" t="s">
        <v>52</v>
      </c>
      <c r="AA17" s="364" t="s">
        <v>61</v>
      </c>
      <c r="AB17" s="364" t="s">
        <v>104</v>
      </c>
      <c r="AC17" s="321" t="s">
        <v>105</v>
      </c>
      <c r="AD17" s="363"/>
      <c r="AE17" s="363"/>
      <c r="AF17" s="363"/>
      <c r="AG17" s="363"/>
      <c r="AH17" s="363"/>
      <c r="AI17" s="363"/>
    </row>
    <row r="18" ht="14" spans="1:35">
      <c r="A18" s="321" t="s">
        <v>44</v>
      </c>
      <c r="B18" s="321" t="s">
        <v>106</v>
      </c>
      <c r="C18" s="328" t="s">
        <v>119</v>
      </c>
      <c r="D18" s="328" t="s">
        <v>108</v>
      </c>
      <c r="E18" s="328" t="s">
        <v>109</v>
      </c>
      <c r="F18" s="329">
        <v>708395755</v>
      </c>
      <c r="G18" s="329">
        <v>708395755</v>
      </c>
      <c r="H18" s="327"/>
      <c r="I18" s="327"/>
      <c r="J18" s="321" t="s">
        <v>106</v>
      </c>
      <c r="K18" s="321"/>
      <c r="L18" s="321"/>
      <c r="M18" s="321"/>
      <c r="N18" s="321"/>
      <c r="O18" s="347">
        <v>46043</v>
      </c>
      <c r="P18" s="348">
        <f ca="1" t="shared" si="0"/>
        <v>83</v>
      </c>
      <c r="Q18" s="347">
        <v>46044</v>
      </c>
      <c r="R18" s="364" t="s">
        <v>70</v>
      </c>
      <c r="S18" s="321"/>
      <c r="T18" s="321"/>
      <c r="U18" s="321"/>
      <c r="V18" s="363"/>
      <c r="W18" s="342" t="s">
        <v>51</v>
      </c>
      <c r="X18" s="363"/>
      <c r="Y18" s="321"/>
      <c r="Z18" s="367" t="s">
        <v>52</v>
      </c>
      <c r="AA18" s="364" t="s">
        <v>61</v>
      </c>
      <c r="AB18" s="364" t="s">
        <v>104</v>
      </c>
      <c r="AC18" s="321" t="s">
        <v>105</v>
      </c>
      <c r="AD18" s="363"/>
      <c r="AE18" s="363"/>
      <c r="AF18" s="363"/>
      <c r="AG18" s="363"/>
      <c r="AH18" s="363"/>
      <c r="AI18" s="363"/>
    </row>
    <row r="19" ht="14" spans="1:35">
      <c r="A19" s="321" t="s">
        <v>44</v>
      </c>
      <c r="B19" s="321" t="s">
        <v>106</v>
      </c>
      <c r="C19" s="328" t="s">
        <v>120</v>
      </c>
      <c r="D19" s="328" t="s">
        <v>112</v>
      </c>
      <c r="E19" s="328" t="s">
        <v>109</v>
      </c>
      <c r="F19" s="329">
        <v>747822669</v>
      </c>
      <c r="G19" s="329">
        <v>747822669</v>
      </c>
      <c r="H19" s="327"/>
      <c r="I19" s="327"/>
      <c r="J19" s="321" t="s">
        <v>106</v>
      </c>
      <c r="K19" s="321"/>
      <c r="L19" s="321"/>
      <c r="M19" s="321"/>
      <c r="N19" s="321"/>
      <c r="O19" s="347">
        <v>46043</v>
      </c>
      <c r="P19" s="348">
        <f ca="1" t="shared" si="0"/>
        <v>83</v>
      </c>
      <c r="Q19" s="347">
        <v>46044</v>
      </c>
      <c r="R19" s="364" t="s">
        <v>70</v>
      </c>
      <c r="S19" s="321"/>
      <c r="T19" s="321"/>
      <c r="U19" s="321"/>
      <c r="V19" s="363"/>
      <c r="W19" s="342" t="s">
        <v>51</v>
      </c>
      <c r="X19" s="363"/>
      <c r="Y19" s="321"/>
      <c r="Z19" s="367" t="s">
        <v>52</v>
      </c>
      <c r="AA19" s="364" t="s">
        <v>61</v>
      </c>
      <c r="AB19" s="364" t="s">
        <v>104</v>
      </c>
      <c r="AC19" s="321" t="s">
        <v>105</v>
      </c>
      <c r="AD19" s="363"/>
      <c r="AE19" s="363"/>
      <c r="AF19" s="363"/>
      <c r="AG19" s="363"/>
      <c r="AH19" s="363"/>
      <c r="AI19" s="363"/>
    </row>
    <row r="20" ht="14" spans="1:35">
      <c r="A20" s="321" t="s">
        <v>44</v>
      </c>
      <c r="B20" s="321" t="s">
        <v>106</v>
      </c>
      <c r="C20" s="328" t="s">
        <v>121</v>
      </c>
      <c r="D20" s="328" t="s">
        <v>114</v>
      </c>
      <c r="E20" s="328" t="s">
        <v>109</v>
      </c>
      <c r="F20" s="329">
        <v>171007346</v>
      </c>
      <c r="G20" s="329">
        <v>171007346</v>
      </c>
      <c r="H20" s="327"/>
      <c r="I20" s="327"/>
      <c r="J20" s="321" t="s">
        <v>106</v>
      </c>
      <c r="K20" s="321"/>
      <c r="L20" s="321"/>
      <c r="M20" s="321"/>
      <c r="N20" s="321"/>
      <c r="O20" s="347">
        <v>46043</v>
      </c>
      <c r="P20" s="348">
        <f ca="1" t="shared" si="0"/>
        <v>83</v>
      </c>
      <c r="Q20" s="347">
        <v>46044</v>
      </c>
      <c r="R20" s="364" t="s">
        <v>70</v>
      </c>
      <c r="S20" s="321"/>
      <c r="T20" s="321"/>
      <c r="U20" s="321"/>
      <c r="V20" s="363"/>
      <c r="W20" s="342" t="s">
        <v>51</v>
      </c>
      <c r="X20" s="363"/>
      <c r="Y20" s="321"/>
      <c r="Z20" s="367" t="s">
        <v>52</v>
      </c>
      <c r="AA20" s="364" t="s">
        <v>61</v>
      </c>
      <c r="AB20" s="364" t="s">
        <v>104</v>
      </c>
      <c r="AC20" s="321" t="s">
        <v>105</v>
      </c>
      <c r="AD20" s="363"/>
      <c r="AE20" s="363"/>
      <c r="AF20" s="363"/>
      <c r="AG20" s="363"/>
      <c r="AH20" s="363"/>
      <c r="AI20" s="363"/>
    </row>
    <row r="21" ht="14" spans="1:35">
      <c r="A21" s="321" t="s">
        <v>44</v>
      </c>
      <c r="B21" s="321" t="s">
        <v>106</v>
      </c>
      <c r="C21" s="328" t="s">
        <v>122</v>
      </c>
      <c r="D21" s="328" t="s">
        <v>108</v>
      </c>
      <c r="E21" s="328" t="s">
        <v>109</v>
      </c>
      <c r="F21" s="329">
        <v>708395755</v>
      </c>
      <c r="G21" s="329">
        <v>708395755</v>
      </c>
      <c r="H21" s="327"/>
      <c r="I21" s="327"/>
      <c r="J21" s="321" t="s">
        <v>106</v>
      </c>
      <c r="K21" s="321"/>
      <c r="L21" s="321"/>
      <c r="M21" s="321"/>
      <c r="N21" s="321"/>
      <c r="O21" s="347">
        <v>46043</v>
      </c>
      <c r="P21" s="348">
        <f ca="1" t="shared" si="0"/>
        <v>83</v>
      </c>
      <c r="Q21" s="347">
        <v>46044</v>
      </c>
      <c r="R21" s="364" t="s">
        <v>70</v>
      </c>
      <c r="S21" s="321"/>
      <c r="T21" s="321"/>
      <c r="U21" s="321"/>
      <c r="V21" s="363"/>
      <c r="W21" s="342" t="s">
        <v>51</v>
      </c>
      <c r="X21" s="363"/>
      <c r="Y21" s="321"/>
      <c r="Z21" s="367" t="s">
        <v>52</v>
      </c>
      <c r="AA21" s="364" t="s">
        <v>61</v>
      </c>
      <c r="AB21" s="364" t="s">
        <v>104</v>
      </c>
      <c r="AC21" s="321" t="s">
        <v>105</v>
      </c>
      <c r="AD21" s="363"/>
      <c r="AE21" s="363"/>
      <c r="AF21" s="363"/>
      <c r="AG21" s="363"/>
      <c r="AH21" s="363"/>
      <c r="AI21" s="363"/>
    </row>
    <row r="22" ht="14" spans="1:35">
      <c r="A22" s="321" t="s">
        <v>44</v>
      </c>
      <c r="B22" s="321" t="s">
        <v>106</v>
      </c>
      <c r="C22" s="328" t="s">
        <v>123</v>
      </c>
      <c r="D22" s="328" t="s">
        <v>124</v>
      </c>
      <c r="E22" s="328" t="s">
        <v>125</v>
      </c>
      <c r="F22" s="329">
        <v>140427625</v>
      </c>
      <c r="G22" s="329">
        <v>140427625</v>
      </c>
      <c r="H22" s="327"/>
      <c r="I22" s="327"/>
      <c r="J22" s="321" t="s">
        <v>106</v>
      </c>
      <c r="K22" s="321"/>
      <c r="L22" s="321"/>
      <c r="M22" s="321"/>
      <c r="N22" s="321"/>
      <c r="O22" s="347">
        <v>46043</v>
      </c>
      <c r="P22" s="348">
        <f ca="1" t="shared" si="0"/>
        <v>83</v>
      </c>
      <c r="Q22" s="347">
        <v>46044</v>
      </c>
      <c r="R22" s="364" t="s">
        <v>70</v>
      </c>
      <c r="S22" s="321"/>
      <c r="T22" s="321"/>
      <c r="U22" s="321"/>
      <c r="V22" s="363"/>
      <c r="W22" s="342" t="s">
        <v>51</v>
      </c>
      <c r="X22" s="363"/>
      <c r="Y22" s="321"/>
      <c r="Z22" s="367" t="s">
        <v>52</v>
      </c>
      <c r="AA22" s="364" t="s">
        <v>61</v>
      </c>
      <c r="AB22" s="364" t="s">
        <v>104</v>
      </c>
      <c r="AC22" s="321" t="s">
        <v>105</v>
      </c>
      <c r="AD22" s="363"/>
      <c r="AE22" s="363"/>
      <c r="AF22" s="363"/>
      <c r="AG22" s="363"/>
      <c r="AH22" s="363"/>
      <c r="AI22" s="363"/>
    </row>
    <row r="23" ht="14" spans="1:35">
      <c r="A23" s="321" t="s">
        <v>44</v>
      </c>
      <c r="B23" s="321" t="s">
        <v>106</v>
      </c>
      <c r="C23" s="328" t="s">
        <v>126</v>
      </c>
      <c r="D23" s="328" t="s">
        <v>108</v>
      </c>
      <c r="E23" s="328" t="s">
        <v>109</v>
      </c>
      <c r="F23" s="329">
        <v>708395755</v>
      </c>
      <c r="G23" s="329">
        <v>708395755</v>
      </c>
      <c r="H23" s="327"/>
      <c r="I23" s="327"/>
      <c r="J23" s="321" t="s">
        <v>106</v>
      </c>
      <c r="K23" s="321"/>
      <c r="L23" s="321"/>
      <c r="M23" s="321"/>
      <c r="N23" s="321"/>
      <c r="O23" s="347">
        <v>46043</v>
      </c>
      <c r="P23" s="348">
        <f ca="1" t="shared" si="0"/>
        <v>83</v>
      </c>
      <c r="Q23" s="347">
        <v>46044</v>
      </c>
      <c r="R23" s="364" t="s">
        <v>70</v>
      </c>
      <c r="S23" s="321"/>
      <c r="T23" s="321"/>
      <c r="U23" s="321"/>
      <c r="V23" s="363"/>
      <c r="W23" s="342" t="s">
        <v>51</v>
      </c>
      <c r="X23" s="363"/>
      <c r="Y23" s="321"/>
      <c r="Z23" s="367" t="s">
        <v>52</v>
      </c>
      <c r="AA23" s="364" t="s">
        <v>61</v>
      </c>
      <c r="AB23" s="364" t="s">
        <v>104</v>
      </c>
      <c r="AC23" s="321" t="s">
        <v>105</v>
      </c>
      <c r="AD23" s="363"/>
      <c r="AE23" s="363"/>
      <c r="AF23" s="363"/>
      <c r="AG23" s="363"/>
      <c r="AH23" s="363"/>
      <c r="AI23" s="363"/>
    </row>
    <row r="24" ht="14" spans="1:35">
      <c r="A24" s="321" t="s">
        <v>44</v>
      </c>
      <c r="B24" s="321" t="s">
        <v>106</v>
      </c>
      <c r="C24" s="328" t="s">
        <v>127</v>
      </c>
      <c r="D24" s="328" t="s">
        <v>112</v>
      </c>
      <c r="E24" s="328" t="s">
        <v>109</v>
      </c>
      <c r="F24" s="329">
        <v>747822669</v>
      </c>
      <c r="G24" s="329">
        <v>747822669</v>
      </c>
      <c r="H24" s="327"/>
      <c r="I24" s="327"/>
      <c r="J24" s="321" t="s">
        <v>106</v>
      </c>
      <c r="K24" s="321"/>
      <c r="L24" s="321"/>
      <c r="M24" s="321"/>
      <c r="N24" s="321"/>
      <c r="O24" s="347">
        <v>46043</v>
      </c>
      <c r="P24" s="348">
        <f ca="1" t="shared" si="0"/>
        <v>83</v>
      </c>
      <c r="Q24" s="347">
        <v>46044</v>
      </c>
      <c r="R24" s="364" t="s">
        <v>70</v>
      </c>
      <c r="S24" s="321"/>
      <c r="T24" s="321"/>
      <c r="U24" s="321"/>
      <c r="V24" s="363"/>
      <c r="W24" s="342" t="s">
        <v>51</v>
      </c>
      <c r="X24" s="363"/>
      <c r="Y24" s="321"/>
      <c r="Z24" s="367" t="s">
        <v>52</v>
      </c>
      <c r="AA24" s="364" t="s">
        <v>61</v>
      </c>
      <c r="AB24" s="364" t="s">
        <v>104</v>
      </c>
      <c r="AC24" s="321" t="s">
        <v>105</v>
      </c>
      <c r="AD24" s="363"/>
      <c r="AE24" s="363"/>
      <c r="AF24" s="363"/>
      <c r="AG24" s="363"/>
      <c r="AH24" s="363"/>
      <c r="AI24" s="363"/>
    </row>
    <row r="25" ht="14" spans="1:35">
      <c r="A25" s="321" t="s">
        <v>44</v>
      </c>
      <c r="B25" s="321" t="s">
        <v>106</v>
      </c>
      <c r="C25" s="328" t="s">
        <v>128</v>
      </c>
      <c r="D25" s="328" t="s">
        <v>114</v>
      </c>
      <c r="E25" s="328" t="s">
        <v>109</v>
      </c>
      <c r="F25" s="329">
        <v>171007346</v>
      </c>
      <c r="G25" s="329">
        <v>171007346</v>
      </c>
      <c r="H25" s="327"/>
      <c r="I25" s="327"/>
      <c r="J25" s="321" t="s">
        <v>106</v>
      </c>
      <c r="K25" s="321"/>
      <c r="L25" s="321"/>
      <c r="M25" s="321"/>
      <c r="N25" s="321"/>
      <c r="O25" s="347">
        <v>46043</v>
      </c>
      <c r="P25" s="348">
        <f ca="1" t="shared" si="0"/>
        <v>83</v>
      </c>
      <c r="Q25" s="347">
        <v>46044</v>
      </c>
      <c r="R25" s="364" t="s">
        <v>70</v>
      </c>
      <c r="S25" s="321"/>
      <c r="T25" s="321"/>
      <c r="U25" s="321"/>
      <c r="V25" s="363"/>
      <c r="W25" s="342" t="s">
        <v>51</v>
      </c>
      <c r="X25" s="363"/>
      <c r="Y25" s="321"/>
      <c r="Z25" s="367" t="s">
        <v>52</v>
      </c>
      <c r="AA25" s="364" t="s">
        <v>61</v>
      </c>
      <c r="AB25" s="364" t="s">
        <v>104</v>
      </c>
      <c r="AC25" s="321" t="s">
        <v>105</v>
      </c>
      <c r="AD25" s="363"/>
      <c r="AE25" s="363"/>
      <c r="AF25" s="363"/>
      <c r="AG25" s="363"/>
      <c r="AH25" s="363"/>
      <c r="AI25" s="363"/>
    </row>
    <row r="26" ht="14" spans="1:35">
      <c r="A26" s="321" t="s">
        <v>44</v>
      </c>
      <c r="B26" s="321" t="s">
        <v>106</v>
      </c>
      <c r="C26" s="328" t="s">
        <v>129</v>
      </c>
      <c r="D26" s="328" t="s">
        <v>108</v>
      </c>
      <c r="E26" s="328" t="s">
        <v>109</v>
      </c>
      <c r="F26" s="329">
        <v>708395755</v>
      </c>
      <c r="G26" s="329">
        <v>708395755</v>
      </c>
      <c r="H26" s="327"/>
      <c r="I26" s="327"/>
      <c r="J26" s="321" t="s">
        <v>106</v>
      </c>
      <c r="K26" s="321"/>
      <c r="L26" s="321"/>
      <c r="M26" s="321"/>
      <c r="N26" s="321"/>
      <c r="O26" s="347">
        <v>46043</v>
      </c>
      <c r="P26" s="348">
        <f ca="1" t="shared" si="0"/>
        <v>83</v>
      </c>
      <c r="Q26" s="347">
        <v>46044</v>
      </c>
      <c r="R26" s="364" t="s">
        <v>70</v>
      </c>
      <c r="S26" s="321"/>
      <c r="T26" s="321"/>
      <c r="U26" s="321"/>
      <c r="V26" s="363"/>
      <c r="W26" s="342" t="s">
        <v>51</v>
      </c>
      <c r="X26" s="363"/>
      <c r="Y26" s="321"/>
      <c r="Z26" s="367" t="s">
        <v>52</v>
      </c>
      <c r="AA26" s="364" t="s">
        <v>61</v>
      </c>
      <c r="AB26" s="364" t="s">
        <v>104</v>
      </c>
      <c r="AC26" s="321" t="s">
        <v>105</v>
      </c>
      <c r="AD26" s="363"/>
      <c r="AE26" s="363"/>
      <c r="AF26" s="363"/>
      <c r="AG26" s="363"/>
      <c r="AH26" s="363"/>
      <c r="AI26" s="363"/>
    </row>
    <row r="27" ht="14" spans="1:35">
      <c r="A27" s="321" t="s">
        <v>44</v>
      </c>
      <c r="B27" s="321" t="s">
        <v>106</v>
      </c>
      <c r="C27" s="328" t="s">
        <v>130</v>
      </c>
      <c r="D27" s="328" t="s">
        <v>124</v>
      </c>
      <c r="E27" s="328" t="s">
        <v>125</v>
      </c>
      <c r="F27" s="329">
        <v>140427625</v>
      </c>
      <c r="G27" s="329">
        <v>140427625</v>
      </c>
      <c r="H27" s="327"/>
      <c r="I27" s="327"/>
      <c r="J27" s="321" t="s">
        <v>106</v>
      </c>
      <c r="K27" s="321"/>
      <c r="L27" s="321"/>
      <c r="M27" s="321"/>
      <c r="N27" s="321"/>
      <c r="O27" s="347">
        <v>46043</v>
      </c>
      <c r="P27" s="348">
        <f ca="1" t="shared" si="0"/>
        <v>83</v>
      </c>
      <c r="Q27" s="347">
        <v>46044</v>
      </c>
      <c r="R27" s="364" t="s">
        <v>70</v>
      </c>
      <c r="S27" s="321"/>
      <c r="T27" s="321"/>
      <c r="U27" s="321"/>
      <c r="V27" s="363"/>
      <c r="W27" s="342" t="s">
        <v>51</v>
      </c>
      <c r="X27" s="363"/>
      <c r="Y27" s="321"/>
      <c r="Z27" s="367" t="s">
        <v>52</v>
      </c>
      <c r="AA27" s="364" t="s">
        <v>61</v>
      </c>
      <c r="AB27" s="364" t="s">
        <v>104</v>
      </c>
      <c r="AC27" s="321" t="s">
        <v>105</v>
      </c>
      <c r="AD27" s="363"/>
      <c r="AE27" s="363"/>
      <c r="AF27" s="363"/>
      <c r="AG27" s="363"/>
      <c r="AH27" s="363"/>
      <c r="AI27" s="363"/>
    </row>
    <row r="28" ht="14" spans="1:35">
      <c r="A28" s="321" t="s">
        <v>44</v>
      </c>
      <c r="B28" s="321" t="s">
        <v>44</v>
      </c>
      <c r="C28" s="321" t="s">
        <v>131</v>
      </c>
      <c r="D28" s="321" t="s">
        <v>132</v>
      </c>
      <c r="E28" s="321" t="s">
        <v>133</v>
      </c>
      <c r="F28" s="322">
        <v>142515448</v>
      </c>
      <c r="G28" s="322">
        <v>709484560</v>
      </c>
      <c r="H28" s="327"/>
      <c r="I28" s="327"/>
      <c r="J28" s="321" t="s">
        <v>102</v>
      </c>
      <c r="K28" s="321" t="s">
        <v>90</v>
      </c>
      <c r="L28" s="321" t="s">
        <v>134</v>
      </c>
      <c r="M28" s="321"/>
      <c r="N28" s="321"/>
      <c r="O28" s="342">
        <v>46003</v>
      </c>
      <c r="P28" s="343">
        <f ca="1" t="shared" si="0"/>
        <v>123</v>
      </c>
      <c r="Q28" s="342">
        <v>46004</v>
      </c>
      <c r="R28" s="321" t="s">
        <v>77</v>
      </c>
      <c r="S28" s="321"/>
      <c r="T28" s="321">
        <v>6</v>
      </c>
      <c r="U28" s="321"/>
      <c r="V28" s="363"/>
      <c r="W28" s="321" t="s">
        <v>51</v>
      </c>
      <c r="X28" s="363"/>
      <c r="Y28" s="321">
        <v>350</v>
      </c>
      <c r="Z28" s="367" t="s">
        <v>52</v>
      </c>
      <c r="AA28" s="321" t="s">
        <v>61</v>
      </c>
      <c r="AB28" s="351" t="s">
        <v>78</v>
      </c>
      <c r="AC28" s="321" t="s">
        <v>135</v>
      </c>
      <c r="AD28" s="363"/>
      <c r="AE28" s="363"/>
      <c r="AF28" s="363"/>
      <c r="AG28" s="363"/>
      <c r="AH28" s="363"/>
      <c r="AI28" s="363"/>
    </row>
    <row r="29" ht="14" spans="1:35">
      <c r="A29" s="321" t="s">
        <v>44</v>
      </c>
      <c r="B29" s="321" t="s">
        <v>44</v>
      </c>
      <c r="C29" s="321" t="s">
        <v>136</v>
      </c>
      <c r="D29" s="321" t="s">
        <v>137</v>
      </c>
      <c r="E29" s="321" t="s">
        <v>138</v>
      </c>
      <c r="F29" s="322">
        <v>101480102</v>
      </c>
      <c r="G29" s="322">
        <v>142262654</v>
      </c>
      <c r="H29" s="327"/>
      <c r="I29" s="327"/>
      <c r="J29" s="328" t="s">
        <v>102</v>
      </c>
      <c r="K29" s="328" t="s">
        <v>68</v>
      </c>
      <c r="L29" s="328" t="s">
        <v>139</v>
      </c>
      <c r="M29" s="321"/>
      <c r="N29" s="321"/>
      <c r="O29" s="342">
        <v>46086</v>
      </c>
      <c r="P29" s="343">
        <f ca="1" t="shared" si="0"/>
        <v>40</v>
      </c>
      <c r="Q29" s="342">
        <v>46087</v>
      </c>
      <c r="R29" s="321" t="s">
        <v>77</v>
      </c>
      <c r="S29" s="321"/>
      <c r="T29" s="321"/>
      <c r="U29" s="321"/>
      <c r="V29" s="363"/>
      <c r="W29" s="342" t="s">
        <v>51</v>
      </c>
      <c r="X29" s="363"/>
      <c r="Y29" s="321"/>
      <c r="Z29" s="367" t="s">
        <v>52</v>
      </c>
      <c r="AA29" s="351" t="s">
        <v>61</v>
      </c>
      <c r="AB29" s="351" t="s">
        <v>78</v>
      </c>
      <c r="AC29" s="321" t="s">
        <v>140</v>
      </c>
      <c r="AD29" s="363"/>
      <c r="AE29" s="363"/>
      <c r="AF29" s="363"/>
      <c r="AG29" s="363"/>
      <c r="AH29" s="363"/>
      <c r="AI29" s="363"/>
    </row>
    <row r="30" ht="14" spans="1:35">
      <c r="A30" s="324" t="s">
        <v>44</v>
      </c>
      <c r="B30" s="324" t="s">
        <v>44</v>
      </c>
      <c r="C30" s="324" t="s">
        <v>141</v>
      </c>
      <c r="D30" s="324" t="s">
        <v>142</v>
      </c>
      <c r="E30" s="324" t="s">
        <v>143</v>
      </c>
      <c r="F30" s="325">
        <v>102392549</v>
      </c>
      <c r="G30" s="325">
        <v>759507176</v>
      </c>
      <c r="H30" s="327"/>
      <c r="I30" s="327"/>
      <c r="J30" s="324" t="s">
        <v>144</v>
      </c>
      <c r="K30" s="324" t="s">
        <v>145</v>
      </c>
      <c r="L30" s="324" t="s">
        <v>146</v>
      </c>
      <c r="M30" s="324"/>
      <c r="N30" s="324"/>
      <c r="O30" s="344">
        <v>45537</v>
      </c>
      <c r="P30" s="345">
        <f ca="1" t="shared" si="0"/>
        <v>589</v>
      </c>
      <c r="Q30" s="344">
        <v>45538</v>
      </c>
      <c r="R30" s="324" t="s">
        <v>70</v>
      </c>
      <c r="S30" s="324"/>
      <c r="T30" s="324"/>
      <c r="U30" s="324"/>
      <c r="V30" s="363"/>
      <c r="W30" s="324" t="s">
        <v>51</v>
      </c>
      <c r="X30" s="363"/>
      <c r="Y30" s="324">
        <v>150</v>
      </c>
      <c r="Z30" s="367" t="s">
        <v>52</v>
      </c>
      <c r="AA30" s="324" t="s">
        <v>61</v>
      </c>
      <c r="AB30" s="324" t="s">
        <v>147</v>
      </c>
      <c r="AC30" s="324" t="s">
        <v>148</v>
      </c>
      <c r="AD30" s="363"/>
      <c r="AE30" s="363"/>
      <c r="AF30" s="363"/>
      <c r="AG30" s="363"/>
      <c r="AH30" s="363"/>
      <c r="AI30" s="363"/>
    </row>
    <row r="31" ht="14" spans="1:35">
      <c r="A31" s="321" t="s">
        <v>44</v>
      </c>
      <c r="B31" s="321" t="s">
        <v>106</v>
      </c>
      <c r="C31" s="321" t="s">
        <v>149</v>
      </c>
      <c r="D31" s="321" t="s">
        <v>112</v>
      </c>
      <c r="E31" s="321" t="s">
        <v>109</v>
      </c>
      <c r="F31" s="322">
        <v>747822669</v>
      </c>
      <c r="G31" s="322">
        <v>747822669</v>
      </c>
      <c r="H31" s="327"/>
      <c r="I31" s="327"/>
      <c r="J31" s="321" t="s">
        <v>144</v>
      </c>
      <c r="K31" s="321" t="s">
        <v>150</v>
      </c>
      <c r="L31" s="321" t="s">
        <v>151</v>
      </c>
      <c r="M31" s="321"/>
      <c r="N31" s="321"/>
      <c r="O31" s="321" t="s">
        <v>152</v>
      </c>
      <c r="P31" s="321"/>
      <c r="Q31" s="342">
        <v>46044</v>
      </c>
      <c r="R31" s="321" t="s">
        <v>70</v>
      </c>
      <c r="S31" s="321"/>
      <c r="T31" s="321"/>
      <c r="U31" s="321"/>
      <c r="V31" s="363"/>
      <c r="W31" s="321" t="s">
        <v>51</v>
      </c>
      <c r="X31" s="363"/>
      <c r="Y31" s="321"/>
      <c r="Z31" s="367" t="s">
        <v>52</v>
      </c>
      <c r="AA31" s="321" t="s">
        <v>61</v>
      </c>
      <c r="AB31" s="321" t="s">
        <v>104</v>
      </c>
      <c r="AC31" s="321" t="s">
        <v>153</v>
      </c>
      <c r="AD31" s="363"/>
      <c r="AE31" s="363"/>
      <c r="AF31" s="363"/>
      <c r="AG31" s="363"/>
      <c r="AH31" s="363"/>
      <c r="AI31" s="363"/>
    </row>
    <row r="32" ht="14" spans="1:35">
      <c r="A32" s="321" t="s">
        <v>44</v>
      </c>
      <c r="B32" s="321" t="s">
        <v>44</v>
      </c>
      <c r="C32" s="321" t="s">
        <v>154</v>
      </c>
      <c r="D32" s="321" t="s">
        <v>155</v>
      </c>
      <c r="E32" s="321" t="s">
        <v>156</v>
      </c>
      <c r="F32" s="322">
        <v>142345026</v>
      </c>
      <c r="G32" s="322">
        <v>769000000</v>
      </c>
      <c r="H32" s="327"/>
      <c r="I32" s="327"/>
      <c r="J32" s="321" t="s">
        <v>89</v>
      </c>
      <c r="K32" s="321" t="s">
        <v>157</v>
      </c>
      <c r="L32" s="321" t="s">
        <v>158</v>
      </c>
      <c r="M32" s="321"/>
      <c r="N32" s="321"/>
      <c r="O32" s="342">
        <v>45530</v>
      </c>
      <c r="P32" s="343">
        <f ca="1" t="shared" ref="P32:P95" si="1">TODAY()-Q32</f>
        <v>596</v>
      </c>
      <c r="Q32" s="342">
        <v>45531</v>
      </c>
      <c r="R32" s="321" t="s">
        <v>70</v>
      </c>
      <c r="S32" s="321"/>
      <c r="T32" s="321">
        <v>3</v>
      </c>
      <c r="U32" s="321"/>
      <c r="V32" s="363"/>
      <c r="W32" s="321" t="s">
        <v>51</v>
      </c>
      <c r="X32" s="363"/>
      <c r="Y32" s="321">
        <v>200</v>
      </c>
      <c r="Z32" s="367" t="s">
        <v>52</v>
      </c>
      <c r="AA32" s="321" t="s">
        <v>61</v>
      </c>
      <c r="AB32" s="321" t="s">
        <v>147</v>
      </c>
      <c r="AC32" s="321" t="s">
        <v>159</v>
      </c>
      <c r="AD32" s="363"/>
      <c r="AE32" s="363"/>
      <c r="AF32" s="363"/>
      <c r="AG32" s="363"/>
      <c r="AH32" s="363"/>
      <c r="AI32" s="363"/>
    </row>
    <row r="33" ht="14" spans="1:35">
      <c r="A33" s="321" t="s">
        <v>44</v>
      </c>
      <c r="B33" s="321" t="s">
        <v>44</v>
      </c>
      <c r="C33" s="321" t="s">
        <v>160</v>
      </c>
      <c r="D33" s="321" t="s">
        <v>161</v>
      </c>
      <c r="E33" s="321" t="s">
        <v>162</v>
      </c>
      <c r="F33" s="322">
        <v>170111232</v>
      </c>
      <c r="G33" s="322">
        <v>798000000</v>
      </c>
      <c r="H33" s="327"/>
      <c r="I33" s="327"/>
      <c r="J33" s="321" t="s">
        <v>144</v>
      </c>
      <c r="K33" s="321" t="s">
        <v>145</v>
      </c>
      <c r="L33" s="321" t="s">
        <v>163</v>
      </c>
      <c r="M33" s="321"/>
      <c r="N33" s="321"/>
      <c r="O33" s="342">
        <v>46025</v>
      </c>
      <c r="P33" s="343">
        <f ca="1" t="shared" si="1"/>
        <v>100</v>
      </c>
      <c r="Q33" s="342">
        <v>46027</v>
      </c>
      <c r="R33" s="321" t="s">
        <v>77</v>
      </c>
      <c r="S33" s="321"/>
      <c r="T33" s="321"/>
      <c r="U33" s="321"/>
      <c r="V33" s="363"/>
      <c r="W33" s="321" t="s">
        <v>51</v>
      </c>
      <c r="X33" s="363"/>
      <c r="Y33" s="321">
        <v>250</v>
      </c>
      <c r="Z33" s="367" t="s">
        <v>52</v>
      </c>
      <c r="AA33" s="321" t="s">
        <v>61</v>
      </c>
      <c r="AB33" s="351" t="s">
        <v>78</v>
      </c>
      <c r="AC33" s="321" t="s">
        <v>164</v>
      </c>
      <c r="AD33" s="363"/>
      <c r="AE33" s="363"/>
      <c r="AF33" s="363"/>
      <c r="AG33" s="363"/>
      <c r="AH33" s="363"/>
      <c r="AI33" s="363"/>
    </row>
    <row r="34" ht="14" spans="1:35">
      <c r="A34" s="321" t="s">
        <v>44</v>
      </c>
      <c r="B34" s="321" t="s">
        <v>44</v>
      </c>
      <c r="C34" s="321" t="s">
        <v>165</v>
      </c>
      <c r="D34" s="321" t="s">
        <v>166</v>
      </c>
      <c r="E34" s="321" t="s">
        <v>167</v>
      </c>
      <c r="F34" s="322">
        <v>171060328</v>
      </c>
      <c r="G34" s="322">
        <v>171060328</v>
      </c>
      <c r="H34" s="327"/>
      <c r="I34" s="327"/>
      <c r="J34" s="321" t="s">
        <v>144</v>
      </c>
      <c r="K34" s="321" t="s">
        <v>145</v>
      </c>
      <c r="L34" s="321" t="s">
        <v>168</v>
      </c>
      <c r="M34" s="321"/>
      <c r="N34" s="321"/>
      <c r="O34" s="342">
        <v>45987</v>
      </c>
      <c r="P34" s="343">
        <f ca="1" t="shared" si="1"/>
        <v>133</v>
      </c>
      <c r="Q34" s="342">
        <v>45994</v>
      </c>
      <c r="R34" s="321" t="s">
        <v>77</v>
      </c>
      <c r="S34" s="321"/>
      <c r="T34" s="321"/>
      <c r="U34" s="321"/>
      <c r="V34" s="363"/>
      <c r="W34" s="342" t="s">
        <v>51</v>
      </c>
      <c r="X34" s="363"/>
      <c r="Y34" s="321">
        <v>200</v>
      </c>
      <c r="Z34" s="367" t="s">
        <v>52</v>
      </c>
      <c r="AA34" s="321" t="s">
        <v>61</v>
      </c>
      <c r="AB34" s="351" t="s">
        <v>78</v>
      </c>
      <c r="AC34" s="321" t="s">
        <v>164</v>
      </c>
      <c r="AD34" s="363"/>
      <c r="AE34" s="363"/>
      <c r="AF34" s="363"/>
      <c r="AG34" s="363"/>
      <c r="AH34" s="363"/>
      <c r="AI34" s="363"/>
    </row>
    <row r="35" ht="14" spans="1:35">
      <c r="A35" s="321" t="s">
        <v>44</v>
      </c>
      <c r="B35" s="321" t="s">
        <v>44</v>
      </c>
      <c r="C35" s="321" t="s">
        <v>169</v>
      </c>
      <c r="D35" s="321" t="s">
        <v>170</v>
      </c>
      <c r="E35" s="321" t="s">
        <v>95</v>
      </c>
      <c r="F35" s="322">
        <v>153660361</v>
      </c>
      <c r="G35" s="322">
        <v>153660361</v>
      </c>
      <c r="H35" s="327"/>
      <c r="I35" s="327"/>
      <c r="J35" s="321" t="s">
        <v>83</v>
      </c>
      <c r="K35" s="321" t="s">
        <v>171</v>
      </c>
      <c r="L35" s="321" t="s">
        <v>172</v>
      </c>
      <c r="M35" s="321"/>
      <c r="N35" s="321"/>
      <c r="O35" s="342">
        <v>46054</v>
      </c>
      <c r="P35" s="343">
        <f ca="1" t="shared" si="1"/>
        <v>71</v>
      </c>
      <c r="Q35" s="342">
        <v>46056</v>
      </c>
      <c r="R35" s="321" t="s">
        <v>49</v>
      </c>
      <c r="S35" s="321"/>
      <c r="T35" s="321"/>
      <c r="U35" s="321"/>
      <c r="V35" s="363"/>
      <c r="W35" s="342" t="s">
        <v>51</v>
      </c>
      <c r="X35" s="363"/>
      <c r="Y35" s="321">
        <v>100</v>
      </c>
      <c r="Z35" s="367" t="s">
        <v>52</v>
      </c>
      <c r="AA35" s="321" t="s">
        <v>53</v>
      </c>
      <c r="AB35" s="321" t="s">
        <v>50</v>
      </c>
      <c r="AC35" s="321" t="s">
        <v>173</v>
      </c>
      <c r="AD35" s="363"/>
      <c r="AE35" s="363"/>
      <c r="AF35" s="363"/>
      <c r="AG35" s="363"/>
      <c r="AH35" s="363"/>
      <c r="AI35" s="363"/>
    </row>
    <row r="36" ht="14" spans="1:35">
      <c r="A36" s="321" t="s">
        <v>44</v>
      </c>
      <c r="B36" s="321" t="s">
        <v>44</v>
      </c>
      <c r="C36" s="321" t="s">
        <v>174</v>
      </c>
      <c r="D36" s="321" t="s">
        <v>175</v>
      </c>
      <c r="E36" s="321" t="s">
        <v>176</v>
      </c>
      <c r="F36" s="322">
        <v>101238076</v>
      </c>
      <c r="G36" s="322">
        <v>707131166</v>
      </c>
      <c r="H36" s="327"/>
      <c r="I36" s="327"/>
      <c r="J36" s="321" t="s">
        <v>83</v>
      </c>
      <c r="K36" s="321" t="s">
        <v>171</v>
      </c>
      <c r="L36" s="321" t="s">
        <v>177</v>
      </c>
      <c r="M36" s="321"/>
      <c r="N36" s="321"/>
      <c r="O36" s="342">
        <v>46017</v>
      </c>
      <c r="P36" s="343">
        <f ca="1" t="shared" si="1"/>
        <v>109</v>
      </c>
      <c r="Q36" s="342">
        <v>46018</v>
      </c>
      <c r="R36" s="321" t="s">
        <v>70</v>
      </c>
      <c r="S36" s="321"/>
      <c r="T36" s="321"/>
      <c r="U36" s="321"/>
      <c r="V36" s="363"/>
      <c r="W36" s="321" t="s">
        <v>51</v>
      </c>
      <c r="X36" s="363"/>
      <c r="Y36" s="321"/>
      <c r="Z36" s="367" t="s">
        <v>52</v>
      </c>
      <c r="AA36" s="351" t="s">
        <v>61</v>
      </c>
      <c r="AB36" s="321" t="s">
        <v>104</v>
      </c>
      <c r="AC36" s="321" t="s">
        <v>178</v>
      </c>
      <c r="AD36" s="363"/>
      <c r="AE36" s="363"/>
      <c r="AF36" s="363"/>
      <c r="AG36" s="363"/>
      <c r="AH36" s="363"/>
      <c r="AI36" s="363"/>
    </row>
    <row r="37" ht="14" spans="1:35">
      <c r="A37" s="330" t="s">
        <v>44</v>
      </c>
      <c r="B37" s="330" t="s">
        <v>44</v>
      </c>
      <c r="C37" s="330" t="s">
        <v>179</v>
      </c>
      <c r="D37" s="330" t="s">
        <v>180</v>
      </c>
      <c r="E37" s="330" t="s">
        <v>181</v>
      </c>
      <c r="F37" s="331">
        <v>749962406</v>
      </c>
      <c r="G37" s="331">
        <v>750000000</v>
      </c>
      <c r="H37" s="327"/>
      <c r="I37" s="327"/>
      <c r="J37" s="330" t="s">
        <v>182</v>
      </c>
      <c r="K37" s="330" t="s">
        <v>59</v>
      </c>
      <c r="L37" s="330" t="s">
        <v>183</v>
      </c>
      <c r="M37" s="330"/>
      <c r="N37" s="330"/>
      <c r="O37" s="349">
        <v>46038</v>
      </c>
      <c r="P37" s="350">
        <f ca="1" t="shared" si="1"/>
        <v>88</v>
      </c>
      <c r="Q37" s="349">
        <v>46039</v>
      </c>
      <c r="R37" s="330" t="s">
        <v>49</v>
      </c>
      <c r="S37" s="330"/>
      <c r="T37" s="330">
        <v>2</v>
      </c>
      <c r="U37" s="330"/>
      <c r="V37" s="363"/>
      <c r="W37" s="330" t="s">
        <v>51</v>
      </c>
      <c r="X37" s="363"/>
      <c r="Y37" s="330">
        <v>350</v>
      </c>
      <c r="Z37" s="367" t="s">
        <v>52</v>
      </c>
      <c r="AA37" s="330" t="s">
        <v>61</v>
      </c>
      <c r="AB37" s="368" t="s">
        <v>78</v>
      </c>
      <c r="AC37" s="330" t="s">
        <v>184</v>
      </c>
      <c r="AD37" s="363"/>
      <c r="AE37" s="363"/>
      <c r="AF37" s="363"/>
      <c r="AG37" s="363"/>
      <c r="AH37" s="363"/>
      <c r="AI37" s="363"/>
    </row>
    <row r="38" ht="14" spans="1:35">
      <c r="A38" s="324" t="s">
        <v>44</v>
      </c>
      <c r="B38" s="324" t="s">
        <v>44</v>
      </c>
      <c r="C38" s="324" t="s">
        <v>185</v>
      </c>
      <c r="D38" s="324" t="s">
        <v>186</v>
      </c>
      <c r="E38" s="324" t="s">
        <v>187</v>
      </c>
      <c r="F38" s="325">
        <v>101716942</v>
      </c>
      <c r="G38" s="325">
        <v>759277920</v>
      </c>
      <c r="H38" s="327"/>
      <c r="I38" s="327"/>
      <c r="J38" s="324" t="s">
        <v>182</v>
      </c>
      <c r="K38" s="324" t="s">
        <v>59</v>
      </c>
      <c r="L38" s="324" t="s">
        <v>188</v>
      </c>
      <c r="M38" s="324" t="s">
        <v>48</v>
      </c>
      <c r="N38" s="324"/>
      <c r="O38" s="344">
        <v>45563</v>
      </c>
      <c r="P38" s="345">
        <f ca="1" t="shared" si="1"/>
        <v>562</v>
      </c>
      <c r="Q38" s="344">
        <v>45565</v>
      </c>
      <c r="R38" s="324" t="s">
        <v>70</v>
      </c>
      <c r="S38" s="324"/>
      <c r="T38" s="324"/>
      <c r="U38" s="324"/>
      <c r="V38" s="363"/>
      <c r="W38" s="324" t="s">
        <v>51</v>
      </c>
      <c r="X38" s="363"/>
      <c r="Y38" s="324"/>
      <c r="Z38" s="367" t="s">
        <v>52</v>
      </c>
      <c r="AA38" s="324" t="s">
        <v>61</v>
      </c>
      <c r="AB38" s="324" t="s">
        <v>147</v>
      </c>
      <c r="AC38" s="324" t="s">
        <v>189</v>
      </c>
      <c r="AD38" s="363"/>
      <c r="AE38" s="363"/>
      <c r="AF38" s="363"/>
      <c r="AG38" s="363"/>
      <c r="AH38" s="363"/>
      <c r="AI38" s="363"/>
    </row>
    <row r="39" ht="14" spans="1:35">
      <c r="A39" s="321" t="s">
        <v>44</v>
      </c>
      <c r="B39" s="321" t="s">
        <v>44</v>
      </c>
      <c r="C39" s="321" t="s">
        <v>190</v>
      </c>
      <c r="D39" s="321" t="s">
        <v>191</v>
      </c>
      <c r="E39" s="321" t="s">
        <v>192</v>
      </c>
      <c r="F39" s="322">
        <v>747942722</v>
      </c>
      <c r="G39" s="322">
        <v>545410126</v>
      </c>
      <c r="H39" s="327"/>
      <c r="I39" s="327"/>
      <c r="J39" s="321" t="s">
        <v>193</v>
      </c>
      <c r="K39" s="351"/>
      <c r="L39" s="321" t="s">
        <v>194</v>
      </c>
      <c r="M39" s="321"/>
      <c r="N39" s="321"/>
      <c r="O39" s="342">
        <v>46078</v>
      </c>
      <c r="P39" s="343">
        <f ca="1" t="shared" si="1"/>
        <v>48</v>
      </c>
      <c r="Q39" s="342">
        <v>46079</v>
      </c>
      <c r="R39" s="321" t="s">
        <v>70</v>
      </c>
      <c r="S39" s="321"/>
      <c r="T39" s="321">
        <v>0</v>
      </c>
      <c r="U39" s="321"/>
      <c r="V39" s="363"/>
      <c r="W39" s="342" t="s">
        <v>51</v>
      </c>
      <c r="X39" s="363"/>
      <c r="Y39" s="321">
        <v>100</v>
      </c>
      <c r="Z39" s="367" t="s">
        <v>52</v>
      </c>
      <c r="AA39" s="321" t="s">
        <v>61</v>
      </c>
      <c r="AB39" s="321" t="s">
        <v>195</v>
      </c>
      <c r="AC39" s="321" t="s">
        <v>196</v>
      </c>
      <c r="AD39" s="363"/>
      <c r="AE39" s="363"/>
      <c r="AF39" s="363"/>
      <c r="AG39" s="363"/>
      <c r="AH39" s="363"/>
      <c r="AI39" s="363"/>
    </row>
    <row r="40" ht="14" spans="1:35">
      <c r="A40" s="324" t="s">
        <v>44</v>
      </c>
      <c r="B40" s="324" t="s">
        <v>44</v>
      </c>
      <c r="C40" s="324" t="s">
        <v>197</v>
      </c>
      <c r="D40" s="324" t="s">
        <v>198</v>
      </c>
      <c r="E40" s="324" t="s">
        <v>199</v>
      </c>
      <c r="F40" s="325">
        <v>709872610</v>
      </c>
      <c r="G40" s="325">
        <v>140037498</v>
      </c>
      <c r="H40" s="327"/>
      <c r="I40" s="327"/>
      <c r="J40" s="324" t="s">
        <v>193</v>
      </c>
      <c r="K40" s="324" t="s">
        <v>200</v>
      </c>
      <c r="L40" s="324" t="s">
        <v>201</v>
      </c>
      <c r="M40" s="324"/>
      <c r="N40" s="324"/>
      <c r="O40" s="344">
        <v>46034</v>
      </c>
      <c r="P40" s="345">
        <f ca="1" t="shared" si="1"/>
        <v>92</v>
      </c>
      <c r="Q40" s="344">
        <v>46035</v>
      </c>
      <c r="R40" s="324" t="s">
        <v>77</v>
      </c>
      <c r="S40" s="324"/>
      <c r="T40" s="324">
        <v>1</v>
      </c>
      <c r="U40" s="324"/>
      <c r="V40" s="363"/>
      <c r="W40" s="324" t="s">
        <v>51</v>
      </c>
      <c r="X40" s="363"/>
      <c r="Y40" s="324">
        <v>150</v>
      </c>
      <c r="Z40" s="367" t="s">
        <v>52</v>
      </c>
      <c r="AA40" s="324" t="s">
        <v>61</v>
      </c>
      <c r="AB40" s="369" t="s">
        <v>78</v>
      </c>
      <c r="AC40" s="324"/>
      <c r="AD40" s="363"/>
      <c r="AE40" s="363"/>
      <c r="AF40" s="363"/>
      <c r="AG40" s="363"/>
      <c r="AH40" s="363"/>
      <c r="AI40" s="363"/>
    </row>
    <row r="41" ht="14" spans="1:35">
      <c r="A41" s="321" t="s">
        <v>44</v>
      </c>
      <c r="B41" s="321" t="s">
        <v>44</v>
      </c>
      <c r="C41" s="321" t="s">
        <v>202</v>
      </c>
      <c r="D41" s="321" t="s">
        <v>203</v>
      </c>
      <c r="E41" s="321" t="s">
        <v>204</v>
      </c>
      <c r="F41" s="322">
        <v>707974571</v>
      </c>
      <c r="G41" s="322">
        <v>505795032</v>
      </c>
      <c r="H41" s="327"/>
      <c r="I41" s="327"/>
      <c r="J41" s="321" t="s">
        <v>193</v>
      </c>
      <c r="K41" s="321" t="s">
        <v>200</v>
      </c>
      <c r="L41" s="321" t="s">
        <v>205</v>
      </c>
      <c r="M41" s="321"/>
      <c r="N41" s="321"/>
      <c r="O41" s="342">
        <v>46038</v>
      </c>
      <c r="P41" s="343">
        <f ca="1" t="shared" si="1"/>
        <v>88</v>
      </c>
      <c r="Q41" s="342">
        <v>46039</v>
      </c>
      <c r="R41" s="321" t="s">
        <v>77</v>
      </c>
      <c r="S41" s="321"/>
      <c r="T41" s="321"/>
      <c r="U41" s="321"/>
      <c r="V41" s="363"/>
      <c r="W41" s="342" t="s">
        <v>51</v>
      </c>
      <c r="X41" s="363"/>
      <c r="Y41" s="321">
        <v>150</v>
      </c>
      <c r="Z41" s="367" t="s">
        <v>52</v>
      </c>
      <c r="AA41" s="321" t="s">
        <v>61</v>
      </c>
      <c r="AB41" s="351" t="s">
        <v>78</v>
      </c>
      <c r="AC41" s="321" t="s">
        <v>206</v>
      </c>
      <c r="AD41" s="363"/>
      <c r="AE41" s="363"/>
      <c r="AF41" s="363"/>
      <c r="AG41" s="363"/>
      <c r="AH41" s="363"/>
      <c r="AI41" s="363"/>
    </row>
    <row r="42" ht="14" spans="1:35">
      <c r="A42" s="321" t="s">
        <v>44</v>
      </c>
      <c r="B42" s="321" t="s">
        <v>44</v>
      </c>
      <c r="C42" s="321" t="s">
        <v>207</v>
      </c>
      <c r="D42" s="321" t="s">
        <v>208</v>
      </c>
      <c r="E42" s="321" t="s">
        <v>209</v>
      </c>
      <c r="F42" s="322">
        <v>152777993</v>
      </c>
      <c r="G42" s="322">
        <v>708648915</v>
      </c>
      <c r="H42" s="327"/>
      <c r="I42" s="327"/>
      <c r="J42" s="321" t="s">
        <v>210</v>
      </c>
      <c r="K42" s="321" t="s">
        <v>211</v>
      </c>
      <c r="L42" s="321" t="s">
        <v>212</v>
      </c>
      <c r="M42" s="321"/>
      <c r="N42" s="321"/>
      <c r="O42" s="342">
        <v>45345</v>
      </c>
      <c r="P42" s="343">
        <f ca="1" t="shared" si="1"/>
        <v>779</v>
      </c>
      <c r="Q42" s="342">
        <v>45348</v>
      </c>
      <c r="R42" s="321" t="s">
        <v>70</v>
      </c>
      <c r="S42" s="321"/>
      <c r="T42" s="321"/>
      <c r="U42" s="321"/>
      <c r="V42" s="363"/>
      <c r="W42" s="321" t="s">
        <v>51</v>
      </c>
      <c r="X42" s="363"/>
      <c r="Y42" s="321"/>
      <c r="Z42" s="367" t="s">
        <v>52</v>
      </c>
      <c r="AA42" s="321" t="s">
        <v>61</v>
      </c>
      <c r="AB42" s="321" t="s">
        <v>104</v>
      </c>
      <c r="AC42" s="321" t="s">
        <v>213</v>
      </c>
      <c r="AD42" s="363"/>
      <c r="AE42" s="363"/>
      <c r="AF42" s="363"/>
      <c r="AG42" s="363"/>
      <c r="AH42" s="363"/>
      <c r="AI42" s="363"/>
    </row>
    <row r="43" ht="14" spans="1:35">
      <c r="A43" s="321" t="s">
        <v>44</v>
      </c>
      <c r="B43" s="321" t="s">
        <v>44</v>
      </c>
      <c r="C43" s="321" t="s">
        <v>214</v>
      </c>
      <c r="D43" s="321" t="s">
        <v>215</v>
      </c>
      <c r="E43" s="321" t="s">
        <v>216</v>
      </c>
      <c r="F43" s="322">
        <v>758917052</v>
      </c>
      <c r="G43" s="322">
        <v>759000000</v>
      </c>
      <c r="H43" s="327"/>
      <c r="I43" s="327"/>
      <c r="J43" s="321" t="s">
        <v>210</v>
      </c>
      <c r="K43" s="321" t="s">
        <v>211</v>
      </c>
      <c r="L43" s="321" t="s">
        <v>217</v>
      </c>
      <c r="M43" s="321"/>
      <c r="N43" s="321"/>
      <c r="O43" s="342">
        <v>45996</v>
      </c>
      <c r="P43" s="343">
        <f ca="1" t="shared" si="1"/>
        <v>130</v>
      </c>
      <c r="Q43" s="342">
        <v>45997</v>
      </c>
      <c r="R43" s="321" t="s">
        <v>77</v>
      </c>
      <c r="S43" s="321"/>
      <c r="T43" s="321"/>
      <c r="U43" s="321"/>
      <c r="V43" s="363"/>
      <c r="W43" s="321" t="s">
        <v>51</v>
      </c>
      <c r="X43" s="363"/>
      <c r="Y43" s="321">
        <v>150</v>
      </c>
      <c r="Z43" s="367" t="s">
        <v>52</v>
      </c>
      <c r="AA43" s="321" t="s">
        <v>61</v>
      </c>
      <c r="AB43" s="321" t="s">
        <v>71</v>
      </c>
      <c r="AC43" s="321" t="s">
        <v>218</v>
      </c>
      <c r="AD43" s="363"/>
      <c r="AE43" s="363"/>
      <c r="AF43" s="363"/>
      <c r="AG43" s="363"/>
      <c r="AH43" s="363"/>
      <c r="AI43" s="363"/>
    </row>
    <row r="44" ht="14" spans="1:35">
      <c r="A44" s="321" t="s">
        <v>44</v>
      </c>
      <c r="B44" s="321" t="s">
        <v>44</v>
      </c>
      <c r="C44" s="321" t="s">
        <v>219</v>
      </c>
      <c r="D44" s="321" t="s">
        <v>220</v>
      </c>
      <c r="E44" s="321" t="s">
        <v>221</v>
      </c>
      <c r="F44" s="322" t="s">
        <v>222</v>
      </c>
      <c r="G44" s="332">
        <v>2250000000000</v>
      </c>
      <c r="H44" s="327"/>
      <c r="I44" s="327"/>
      <c r="J44" s="321" t="s">
        <v>210</v>
      </c>
      <c r="K44" s="321" t="s">
        <v>211</v>
      </c>
      <c r="L44" s="321" t="s">
        <v>223</v>
      </c>
      <c r="M44" s="321"/>
      <c r="N44" s="321"/>
      <c r="O44" s="342">
        <v>46039</v>
      </c>
      <c r="P44" s="343">
        <f ca="1" t="shared" si="1"/>
        <v>86</v>
      </c>
      <c r="Q44" s="342">
        <v>46041</v>
      </c>
      <c r="R44" s="321" t="s">
        <v>77</v>
      </c>
      <c r="S44" s="321"/>
      <c r="T44" s="321"/>
      <c r="U44" s="321"/>
      <c r="V44" s="363"/>
      <c r="W44" s="321" t="s">
        <v>51</v>
      </c>
      <c r="X44" s="363"/>
      <c r="Y44" s="321">
        <v>200</v>
      </c>
      <c r="Z44" s="367" t="s">
        <v>52</v>
      </c>
      <c r="AA44" s="321" t="s">
        <v>61</v>
      </c>
      <c r="AB44" s="321" t="s">
        <v>224</v>
      </c>
      <c r="AC44" s="321" t="s">
        <v>225</v>
      </c>
      <c r="AD44" s="363"/>
      <c r="AE44" s="363"/>
      <c r="AF44" s="363"/>
      <c r="AG44" s="363"/>
      <c r="AH44" s="363"/>
      <c r="AI44" s="363"/>
    </row>
    <row r="45" ht="14" spans="1:35">
      <c r="A45" s="330" t="s">
        <v>44</v>
      </c>
      <c r="B45" s="330" t="s">
        <v>44</v>
      </c>
      <c r="C45" s="330" t="s">
        <v>226</v>
      </c>
      <c r="D45" s="330" t="s">
        <v>227</v>
      </c>
      <c r="E45" s="330" t="s">
        <v>44</v>
      </c>
      <c r="F45" s="331">
        <v>749449919</v>
      </c>
      <c r="G45" s="331">
        <v>152094593</v>
      </c>
      <c r="H45" s="327"/>
      <c r="I45" s="327"/>
      <c r="J45" s="330" t="s">
        <v>228</v>
      </c>
      <c r="K45" s="330" t="s">
        <v>229</v>
      </c>
      <c r="L45" s="330" t="s">
        <v>230</v>
      </c>
      <c r="M45" s="330"/>
      <c r="N45" s="330"/>
      <c r="O45" s="349">
        <v>45282</v>
      </c>
      <c r="P45" s="350">
        <f ca="1" t="shared" si="1"/>
        <v>833</v>
      </c>
      <c r="Q45" s="349">
        <v>45294</v>
      </c>
      <c r="R45" s="330" t="s">
        <v>49</v>
      </c>
      <c r="S45" s="330"/>
      <c r="T45" s="330">
        <v>5</v>
      </c>
      <c r="U45" s="330"/>
      <c r="V45" s="363"/>
      <c r="W45" s="330" t="s">
        <v>51</v>
      </c>
      <c r="X45" s="363"/>
      <c r="Y45" s="330"/>
      <c r="Z45" s="367" t="s">
        <v>52</v>
      </c>
      <c r="AA45" s="330" t="s">
        <v>61</v>
      </c>
      <c r="AB45" s="330" t="s">
        <v>62</v>
      </c>
      <c r="AC45" s="330" t="s">
        <v>231</v>
      </c>
      <c r="AD45" s="363"/>
      <c r="AE45" s="363"/>
      <c r="AF45" s="363"/>
      <c r="AG45" s="363"/>
      <c r="AH45" s="363"/>
      <c r="AI45" s="363"/>
    </row>
    <row r="46" ht="14" spans="1:35">
      <c r="A46" s="333" t="s">
        <v>44</v>
      </c>
      <c r="B46" s="333" t="s">
        <v>44</v>
      </c>
      <c r="C46" s="333" t="s">
        <v>232</v>
      </c>
      <c r="D46" s="333" t="s">
        <v>233</v>
      </c>
      <c r="E46" s="333" t="s">
        <v>234</v>
      </c>
      <c r="F46" s="334">
        <v>707540104</v>
      </c>
      <c r="G46" s="334">
        <v>101487618</v>
      </c>
      <c r="H46" s="327"/>
      <c r="I46" s="327"/>
      <c r="J46" s="333" t="s">
        <v>235</v>
      </c>
      <c r="K46" s="333" t="s">
        <v>236</v>
      </c>
      <c r="L46" s="333" t="s">
        <v>237</v>
      </c>
      <c r="M46" s="333"/>
      <c r="N46" s="333"/>
      <c r="O46" s="352">
        <v>45825</v>
      </c>
      <c r="P46" s="353">
        <f ca="1" t="shared" si="1"/>
        <v>301</v>
      </c>
      <c r="Q46" s="352">
        <v>45826</v>
      </c>
      <c r="R46" s="333" t="s">
        <v>49</v>
      </c>
      <c r="S46" s="333"/>
      <c r="T46" s="333"/>
      <c r="U46" s="333"/>
      <c r="V46" s="363"/>
      <c r="W46" s="333" t="s">
        <v>51</v>
      </c>
      <c r="X46" s="363"/>
      <c r="Y46" s="333">
        <v>100</v>
      </c>
      <c r="Z46" s="367" t="s">
        <v>52</v>
      </c>
      <c r="AA46" s="333" t="s">
        <v>61</v>
      </c>
      <c r="AB46" s="333" t="s">
        <v>147</v>
      </c>
      <c r="AC46" s="333" t="s">
        <v>238</v>
      </c>
      <c r="AD46" s="363"/>
      <c r="AE46" s="363"/>
      <c r="AF46" s="363"/>
      <c r="AG46" s="363"/>
      <c r="AH46" s="363"/>
      <c r="AI46" s="363"/>
    </row>
    <row r="47" ht="14" spans="1:35">
      <c r="A47" s="321" t="s">
        <v>44</v>
      </c>
      <c r="B47" s="321" t="s">
        <v>44</v>
      </c>
      <c r="C47" s="321" t="s">
        <v>239</v>
      </c>
      <c r="D47" s="321" t="s">
        <v>240</v>
      </c>
      <c r="E47" s="321" t="s">
        <v>241</v>
      </c>
      <c r="F47" s="322">
        <v>708024842</v>
      </c>
      <c r="G47" s="322">
        <v>708024842</v>
      </c>
      <c r="H47" s="327"/>
      <c r="I47" s="327"/>
      <c r="J47" s="321" t="s">
        <v>235</v>
      </c>
      <c r="K47" s="321" t="s">
        <v>236</v>
      </c>
      <c r="L47" s="321" t="s">
        <v>242</v>
      </c>
      <c r="M47" s="321"/>
      <c r="N47" s="321"/>
      <c r="O47" s="342">
        <v>45071</v>
      </c>
      <c r="P47" s="343">
        <f ca="1" t="shared" si="1"/>
        <v>464</v>
      </c>
      <c r="Q47" s="342">
        <v>45663</v>
      </c>
      <c r="R47" s="321" t="s">
        <v>49</v>
      </c>
      <c r="S47" s="321"/>
      <c r="T47" s="321"/>
      <c r="U47" s="321"/>
      <c r="V47" s="363"/>
      <c r="W47" s="321" t="s">
        <v>51</v>
      </c>
      <c r="X47" s="363"/>
      <c r="Y47" s="321">
        <v>250</v>
      </c>
      <c r="Z47" s="367" t="s">
        <v>52</v>
      </c>
      <c r="AA47" s="321" t="s">
        <v>61</v>
      </c>
      <c r="AB47" s="321" t="s">
        <v>104</v>
      </c>
      <c r="AC47" s="321" t="s">
        <v>243</v>
      </c>
      <c r="AD47" s="363"/>
      <c r="AE47" s="363"/>
      <c r="AF47" s="363"/>
      <c r="AG47" s="363"/>
      <c r="AH47" s="363"/>
      <c r="AI47" s="363"/>
    </row>
    <row r="48" ht="14" spans="1:35">
      <c r="A48" s="321" t="s">
        <v>44</v>
      </c>
      <c r="B48" s="321" t="s">
        <v>44</v>
      </c>
      <c r="C48" s="321" t="s">
        <v>244</v>
      </c>
      <c r="D48" s="321" t="s">
        <v>245</v>
      </c>
      <c r="E48" s="321" t="s">
        <v>246</v>
      </c>
      <c r="F48" s="322">
        <v>747561014</v>
      </c>
      <c r="G48" s="322">
        <v>747561014</v>
      </c>
      <c r="H48" s="327"/>
      <c r="I48" s="327"/>
      <c r="J48" s="321" t="s">
        <v>96</v>
      </c>
      <c r="K48" s="321" t="s">
        <v>247</v>
      </c>
      <c r="L48" s="321" t="s">
        <v>248</v>
      </c>
      <c r="M48" s="321"/>
      <c r="N48" s="321"/>
      <c r="O48" s="342">
        <v>45839</v>
      </c>
      <c r="P48" s="343">
        <f ca="1" t="shared" si="1"/>
        <v>287</v>
      </c>
      <c r="Q48" s="342">
        <v>45840</v>
      </c>
      <c r="R48" s="321" t="s">
        <v>70</v>
      </c>
      <c r="S48" s="321"/>
      <c r="T48" s="321"/>
      <c r="U48" s="321"/>
      <c r="V48" s="363"/>
      <c r="W48" s="321" t="s">
        <v>51</v>
      </c>
      <c r="X48" s="363"/>
      <c r="Y48" s="321"/>
      <c r="Z48" s="367" t="s">
        <v>52</v>
      </c>
      <c r="AA48" s="351" t="s">
        <v>61</v>
      </c>
      <c r="AB48" s="321" t="s">
        <v>249</v>
      </c>
      <c r="AC48" s="321" t="s">
        <v>250</v>
      </c>
      <c r="AD48" s="363"/>
      <c r="AE48" s="363"/>
      <c r="AF48" s="363"/>
      <c r="AG48" s="363"/>
      <c r="AH48" s="363"/>
      <c r="AI48" s="363"/>
    </row>
    <row r="49" ht="14" spans="1:35">
      <c r="A49" s="321" t="s">
        <v>44</v>
      </c>
      <c r="B49" s="321" t="s">
        <v>44</v>
      </c>
      <c r="C49" s="321" t="s">
        <v>251</v>
      </c>
      <c r="D49" s="321" t="s">
        <v>252</v>
      </c>
      <c r="E49" s="321" t="s">
        <v>253</v>
      </c>
      <c r="F49" s="322">
        <v>545945597</v>
      </c>
      <c r="G49" s="322">
        <v>545945597</v>
      </c>
      <c r="H49" s="327"/>
      <c r="I49" s="327"/>
      <c r="J49" s="321" t="s">
        <v>96</v>
      </c>
      <c r="K49" s="321" t="s">
        <v>247</v>
      </c>
      <c r="L49" s="321" t="s">
        <v>254</v>
      </c>
      <c r="M49" s="321"/>
      <c r="N49" s="321"/>
      <c r="O49" s="342">
        <v>46062</v>
      </c>
      <c r="P49" s="343">
        <f ca="1" t="shared" si="1"/>
        <v>64</v>
      </c>
      <c r="Q49" s="342">
        <v>46063</v>
      </c>
      <c r="R49" s="321" t="s">
        <v>77</v>
      </c>
      <c r="S49" s="321"/>
      <c r="T49" s="321"/>
      <c r="U49" s="321"/>
      <c r="V49" s="363"/>
      <c r="W49" s="321" t="s">
        <v>51</v>
      </c>
      <c r="X49" s="363"/>
      <c r="Y49" s="321"/>
      <c r="Z49" s="367" t="s">
        <v>52</v>
      </c>
      <c r="AA49" s="321" t="s">
        <v>61</v>
      </c>
      <c r="AB49" s="351" t="s">
        <v>78</v>
      </c>
      <c r="AC49" s="321" t="s">
        <v>255</v>
      </c>
      <c r="AD49" s="363"/>
      <c r="AE49" s="363"/>
      <c r="AF49" s="363"/>
      <c r="AG49" s="363"/>
      <c r="AH49" s="363"/>
      <c r="AI49" s="363"/>
    </row>
    <row r="50" ht="14" spans="1:35">
      <c r="A50" s="321" t="s">
        <v>44</v>
      </c>
      <c r="B50" s="321" t="s">
        <v>44</v>
      </c>
      <c r="C50" s="321" t="s">
        <v>256</v>
      </c>
      <c r="D50" s="321" t="s">
        <v>257</v>
      </c>
      <c r="E50" s="321" t="s">
        <v>258</v>
      </c>
      <c r="F50" s="322">
        <v>171184243</v>
      </c>
      <c r="G50" s="322">
        <v>504164699</v>
      </c>
      <c r="H50" s="327"/>
      <c r="I50" s="327"/>
      <c r="J50" s="321" t="s">
        <v>96</v>
      </c>
      <c r="K50" s="321" t="s">
        <v>259</v>
      </c>
      <c r="L50" s="321" t="s">
        <v>260</v>
      </c>
      <c r="M50" s="321"/>
      <c r="N50" s="321"/>
      <c r="O50" s="342">
        <v>45975</v>
      </c>
      <c r="P50" s="343">
        <f ca="1" t="shared" si="1"/>
        <v>147</v>
      </c>
      <c r="Q50" s="342">
        <v>45980</v>
      </c>
      <c r="R50" s="321" t="s">
        <v>77</v>
      </c>
      <c r="S50" s="321"/>
      <c r="T50" s="321"/>
      <c r="U50" s="321"/>
      <c r="V50" s="363"/>
      <c r="W50" s="321" t="s">
        <v>51</v>
      </c>
      <c r="X50" s="363"/>
      <c r="Y50" s="321">
        <v>400</v>
      </c>
      <c r="Z50" s="367" t="s">
        <v>52</v>
      </c>
      <c r="AA50" s="321" t="s">
        <v>61</v>
      </c>
      <c r="AB50" s="321" t="s">
        <v>62</v>
      </c>
      <c r="AC50" s="321" t="s">
        <v>261</v>
      </c>
      <c r="AD50" s="363"/>
      <c r="AE50" s="363"/>
      <c r="AF50" s="363"/>
      <c r="AG50" s="363"/>
      <c r="AH50" s="363"/>
      <c r="AI50" s="363"/>
    </row>
    <row r="51" ht="14" spans="1:35">
      <c r="A51" s="321" t="s">
        <v>44</v>
      </c>
      <c r="B51" s="321" t="s">
        <v>44</v>
      </c>
      <c r="C51" s="321" t="s">
        <v>262</v>
      </c>
      <c r="D51" s="321" t="s">
        <v>263</v>
      </c>
      <c r="E51" s="321" t="s">
        <v>264</v>
      </c>
      <c r="F51" s="322">
        <v>505627023</v>
      </c>
      <c r="G51" s="322">
        <v>709853209</v>
      </c>
      <c r="H51" s="327"/>
      <c r="I51" s="327"/>
      <c r="J51" s="321" t="s">
        <v>96</v>
      </c>
      <c r="K51" s="321" t="s">
        <v>259</v>
      </c>
      <c r="L51" s="321" t="s">
        <v>265</v>
      </c>
      <c r="M51" s="321"/>
      <c r="N51" s="321"/>
      <c r="O51" s="342">
        <v>45806</v>
      </c>
      <c r="P51" s="343">
        <f ca="1" t="shared" si="1"/>
        <v>319</v>
      </c>
      <c r="Q51" s="342">
        <v>45808</v>
      </c>
      <c r="R51" s="321" t="s">
        <v>77</v>
      </c>
      <c r="S51" s="321"/>
      <c r="T51" s="321"/>
      <c r="U51" s="321"/>
      <c r="V51" s="363"/>
      <c r="W51" s="321" t="s">
        <v>51</v>
      </c>
      <c r="X51" s="363"/>
      <c r="Y51" s="321">
        <v>500</v>
      </c>
      <c r="Z51" s="367" t="s">
        <v>52</v>
      </c>
      <c r="AA51" s="321" t="s">
        <v>61</v>
      </c>
      <c r="AB51" s="321" t="s">
        <v>78</v>
      </c>
      <c r="AC51" s="321" t="s">
        <v>266</v>
      </c>
      <c r="AD51" s="363"/>
      <c r="AE51" s="363"/>
      <c r="AF51" s="363"/>
      <c r="AG51" s="363"/>
      <c r="AH51" s="363"/>
      <c r="AI51" s="363"/>
    </row>
    <row r="52" ht="14" spans="1:35">
      <c r="A52" s="321" t="s">
        <v>44</v>
      </c>
      <c r="B52" s="321" t="s">
        <v>44</v>
      </c>
      <c r="C52" s="321" t="s">
        <v>267</v>
      </c>
      <c r="D52" s="321" t="s">
        <v>268</v>
      </c>
      <c r="E52" s="321" t="s">
        <v>269</v>
      </c>
      <c r="F52" s="322">
        <v>767946807</v>
      </c>
      <c r="G52" s="322">
        <v>584089604</v>
      </c>
      <c r="H52" s="327"/>
      <c r="I52" s="327"/>
      <c r="J52" s="321" t="s">
        <v>96</v>
      </c>
      <c r="K52" s="321" t="s">
        <v>259</v>
      </c>
      <c r="L52" s="321" t="s">
        <v>270</v>
      </c>
      <c r="M52" s="321"/>
      <c r="N52" s="321"/>
      <c r="O52" s="342">
        <v>46045</v>
      </c>
      <c r="P52" s="343">
        <f ca="1" t="shared" si="1"/>
        <v>81</v>
      </c>
      <c r="Q52" s="342">
        <v>46046</v>
      </c>
      <c r="R52" s="321" t="s">
        <v>77</v>
      </c>
      <c r="S52" s="321"/>
      <c r="T52" s="321">
        <v>5</v>
      </c>
      <c r="U52" s="321"/>
      <c r="V52" s="363"/>
      <c r="W52" s="321" t="s">
        <v>51</v>
      </c>
      <c r="X52" s="363"/>
      <c r="Y52" s="321">
        <v>300</v>
      </c>
      <c r="Z52" s="367" t="s">
        <v>52</v>
      </c>
      <c r="AA52" s="321" t="s">
        <v>61</v>
      </c>
      <c r="AB52" s="351" t="s">
        <v>78</v>
      </c>
      <c r="AC52" s="321" t="s">
        <v>271</v>
      </c>
      <c r="AD52" s="363"/>
      <c r="AE52" s="363"/>
      <c r="AF52" s="363"/>
      <c r="AG52" s="363"/>
      <c r="AH52" s="363"/>
      <c r="AI52" s="363"/>
    </row>
    <row r="53" ht="14" spans="1:35">
      <c r="A53" s="321" t="s">
        <v>44</v>
      </c>
      <c r="B53" s="321" t="s">
        <v>44</v>
      </c>
      <c r="C53" s="321" t="s">
        <v>272</v>
      </c>
      <c r="D53" s="321" t="s">
        <v>273</v>
      </c>
      <c r="E53" s="321" t="s">
        <v>274</v>
      </c>
      <c r="F53" s="322">
        <v>151968912</v>
      </c>
      <c r="G53" s="322">
        <v>708013723</v>
      </c>
      <c r="H53" s="327"/>
      <c r="I53" s="327"/>
      <c r="J53" s="321" t="s">
        <v>96</v>
      </c>
      <c r="K53" s="321" t="s">
        <v>247</v>
      </c>
      <c r="L53" s="321" t="s">
        <v>275</v>
      </c>
      <c r="M53" s="321"/>
      <c r="N53" s="321"/>
      <c r="O53" s="342">
        <v>45976</v>
      </c>
      <c r="P53" s="343">
        <f ca="1" t="shared" si="1"/>
        <v>147</v>
      </c>
      <c r="Q53" s="342">
        <v>45980</v>
      </c>
      <c r="R53" s="321" t="s">
        <v>77</v>
      </c>
      <c r="S53" s="321"/>
      <c r="T53" s="321"/>
      <c r="U53" s="321"/>
      <c r="V53" s="363"/>
      <c r="W53" s="321" t="s">
        <v>51</v>
      </c>
      <c r="X53" s="363"/>
      <c r="Y53" s="321">
        <v>150</v>
      </c>
      <c r="Z53" s="367" t="s">
        <v>52</v>
      </c>
      <c r="AA53" s="321" t="s">
        <v>61</v>
      </c>
      <c r="AB53" s="351" t="s">
        <v>78</v>
      </c>
      <c r="AC53" s="321" t="s">
        <v>276</v>
      </c>
      <c r="AD53" s="363"/>
      <c r="AE53" s="363"/>
      <c r="AF53" s="363"/>
      <c r="AG53" s="363"/>
      <c r="AH53" s="363"/>
      <c r="AI53" s="363"/>
    </row>
    <row r="54" ht="14" spans="1:35">
      <c r="A54" s="335" t="s">
        <v>44</v>
      </c>
      <c r="B54" s="335" t="s">
        <v>44</v>
      </c>
      <c r="C54" s="335" t="s">
        <v>277</v>
      </c>
      <c r="D54" s="335" t="s">
        <v>278</v>
      </c>
      <c r="E54" s="335" t="s">
        <v>279</v>
      </c>
      <c r="F54" s="336">
        <v>595046328</v>
      </c>
      <c r="G54" s="336">
        <v>768035631</v>
      </c>
      <c r="H54" s="327"/>
      <c r="I54" s="327"/>
      <c r="J54" s="335" t="s">
        <v>280</v>
      </c>
      <c r="K54" s="335" t="s">
        <v>145</v>
      </c>
      <c r="L54" s="335" t="s">
        <v>281</v>
      </c>
      <c r="M54" s="335"/>
      <c r="N54" s="335"/>
      <c r="O54" s="354">
        <v>45988</v>
      </c>
      <c r="P54" s="355">
        <f ca="1" t="shared" si="1"/>
        <v>131</v>
      </c>
      <c r="Q54" s="354">
        <v>45996</v>
      </c>
      <c r="R54" s="321" t="s">
        <v>77</v>
      </c>
      <c r="S54" s="335"/>
      <c r="T54" s="335"/>
      <c r="U54" s="335"/>
      <c r="V54" s="363"/>
      <c r="W54" s="335" t="s">
        <v>51</v>
      </c>
      <c r="X54" s="363"/>
      <c r="Y54" s="335">
        <v>100</v>
      </c>
      <c r="Z54" s="367" t="s">
        <v>52</v>
      </c>
      <c r="AA54" s="335" t="s">
        <v>61</v>
      </c>
      <c r="AB54" s="335" t="s">
        <v>78</v>
      </c>
      <c r="AC54" s="335" t="s">
        <v>282</v>
      </c>
      <c r="AD54" s="363"/>
      <c r="AE54" s="363"/>
      <c r="AF54" s="363"/>
      <c r="AG54" s="363"/>
      <c r="AH54" s="363"/>
      <c r="AI54" s="363"/>
    </row>
    <row r="55" ht="14" spans="1:35">
      <c r="A55" s="337" t="s">
        <v>44</v>
      </c>
      <c r="B55" s="337" t="s">
        <v>44</v>
      </c>
      <c r="C55" s="337" t="s">
        <v>283</v>
      </c>
      <c r="D55" s="337" t="s">
        <v>284</v>
      </c>
      <c r="E55" s="337" t="s">
        <v>285</v>
      </c>
      <c r="F55" s="338">
        <v>103610906</v>
      </c>
      <c r="G55" s="338">
        <v>506005609</v>
      </c>
      <c r="H55" s="327"/>
      <c r="I55" s="327"/>
      <c r="J55" s="356" t="s">
        <v>96</v>
      </c>
      <c r="K55" s="356" t="s">
        <v>247</v>
      </c>
      <c r="L55" s="356" t="s">
        <v>286</v>
      </c>
      <c r="M55" s="337"/>
      <c r="N55" s="337"/>
      <c r="O55" s="357">
        <v>46085</v>
      </c>
      <c r="P55" s="358">
        <f ca="1" t="shared" si="1"/>
        <v>40</v>
      </c>
      <c r="Q55" s="357">
        <v>46087</v>
      </c>
      <c r="R55" s="337" t="s">
        <v>77</v>
      </c>
      <c r="S55" s="337"/>
      <c r="T55" s="337">
        <v>3</v>
      </c>
      <c r="U55" s="337"/>
      <c r="V55" s="363"/>
      <c r="W55" s="365" t="s">
        <v>51</v>
      </c>
      <c r="X55" s="363"/>
      <c r="Y55" s="337">
        <v>300</v>
      </c>
      <c r="Z55" s="367" t="s">
        <v>52</v>
      </c>
      <c r="AA55" s="370" t="s">
        <v>61</v>
      </c>
      <c r="AB55" s="370" t="s">
        <v>287</v>
      </c>
      <c r="AC55" s="337" t="s">
        <v>288</v>
      </c>
      <c r="AD55" s="363"/>
      <c r="AE55" s="363"/>
      <c r="AF55" s="363"/>
      <c r="AG55" s="363"/>
      <c r="AH55" s="363"/>
      <c r="AI55" s="363"/>
    </row>
    <row r="56" ht="14" spans="1:35">
      <c r="A56" s="321" t="s">
        <v>44</v>
      </c>
      <c r="B56" s="321" t="s">
        <v>44</v>
      </c>
      <c r="C56" s="321" t="s">
        <v>289</v>
      </c>
      <c r="D56" s="321" t="s">
        <v>290</v>
      </c>
      <c r="E56" s="321" t="s">
        <v>291</v>
      </c>
      <c r="F56" s="322">
        <v>172587712</v>
      </c>
      <c r="G56" s="322">
        <v>708804172</v>
      </c>
      <c r="H56" s="327"/>
      <c r="I56" s="327"/>
      <c r="J56" s="359" t="s">
        <v>96</v>
      </c>
      <c r="K56" s="321" t="s">
        <v>259</v>
      </c>
      <c r="L56" s="360" t="s">
        <v>97</v>
      </c>
      <c r="M56" s="321"/>
      <c r="N56" s="321"/>
      <c r="O56" s="342">
        <v>45981</v>
      </c>
      <c r="P56" s="343">
        <f ca="1" t="shared" si="1"/>
        <v>145</v>
      </c>
      <c r="Q56" s="342">
        <v>45982</v>
      </c>
      <c r="R56" s="321" t="s">
        <v>77</v>
      </c>
      <c r="S56" s="321"/>
      <c r="T56" s="321">
        <v>3</v>
      </c>
      <c r="U56" s="321"/>
      <c r="V56" s="363"/>
      <c r="W56" s="321" t="s">
        <v>51</v>
      </c>
      <c r="X56" s="363"/>
      <c r="Y56" s="321">
        <v>250</v>
      </c>
      <c r="Z56" s="367" t="s">
        <v>52</v>
      </c>
      <c r="AA56" s="321" t="s">
        <v>61</v>
      </c>
      <c r="AB56" s="351" t="s">
        <v>78</v>
      </c>
      <c r="AC56" s="321" t="s">
        <v>292</v>
      </c>
      <c r="AD56" s="363"/>
      <c r="AE56" s="363"/>
      <c r="AF56" s="363"/>
      <c r="AG56" s="363"/>
      <c r="AH56" s="363"/>
      <c r="AI56" s="363"/>
    </row>
    <row r="57" ht="14" spans="1:35">
      <c r="A57" s="337" t="s">
        <v>44</v>
      </c>
      <c r="B57" s="337" t="s">
        <v>44</v>
      </c>
      <c r="C57" s="337" t="s">
        <v>293</v>
      </c>
      <c r="D57" s="337" t="s">
        <v>294</v>
      </c>
      <c r="E57" s="337" t="s">
        <v>295</v>
      </c>
      <c r="F57" s="338">
        <v>707755586</v>
      </c>
      <c r="G57" s="338">
        <v>707755586</v>
      </c>
      <c r="H57" s="327"/>
      <c r="I57" s="327"/>
      <c r="J57" s="337" t="s">
        <v>296</v>
      </c>
      <c r="K57" s="337" t="s">
        <v>68</v>
      </c>
      <c r="L57" s="337" t="s">
        <v>297</v>
      </c>
      <c r="M57" s="337"/>
      <c r="N57" s="337"/>
      <c r="O57" s="357">
        <v>46070</v>
      </c>
      <c r="P57" s="358">
        <f ca="1" t="shared" si="1"/>
        <v>55</v>
      </c>
      <c r="Q57" s="357">
        <v>46072</v>
      </c>
      <c r="R57" s="337" t="s">
        <v>70</v>
      </c>
      <c r="S57" s="337"/>
      <c r="T57" s="337">
        <v>1</v>
      </c>
      <c r="U57" s="337"/>
      <c r="V57" s="363"/>
      <c r="W57" s="365">
        <v>46122</v>
      </c>
      <c r="X57" s="363"/>
      <c r="Y57" s="337">
        <v>250</v>
      </c>
      <c r="Z57" s="367" t="s">
        <v>52</v>
      </c>
      <c r="AA57" s="370" t="s">
        <v>61</v>
      </c>
      <c r="AB57" s="337" t="s">
        <v>298</v>
      </c>
      <c r="AC57" s="337" t="s">
        <v>299</v>
      </c>
      <c r="AD57" s="363"/>
      <c r="AE57" s="363"/>
      <c r="AF57" s="363"/>
      <c r="AG57" s="363"/>
      <c r="AH57" s="363"/>
      <c r="AI57" s="363"/>
    </row>
    <row r="58" ht="14" spans="1:35">
      <c r="A58" s="321" t="s">
        <v>44</v>
      </c>
      <c r="B58" s="321" t="s">
        <v>44</v>
      </c>
      <c r="C58" s="321" t="s">
        <v>300</v>
      </c>
      <c r="D58" s="321" t="s">
        <v>301</v>
      </c>
      <c r="E58" s="321" t="s">
        <v>302</v>
      </c>
      <c r="F58" s="322">
        <v>711304474</v>
      </c>
      <c r="G58" s="322">
        <v>711000000</v>
      </c>
      <c r="H58" s="327"/>
      <c r="I58" s="327"/>
      <c r="J58" s="321" t="s">
        <v>303</v>
      </c>
      <c r="K58" s="321" t="s">
        <v>200</v>
      </c>
      <c r="L58" s="321" t="s">
        <v>304</v>
      </c>
      <c r="M58" s="321"/>
      <c r="N58" s="321"/>
      <c r="O58" s="342">
        <v>46054</v>
      </c>
      <c r="P58" s="343">
        <f ca="1" t="shared" si="1"/>
        <v>71</v>
      </c>
      <c r="Q58" s="342">
        <v>46056</v>
      </c>
      <c r="R58" s="321" t="s">
        <v>77</v>
      </c>
      <c r="S58" s="321"/>
      <c r="T58" s="321"/>
      <c r="U58" s="321"/>
      <c r="V58" s="363"/>
      <c r="W58" s="321" t="s">
        <v>51</v>
      </c>
      <c r="X58" s="363"/>
      <c r="Y58" s="321">
        <v>100</v>
      </c>
      <c r="Z58" s="367" t="s">
        <v>52</v>
      </c>
      <c r="AA58" s="321" t="s">
        <v>61</v>
      </c>
      <c r="AB58" s="351" t="s">
        <v>78</v>
      </c>
      <c r="AC58" s="321" t="s">
        <v>305</v>
      </c>
      <c r="AD58" s="363"/>
      <c r="AE58" s="363"/>
      <c r="AF58" s="363"/>
      <c r="AG58" s="363"/>
      <c r="AH58" s="363"/>
      <c r="AI58" s="363"/>
    </row>
    <row r="59" ht="14" spans="1:35">
      <c r="A59" s="330" t="s">
        <v>44</v>
      </c>
      <c r="B59" s="330" t="s">
        <v>44</v>
      </c>
      <c r="C59" s="330" t="s">
        <v>306</v>
      </c>
      <c r="D59" s="330" t="s">
        <v>307</v>
      </c>
      <c r="E59" s="330" t="s">
        <v>308</v>
      </c>
      <c r="F59" s="331">
        <v>172661636</v>
      </c>
      <c r="G59" s="331">
        <v>172661636</v>
      </c>
      <c r="H59" s="327"/>
      <c r="I59" s="327"/>
      <c r="J59" s="330" t="s">
        <v>309</v>
      </c>
      <c r="K59" s="330" t="s">
        <v>68</v>
      </c>
      <c r="L59" s="330" t="s">
        <v>310</v>
      </c>
      <c r="M59" s="330"/>
      <c r="N59" s="330"/>
      <c r="O59" s="349">
        <v>46052</v>
      </c>
      <c r="P59" s="350">
        <f ca="1" t="shared" si="1"/>
        <v>68</v>
      </c>
      <c r="Q59" s="349">
        <v>46059</v>
      </c>
      <c r="R59" s="330" t="s">
        <v>77</v>
      </c>
      <c r="S59" s="330"/>
      <c r="T59" s="330"/>
      <c r="U59" s="330"/>
      <c r="V59" s="363"/>
      <c r="W59" s="330" t="s">
        <v>51</v>
      </c>
      <c r="X59" s="363"/>
      <c r="Y59" s="330">
        <v>100</v>
      </c>
      <c r="Z59" s="367" t="s">
        <v>52</v>
      </c>
      <c r="AA59" s="330" t="s">
        <v>61</v>
      </c>
      <c r="AB59" s="368" t="s">
        <v>78</v>
      </c>
      <c r="AC59" s="330" t="s">
        <v>311</v>
      </c>
      <c r="AD59" s="363"/>
      <c r="AE59" s="363"/>
      <c r="AF59" s="363"/>
      <c r="AG59" s="363"/>
      <c r="AH59" s="363"/>
      <c r="AI59" s="363"/>
    </row>
    <row r="60" ht="14" spans="1:35">
      <c r="A60" s="321" t="s">
        <v>44</v>
      </c>
      <c r="B60" s="321" t="s">
        <v>44</v>
      </c>
      <c r="C60" s="321" t="s">
        <v>312</v>
      </c>
      <c r="D60" s="321" t="s">
        <v>313</v>
      </c>
      <c r="E60" s="321" t="s">
        <v>302</v>
      </c>
      <c r="F60" s="339">
        <v>142401205</v>
      </c>
      <c r="G60" s="340">
        <v>142401205</v>
      </c>
      <c r="H60" s="327"/>
      <c r="I60" s="327"/>
      <c r="J60" s="321" t="s">
        <v>296</v>
      </c>
      <c r="K60" s="321" t="s">
        <v>68</v>
      </c>
      <c r="L60" s="321" t="s">
        <v>314</v>
      </c>
      <c r="M60" s="321"/>
      <c r="N60" s="321"/>
      <c r="O60" s="342">
        <v>46070</v>
      </c>
      <c r="P60" s="343">
        <f ca="1" t="shared" si="1"/>
        <v>55</v>
      </c>
      <c r="Q60" s="342">
        <v>46072</v>
      </c>
      <c r="R60" s="321" t="s">
        <v>77</v>
      </c>
      <c r="S60" s="321"/>
      <c r="T60" s="321"/>
      <c r="U60" s="321"/>
      <c r="V60" s="363"/>
      <c r="W60" s="321" t="s">
        <v>51</v>
      </c>
      <c r="X60" s="363"/>
      <c r="Y60" s="321"/>
      <c r="Z60" s="367" t="s">
        <v>52</v>
      </c>
      <c r="AA60" s="321" t="s">
        <v>61</v>
      </c>
      <c r="AB60" s="351" t="s">
        <v>78</v>
      </c>
      <c r="AC60" s="321" t="s">
        <v>315</v>
      </c>
      <c r="AD60" s="363"/>
      <c r="AE60" s="363"/>
      <c r="AF60" s="363"/>
      <c r="AG60" s="363"/>
      <c r="AH60" s="363"/>
      <c r="AI60" s="363"/>
    </row>
    <row r="61" ht="14" spans="1:35">
      <c r="A61" s="321" t="s">
        <v>44</v>
      </c>
      <c r="B61" s="321" t="s">
        <v>44</v>
      </c>
      <c r="C61" s="321" t="s">
        <v>316</v>
      </c>
      <c r="D61" s="321" t="s">
        <v>317</v>
      </c>
      <c r="E61" s="321" t="s">
        <v>318</v>
      </c>
      <c r="F61" s="322">
        <v>555846090</v>
      </c>
      <c r="G61" s="322">
        <v>789004425</v>
      </c>
      <c r="H61" s="327"/>
      <c r="I61" s="327"/>
      <c r="J61" s="321" t="s">
        <v>309</v>
      </c>
      <c r="K61" s="321" t="s">
        <v>90</v>
      </c>
      <c r="L61" s="321" t="s">
        <v>319</v>
      </c>
      <c r="M61" s="321"/>
      <c r="N61" s="321"/>
      <c r="O61" s="342">
        <v>46036</v>
      </c>
      <c r="P61" s="343">
        <f ca="1" t="shared" si="1"/>
        <v>89</v>
      </c>
      <c r="Q61" s="342">
        <v>46038</v>
      </c>
      <c r="R61" s="321" t="s">
        <v>77</v>
      </c>
      <c r="S61" s="321"/>
      <c r="T61" s="321">
        <v>3</v>
      </c>
      <c r="U61" s="321"/>
      <c r="V61" s="363"/>
      <c r="W61" s="321" t="s">
        <v>51</v>
      </c>
      <c r="X61" s="363"/>
      <c r="Y61" s="321">
        <v>350</v>
      </c>
      <c r="Z61" s="367" t="s">
        <v>52</v>
      </c>
      <c r="AA61" s="321" t="s">
        <v>61</v>
      </c>
      <c r="AB61" s="351" t="s">
        <v>78</v>
      </c>
      <c r="AC61" s="321" t="s">
        <v>320</v>
      </c>
      <c r="AD61" s="363"/>
      <c r="AE61" s="363"/>
      <c r="AF61" s="363"/>
      <c r="AG61" s="363"/>
      <c r="AH61" s="363"/>
      <c r="AI61" s="363"/>
    </row>
    <row r="62" ht="14" spans="1:35">
      <c r="A62" s="321" t="s">
        <v>44</v>
      </c>
      <c r="B62" s="321" t="s">
        <v>44</v>
      </c>
      <c r="C62" s="321" t="s">
        <v>321</v>
      </c>
      <c r="D62" s="321" t="s">
        <v>322</v>
      </c>
      <c r="E62" s="321" t="s">
        <v>323</v>
      </c>
      <c r="F62" s="322">
        <v>152193857</v>
      </c>
      <c r="G62" s="322">
        <v>77455009</v>
      </c>
      <c r="H62" s="327"/>
      <c r="I62" s="327"/>
      <c r="J62" s="321" t="s">
        <v>309</v>
      </c>
      <c r="K62" s="321" t="s">
        <v>68</v>
      </c>
      <c r="L62" s="321" t="s">
        <v>324</v>
      </c>
      <c r="M62" s="321"/>
      <c r="N62" s="321"/>
      <c r="O62" s="342">
        <v>46018</v>
      </c>
      <c r="P62" s="343">
        <f ca="1" t="shared" si="1"/>
        <v>106</v>
      </c>
      <c r="Q62" s="342">
        <v>46021</v>
      </c>
      <c r="R62" s="321" t="s">
        <v>77</v>
      </c>
      <c r="S62" s="321"/>
      <c r="T62" s="321">
        <v>1</v>
      </c>
      <c r="U62" s="321"/>
      <c r="V62" s="363"/>
      <c r="W62" s="321" t="s">
        <v>51</v>
      </c>
      <c r="X62" s="363"/>
      <c r="Y62" s="321">
        <v>380</v>
      </c>
      <c r="Z62" s="367" t="s">
        <v>52</v>
      </c>
      <c r="AA62" s="321" t="s">
        <v>61</v>
      </c>
      <c r="AB62" s="351" t="s">
        <v>78</v>
      </c>
      <c r="AC62" s="321" t="s">
        <v>325</v>
      </c>
      <c r="AD62" s="363"/>
      <c r="AE62" s="363"/>
      <c r="AF62" s="363"/>
      <c r="AG62" s="363"/>
      <c r="AH62" s="363"/>
      <c r="AI62" s="363"/>
    </row>
    <row r="63" ht="14" spans="1:35">
      <c r="A63" s="321" t="s">
        <v>44</v>
      </c>
      <c r="B63" s="321" t="s">
        <v>44</v>
      </c>
      <c r="C63" s="321" t="s">
        <v>326</v>
      </c>
      <c r="D63" s="321"/>
      <c r="E63" s="321" t="s">
        <v>327</v>
      </c>
      <c r="F63" s="322">
        <v>101891118</v>
      </c>
      <c r="G63" s="322">
        <v>757000000</v>
      </c>
      <c r="H63" s="327"/>
      <c r="I63" s="327"/>
      <c r="J63" s="321" t="s">
        <v>309</v>
      </c>
      <c r="K63" s="321" t="s">
        <v>90</v>
      </c>
      <c r="L63" s="321" t="s">
        <v>328</v>
      </c>
      <c r="M63" s="321"/>
      <c r="N63" s="321"/>
      <c r="O63" s="342">
        <v>45998</v>
      </c>
      <c r="P63" s="343">
        <f ca="1" t="shared" si="1"/>
        <v>128</v>
      </c>
      <c r="Q63" s="342">
        <v>45999</v>
      </c>
      <c r="R63" s="321" t="s">
        <v>77</v>
      </c>
      <c r="S63" s="321"/>
      <c r="T63" s="321"/>
      <c r="U63" s="321"/>
      <c r="V63" s="363"/>
      <c r="W63" s="321" t="s">
        <v>51</v>
      </c>
      <c r="X63" s="363"/>
      <c r="Y63" s="321">
        <v>150</v>
      </c>
      <c r="Z63" s="367" t="s">
        <v>52</v>
      </c>
      <c r="AA63" s="321" t="s">
        <v>61</v>
      </c>
      <c r="AB63" s="321" t="s">
        <v>195</v>
      </c>
      <c r="AC63" s="321" t="s">
        <v>329</v>
      </c>
      <c r="AD63" s="363"/>
      <c r="AE63" s="363"/>
      <c r="AF63" s="363"/>
      <c r="AG63" s="363"/>
      <c r="AH63" s="363"/>
      <c r="AI63" s="363"/>
    </row>
    <row r="64" ht="14" spans="1:35">
      <c r="A64" s="321" t="s">
        <v>44</v>
      </c>
      <c r="B64" s="321" t="s">
        <v>44</v>
      </c>
      <c r="C64" s="321" t="s">
        <v>330</v>
      </c>
      <c r="D64" s="321" t="s">
        <v>331</v>
      </c>
      <c r="E64" s="321" t="s">
        <v>332</v>
      </c>
      <c r="F64" s="322">
        <v>70761228</v>
      </c>
      <c r="G64" s="322">
        <v>101060582</v>
      </c>
      <c r="H64" s="327"/>
      <c r="I64" s="327"/>
      <c r="J64" s="321" t="s">
        <v>309</v>
      </c>
      <c r="K64" s="321" t="s">
        <v>90</v>
      </c>
      <c r="L64" s="321" t="s">
        <v>328</v>
      </c>
      <c r="M64" s="321"/>
      <c r="N64" s="321"/>
      <c r="O64" s="342">
        <v>46042</v>
      </c>
      <c r="P64" s="343">
        <f ca="1" t="shared" si="1"/>
        <v>84</v>
      </c>
      <c r="Q64" s="342">
        <v>46043</v>
      </c>
      <c r="R64" s="321" t="s">
        <v>77</v>
      </c>
      <c r="S64" s="321"/>
      <c r="T64" s="321">
        <v>1</v>
      </c>
      <c r="U64" s="321"/>
      <c r="V64" s="363"/>
      <c r="W64" s="321" t="s">
        <v>51</v>
      </c>
      <c r="X64" s="363"/>
      <c r="Y64" s="321">
        <v>350</v>
      </c>
      <c r="Z64" s="367" t="s">
        <v>52</v>
      </c>
      <c r="AA64" s="321" t="s">
        <v>333</v>
      </c>
      <c r="AB64" s="321" t="s">
        <v>62</v>
      </c>
      <c r="AC64" s="321" t="s">
        <v>334</v>
      </c>
      <c r="AD64" s="363"/>
      <c r="AE64" s="363"/>
      <c r="AF64" s="363"/>
      <c r="AG64" s="363"/>
      <c r="AH64" s="363"/>
      <c r="AI64" s="363"/>
    </row>
    <row r="65" ht="14" spans="1:35">
      <c r="A65" s="321" t="s">
        <v>44</v>
      </c>
      <c r="B65" s="321" t="s">
        <v>44</v>
      </c>
      <c r="C65" s="321" t="s">
        <v>335</v>
      </c>
      <c r="D65" s="321" t="s">
        <v>336</v>
      </c>
      <c r="E65" s="321" t="s">
        <v>337</v>
      </c>
      <c r="F65" s="322">
        <v>747772835</v>
      </c>
      <c r="G65" s="322">
        <v>586108665</v>
      </c>
      <c r="H65" s="327"/>
      <c r="I65" s="327"/>
      <c r="J65" s="321" t="s">
        <v>309</v>
      </c>
      <c r="K65" s="321" t="s">
        <v>90</v>
      </c>
      <c r="L65" s="321" t="s">
        <v>338</v>
      </c>
      <c r="M65" s="321" t="s">
        <v>48</v>
      </c>
      <c r="N65" s="321"/>
      <c r="O65" s="342">
        <v>45989</v>
      </c>
      <c r="P65" s="343">
        <f ca="1" t="shared" si="1"/>
        <v>132</v>
      </c>
      <c r="Q65" s="342">
        <v>45995</v>
      </c>
      <c r="R65" s="321" t="s">
        <v>77</v>
      </c>
      <c r="S65" s="321"/>
      <c r="T65" s="321">
        <v>1</v>
      </c>
      <c r="U65" s="321"/>
      <c r="V65" s="363"/>
      <c r="W65" s="321" t="s">
        <v>51</v>
      </c>
      <c r="X65" s="363"/>
      <c r="Y65" s="321">
        <v>250</v>
      </c>
      <c r="Z65" s="367" t="s">
        <v>52</v>
      </c>
      <c r="AA65" s="321" t="s">
        <v>61</v>
      </c>
      <c r="AB65" s="321" t="s">
        <v>339</v>
      </c>
      <c r="AC65" s="321" t="s">
        <v>340</v>
      </c>
      <c r="AD65" s="363"/>
      <c r="AE65" s="363"/>
      <c r="AF65" s="363"/>
      <c r="AG65" s="363"/>
      <c r="AH65" s="363"/>
      <c r="AI65" s="363"/>
    </row>
    <row r="66" ht="14" spans="1:35">
      <c r="A66" s="321" t="s">
        <v>44</v>
      </c>
      <c r="B66" s="321" t="s">
        <v>44</v>
      </c>
      <c r="C66" s="321" t="s">
        <v>341</v>
      </c>
      <c r="D66" s="321" t="s">
        <v>342</v>
      </c>
      <c r="E66" s="321" t="s">
        <v>343</v>
      </c>
      <c r="F66" s="322">
        <v>743511582</v>
      </c>
      <c r="G66" s="322">
        <v>153197207</v>
      </c>
      <c r="H66" s="327"/>
      <c r="I66" s="327"/>
      <c r="J66" s="321" t="s">
        <v>309</v>
      </c>
      <c r="K66" s="321" t="s">
        <v>90</v>
      </c>
      <c r="L66" s="321" t="s">
        <v>344</v>
      </c>
      <c r="M66" s="321"/>
      <c r="N66" s="321"/>
      <c r="O66" s="342">
        <v>45980</v>
      </c>
      <c r="P66" s="343">
        <f ca="1" t="shared" si="1"/>
        <v>146</v>
      </c>
      <c r="Q66" s="342">
        <v>45981</v>
      </c>
      <c r="R66" s="321" t="s">
        <v>77</v>
      </c>
      <c r="S66" s="321"/>
      <c r="T66" s="321"/>
      <c r="U66" s="321"/>
      <c r="V66" s="363"/>
      <c r="W66" s="321" t="s">
        <v>51</v>
      </c>
      <c r="X66" s="363"/>
      <c r="Y66" s="321">
        <v>250</v>
      </c>
      <c r="Z66" s="367" t="s">
        <v>52</v>
      </c>
      <c r="AA66" s="321" t="s">
        <v>61</v>
      </c>
      <c r="AB66" s="321" t="s">
        <v>147</v>
      </c>
      <c r="AC66" s="321" t="s">
        <v>345</v>
      </c>
      <c r="AD66" s="363"/>
      <c r="AE66" s="363"/>
      <c r="AF66" s="363"/>
      <c r="AG66" s="363"/>
      <c r="AH66" s="363"/>
      <c r="AI66" s="363"/>
    </row>
    <row r="67" ht="14" spans="1:35">
      <c r="A67" s="330" t="s">
        <v>44</v>
      </c>
      <c r="B67" s="330" t="s">
        <v>44</v>
      </c>
      <c r="C67" s="330" t="s">
        <v>346</v>
      </c>
      <c r="D67" s="330" t="s">
        <v>347</v>
      </c>
      <c r="E67" s="330" t="s">
        <v>348</v>
      </c>
      <c r="F67" s="331">
        <v>768111153</v>
      </c>
      <c r="G67" s="331">
        <v>768000000</v>
      </c>
      <c r="H67" s="327"/>
      <c r="I67" s="327"/>
      <c r="J67" s="330" t="s">
        <v>309</v>
      </c>
      <c r="K67" s="330" t="s">
        <v>90</v>
      </c>
      <c r="L67" s="330" t="s">
        <v>349</v>
      </c>
      <c r="M67" s="330"/>
      <c r="N67" s="330"/>
      <c r="O67" s="349">
        <v>46038</v>
      </c>
      <c r="P67" s="350">
        <f ca="1" t="shared" si="1"/>
        <v>88</v>
      </c>
      <c r="Q67" s="349">
        <v>46039</v>
      </c>
      <c r="R67" s="330" t="s">
        <v>70</v>
      </c>
      <c r="S67" s="330"/>
      <c r="T67" s="330"/>
      <c r="U67" s="330"/>
      <c r="V67" s="363"/>
      <c r="W67" s="330" t="s">
        <v>51</v>
      </c>
      <c r="X67" s="363"/>
      <c r="Y67" s="330">
        <v>250</v>
      </c>
      <c r="Z67" s="367" t="s">
        <v>52</v>
      </c>
      <c r="AA67" s="330" t="s">
        <v>61</v>
      </c>
      <c r="AB67" s="368" t="s">
        <v>78</v>
      </c>
      <c r="AC67" s="330"/>
      <c r="AD67" s="363"/>
      <c r="AE67" s="363"/>
      <c r="AF67" s="363"/>
      <c r="AG67" s="363"/>
      <c r="AH67" s="363"/>
      <c r="AI67" s="363"/>
    </row>
    <row r="68" ht="14" spans="1:35">
      <c r="A68" s="321" t="s">
        <v>44</v>
      </c>
      <c r="B68" s="321" t="s">
        <v>44</v>
      </c>
      <c r="C68" s="321" t="s">
        <v>350</v>
      </c>
      <c r="D68" s="321" t="s">
        <v>351</v>
      </c>
      <c r="E68" s="321" t="s">
        <v>352</v>
      </c>
      <c r="F68" s="322">
        <v>767638283</v>
      </c>
      <c r="G68" s="322">
        <v>767638283</v>
      </c>
      <c r="H68" s="327"/>
      <c r="I68" s="327"/>
      <c r="J68" s="321" t="s">
        <v>309</v>
      </c>
      <c r="K68" s="321" t="s">
        <v>68</v>
      </c>
      <c r="L68" s="321" t="s">
        <v>353</v>
      </c>
      <c r="M68" s="321"/>
      <c r="N68" s="321"/>
      <c r="O68" s="342">
        <v>45983</v>
      </c>
      <c r="P68" s="343">
        <f ca="1" t="shared" si="1"/>
        <v>141</v>
      </c>
      <c r="Q68" s="342">
        <v>45986</v>
      </c>
      <c r="R68" s="321" t="s">
        <v>77</v>
      </c>
      <c r="S68" s="321"/>
      <c r="T68" s="321">
        <v>5</v>
      </c>
      <c r="U68" s="321"/>
      <c r="V68" s="363"/>
      <c r="W68" s="321" t="s">
        <v>51</v>
      </c>
      <c r="X68" s="363"/>
      <c r="Y68" s="321">
        <v>300</v>
      </c>
      <c r="Z68" s="367" t="s">
        <v>52</v>
      </c>
      <c r="AA68" s="321" t="s">
        <v>61</v>
      </c>
      <c r="AB68" s="321" t="s">
        <v>71</v>
      </c>
      <c r="AC68" s="321" t="s">
        <v>354</v>
      </c>
      <c r="AD68" s="363"/>
      <c r="AE68" s="363"/>
      <c r="AF68" s="363"/>
      <c r="AG68" s="363"/>
      <c r="AH68" s="363"/>
      <c r="AI68" s="363"/>
    </row>
    <row r="69" ht="14" spans="1:35">
      <c r="A69" s="321" t="s">
        <v>44</v>
      </c>
      <c r="B69" s="321" t="s">
        <v>44</v>
      </c>
      <c r="C69" s="321" t="s">
        <v>355</v>
      </c>
      <c r="D69" s="321" t="s">
        <v>356</v>
      </c>
      <c r="E69" s="321" t="s">
        <v>357</v>
      </c>
      <c r="F69" s="322">
        <v>101209110</v>
      </c>
      <c r="G69" s="322">
        <v>757582513</v>
      </c>
      <c r="H69" s="327"/>
      <c r="I69" s="327"/>
      <c r="J69" s="321" t="s">
        <v>309</v>
      </c>
      <c r="K69" s="321" t="s">
        <v>90</v>
      </c>
      <c r="L69" s="321" t="s">
        <v>353</v>
      </c>
      <c r="M69" s="321"/>
      <c r="N69" s="321"/>
      <c r="O69" s="342">
        <v>46019</v>
      </c>
      <c r="P69" s="343">
        <f ca="1" t="shared" si="1"/>
        <v>106</v>
      </c>
      <c r="Q69" s="342">
        <v>46021</v>
      </c>
      <c r="R69" s="321" t="s">
        <v>77</v>
      </c>
      <c r="S69" s="321"/>
      <c r="T69" s="321"/>
      <c r="U69" s="321"/>
      <c r="V69" s="363"/>
      <c r="W69" s="321" t="s">
        <v>51</v>
      </c>
      <c r="X69" s="363"/>
      <c r="Y69" s="321">
        <v>250</v>
      </c>
      <c r="Z69" s="367" t="s">
        <v>52</v>
      </c>
      <c r="AA69" s="321" t="s">
        <v>61</v>
      </c>
      <c r="AB69" s="351" t="s">
        <v>78</v>
      </c>
      <c r="AC69" s="321" t="s">
        <v>358</v>
      </c>
      <c r="AD69" s="363"/>
      <c r="AE69" s="363"/>
      <c r="AF69" s="363"/>
      <c r="AG69" s="363"/>
      <c r="AH69" s="363"/>
      <c r="AI69" s="363"/>
    </row>
    <row r="70" ht="14" spans="1:35">
      <c r="A70" s="321" t="s">
        <v>44</v>
      </c>
      <c r="B70" s="321" t="s">
        <v>44</v>
      </c>
      <c r="C70" s="321" t="s">
        <v>359</v>
      </c>
      <c r="D70" s="321" t="s">
        <v>360</v>
      </c>
      <c r="E70" s="321" t="s">
        <v>361</v>
      </c>
      <c r="F70" s="322">
        <v>757107977</v>
      </c>
      <c r="G70" s="322">
        <v>584310381</v>
      </c>
      <c r="H70" s="327"/>
      <c r="I70" s="327"/>
      <c r="J70" s="321" t="s">
        <v>309</v>
      </c>
      <c r="K70" s="321" t="s">
        <v>90</v>
      </c>
      <c r="L70" s="321" t="s">
        <v>362</v>
      </c>
      <c r="M70" s="321"/>
      <c r="N70" s="321"/>
      <c r="O70" s="342">
        <v>45983</v>
      </c>
      <c r="P70" s="343">
        <f ca="1" t="shared" si="1"/>
        <v>141</v>
      </c>
      <c r="Q70" s="342">
        <v>45986</v>
      </c>
      <c r="R70" s="321" t="s">
        <v>77</v>
      </c>
      <c r="S70" s="321"/>
      <c r="T70" s="321"/>
      <c r="U70" s="321"/>
      <c r="V70" s="363"/>
      <c r="W70" s="321" t="s">
        <v>51</v>
      </c>
      <c r="X70" s="363"/>
      <c r="Y70" s="321">
        <v>250</v>
      </c>
      <c r="Z70" s="367" t="s">
        <v>52</v>
      </c>
      <c r="AA70" s="321" t="s">
        <v>61</v>
      </c>
      <c r="AB70" s="351" t="s">
        <v>78</v>
      </c>
      <c r="AC70" s="321" t="s">
        <v>363</v>
      </c>
      <c r="AD70" s="363"/>
      <c r="AE70" s="363"/>
      <c r="AF70" s="363"/>
      <c r="AG70" s="363"/>
      <c r="AH70" s="363"/>
      <c r="AI70" s="363"/>
    </row>
    <row r="71" ht="14" spans="1:35">
      <c r="A71" s="321" t="s">
        <v>44</v>
      </c>
      <c r="B71" s="321" t="s">
        <v>44</v>
      </c>
      <c r="C71" s="321" t="s">
        <v>364</v>
      </c>
      <c r="D71" s="321" t="s">
        <v>365</v>
      </c>
      <c r="E71" s="321" t="s">
        <v>361</v>
      </c>
      <c r="F71" s="322">
        <v>787752528</v>
      </c>
      <c r="G71" s="322">
        <v>707291422</v>
      </c>
      <c r="H71" s="327"/>
      <c r="I71" s="327"/>
      <c r="J71" s="321" t="s">
        <v>309</v>
      </c>
      <c r="K71" s="321" t="s">
        <v>90</v>
      </c>
      <c r="L71" s="321" t="s">
        <v>366</v>
      </c>
      <c r="M71" s="321"/>
      <c r="N71" s="321"/>
      <c r="O71" s="342">
        <v>45983</v>
      </c>
      <c r="P71" s="343">
        <f ca="1" t="shared" si="1"/>
        <v>141</v>
      </c>
      <c r="Q71" s="342">
        <v>45986</v>
      </c>
      <c r="R71" s="321" t="s">
        <v>77</v>
      </c>
      <c r="S71" s="321"/>
      <c r="T71" s="321"/>
      <c r="U71" s="321"/>
      <c r="V71" s="363"/>
      <c r="W71" s="321" t="s">
        <v>51</v>
      </c>
      <c r="X71" s="363"/>
      <c r="Y71" s="321">
        <v>300</v>
      </c>
      <c r="Z71" s="367" t="s">
        <v>52</v>
      </c>
      <c r="AA71" s="321" t="s">
        <v>61</v>
      </c>
      <c r="AB71" s="351" t="s">
        <v>78</v>
      </c>
      <c r="AC71" s="321" t="s">
        <v>367</v>
      </c>
      <c r="AD71" s="363"/>
      <c r="AE71" s="363"/>
      <c r="AF71" s="363"/>
      <c r="AG71" s="363"/>
      <c r="AH71" s="363"/>
      <c r="AI71" s="363"/>
    </row>
    <row r="72" ht="14" spans="1:35">
      <c r="A72" s="321" t="s">
        <v>44</v>
      </c>
      <c r="B72" s="321" t="s">
        <v>44</v>
      </c>
      <c r="C72" s="321" t="s">
        <v>368</v>
      </c>
      <c r="D72" s="321" t="s">
        <v>369</v>
      </c>
      <c r="E72" s="321" t="s">
        <v>318</v>
      </c>
      <c r="F72" s="322">
        <v>708688898</v>
      </c>
      <c r="G72" s="322">
        <v>142505051</v>
      </c>
      <c r="H72" s="327"/>
      <c r="I72" s="327"/>
      <c r="J72" s="321" t="s">
        <v>309</v>
      </c>
      <c r="K72" s="321" t="s">
        <v>90</v>
      </c>
      <c r="L72" s="321" t="s">
        <v>370</v>
      </c>
      <c r="M72" s="321"/>
      <c r="N72" s="321"/>
      <c r="O72" s="342">
        <v>45980</v>
      </c>
      <c r="P72" s="343">
        <f ca="1" t="shared" si="1"/>
        <v>146</v>
      </c>
      <c r="Q72" s="342">
        <v>45981</v>
      </c>
      <c r="R72" s="321" t="s">
        <v>77</v>
      </c>
      <c r="S72" s="321"/>
      <c r="T72" s="321"/>
      <c r="U72" s="321"/>
      <c r="V72" s="363"/>
      <c r="W72" s="321" t="s">
        <v>51</v>
      </c>
      <c r="X72" s="363"/>
      <c r="Y72" s="321">
        <v>300</v>
      </c>
      <c r="Z72" s="367" t="s">
        <v>52</v>
      </c>
      <c r="AA72" s="321" t="s">
        <v>61</v>
      </c>
      <c r="AB72" s="351" t="s">
        <v>78</v>
      </c>
      <c r="AC72" s="321" t="s">
        <v>371</v>
      </c>
      <c r="AD72" s="363"/>
      <c r="AE72" s="363"/>
      <c r="AF72" s="363"/>
      <c r="AG72" s="363"/>
      <c r="AH72" s="363"/>
      <c r="AI72" s="363"/>
    </row>
    <row r="73" ht="14" spans="1:35">
      <c r="A73" s="321" t="s">
        <v>44</v>
      </c>
      <c r="B73" s="321" t="s">
        <v>44</v>
      </c>
      <c r="C73" s="321" t="s">
        <v>372</v>
      </c>
      <c r="D73" s="321" t="s">
        <v>373</v>
      </c>
      <c r="E73" s="321" t="s">
        <v>318</v>
      </c>
      <c r="F73" s="322">
        <v>777505333</v>
      </c>
      <c r="G73" s="322">
        <v>759405855</v>
      </c>
      <c r="H73" s="327"/>
      <c r="I73" s="327"/>
      <c r="J73" s="321" t="s">
        <v>309</v>
      </c>
      <c r="K73" s="321" t="s">
        <v>68</v>
      </c>
      <c r="L73" s="321" t="s">
        <v>374</v>
      </c>
      <c r="M73" s="321"/>
      <c r="N73" s="321"/>
      <c r="O73" s="342">
        <v>45993</v>
      </c>
      <c r="P73" s="343">
        <f ca="1" t="shared" si="1"/>
        <v>133</v>
      </c>
      <c r="Q73" s="342">
        <v>45994</v>
      </c>
      <c r="R73" s="321" t="s">
        <v>77</v>
      </c>
      <c r="S73" s="321"/>
      <c r="T73" s="321"/>
      <c r="U73" s="321"/>
      <c r="V73" s="363"/>
      <c r="W73" s="321" t="s">
        <v>51</v>
      </c>
      <c r="X73" s="363"/>
      <c r="Y73" s="321">
        <v>350</v>
      </c>
      <c r="Z73" s="367" t="s">
        <v>52</v>
      </c>
      <c r="AA73" s="321" t="s">
        <v>61</v>
      </c>
      <c r="AB73" s="351" t="s">
        <v>78</v>
      </c>
      <c r="AC73" s="321" t="s">
        <v>375</v>
      </c>
      <c r="AD73" s="363"/>
      <c r="AE73" s="363"/>
      <c r="AF73" s="363"/>
      <c r="AG73" s="363"/>
      <c r="AH73" s="363"/>
      <c r="AI73" s="363"/>
    </row>
    <row r="74" ht="14" spans="1:35">
      <c r="A74" s="321" t="s">
        <v>44</v>
      </c>
      <c r="B74" s="321" t="s">
        <v>44</v>
      </c>
      <c r="C74" s="321" t="s">
        <v>376</v>
      </c>
      <c r="D74" s="321" t="s">
        <v>377</v>
      </c>
      <c r="E74" s="321" t="s">
        <v>378</v>
      </c>
      <c r="F74" s="322">
        <v>707131608</v>
      </c>
      <c r="G74" s="322">
        <v>707637368</v>
      </c>
      <c r="H74" s="327"/>
      <c r="I74" s="327"/>
      <c r="J74" s="321" t="s">
        <v>309</v>
      </c>
      <c r="K74" s="321"/>
      <c r="L74" s="321" t="s">
        <v>374</v>
      </c>
      <c r="M74" s="321"/>
      <c r="N74" s="321"/>
      <c r="O74" s="342">
        <v>46028</v>
      </c>
      <c r="P74" s="343">
        <f ca="1" t="shared" si="1"/>
        <v>97</v>
      </c>
      <c r="Q74" s="342">
        <v>46030</v>
      </c>
      <c r="R74" s="321" t="s">
        <v>70</v>
      </c>
      <c r="S74" s="321"/>
      <c r="T74" s="321"/>
      <c r="U74" s="321"/>
      <c r="V74" s="363"/>
      <c r="W74" s="321" t="s">
        <v>51</v>
      </c>
      <c r="X74" s="363"/>
      <c r="Y74" s="321">
        <v>350</v>
      </c>
      <c r="Z74" s="367" t="s">
        <v>52</v>
      </c>
      <c r="AA74" s="321" t="s">
        <v>61</v>
      </c>
      <c r="AB74" s="321" t="s">
        <v>71</v>
      </c>
      <c r="AC74" s="321" t="s">
        <v>379</v>
      </c>
      <c r="AD74" s="363"/>
      <c r="AE74" s="363"/>
      <c r="AF74" s="363"/>
      <c r="AG74" s="363"/>
      <c r="AH74" s="363"/>
      <c r="AI74" s="363"/>
    </row>
    <row r="75" ht="14" spans="1:35">
      <c r="A75" s="321" t="s">
        <v>44</v>
      </c>
      <c r="B75" s="321" t="s">
        <v>44</v>
      </c>
      <c r="C75" s="321" t="s">
        <v>380</v>
      </c>
      <c r="D75" s="321" t="s">
        <v>381</v>
      </c>
      <c r="E75" s="321" t="s">
        <v>382</v>
      </c>
      <c r="F75" s="322">
        <v>701135547</v>
      </c>
      <c r="G75" s="322">
        <v>502140273</v>
      </c>
      <c r="H75" s="327"/>
      <c r="I75" s="327"/>
      <c r="J75" s="321" t="s">
        <v>296</v>
      </c>
      <c r="K75" s="321"/>
      <c r="L75" s="321" t="s">
        <v>383</v>
      </c>
      <c r="M75" s="321"/>
      <c r="N75" s="321"/>
      <c r="O75" s="342">
        <v>46032</v>
      </c>
      <c r="P75" s="343">
        <f ca="1" t="shared" si="1"/>
        <v>93</v>
      </c>
      <c r="Q75" s="342">
        <v>46034</v>
      </c>
      <c r="R75" s="321" t="s">
        <v>77</v>
      </c>
      <c r="S75" s="321"/>
      <c r="T75" s="321"/>
      <c r="U75" s="321"/>
      <c r="V75" s="363"/>
      <c r="W75" s="321" t="s">
        <v>51</v>
      </c>
      <c r="X75" s="363"/>
      <c r="Y75" s="321">
        <v>350</v>
      </c>
      <c r="Z75" s="367" t="s">
        <v>52</v>
      </c>
      <c r="AA75" s="321" t="s">
        <v>61</v>
      </c>
      <c r="AB75" s="351" t="s">
        <v>78</v>
      </c>
      <c r="AC75" s="321" t="s">
        <v>384</v>
      </c>
      <c r="AD75" s="363"/>
      <c r="AE75" s="363"/>
      <c r="AF75" s="363"/>
      <c r="AG75" s="363"/>
      <c r="AH75" s="363"/>
      <c r="AI75" s="363"/>
    </row>
    <row r="76" ht="14" spans="1:35">
      <c r="A76" s="337" t="s">
        <v>44</v>
      </c>
      <c r="B76" s="337" t="s">
        <v>44</v>
      </c>
      <c r="C76" s="337" t="s">
        <v>385</v>
      </c>
      <c r="D76" s="337" t="s">
        <v>386</v>
      </c>
      <c r="E76" s="337" t="s">
        <v>387</v>
      </c>
      <c r="F76" s="338">
        <v>707511021</v>
      </c>
      <c r="G76" s="338">
        <v>575000000</v>
      </c>
      <c r="H76" s="327"/>
      <c r="I76" s="327"/>
      <c r="J76" s="337" t="s">
        <v>280</v>
      </c>
      <c r="K76" s="337" t="s">
        <v>145</v>
      </c>
      <c r="L76" s="337" t="s">
        <v>388</v>
      </c>
      <c r="M76" s="337"/>
      <c r="N76" s="337"/>
      <c r="O76" s="357">
        <v>45989</v>
      </c>
      <c r="P76" s="358">
        <f ca="1" t="shared" si="1"/>
        <v>131</v>
      </c>
      <c r="Q76" s="357">
        <v>45996</v>
      </c>
      <c r="R76" s="337" t="s">
        <v>70</v>
      </c>
      <c r="S76" s="337"/>
      <c r="T76" s="337">
        <v>1</v>
      </c>
      <c r="U76" s="337"/>
      <c r="V76" s="363"/>
      <c r="W76" s="365">
        <v>46122</v>
      </c>
      <c r="X76" s="363"/>
      <c r="Y76" s="337">
        <v>300</v>
      </c>
      <c r="Z76" s="367" t="s">
        <v>52</v>
      </c>
      <c r="AA76" s="337" t="s">
        <v>61</v>
      </c>
      <c r="AB76" s="337" t="s">
        <v>298</v>
      </c>
      <c r="AC76" s="337" t="s">
        <v>389</v>
      </c>
      <c r="AD76" s="363"/>
      <c r="AE76" s="363"/>
      <c r="AF76" s="363"/>
      <c r="AG76" s="363"/>
      <c r="AH76" s="363"/>
      <c r="AI76" s="363"/>
    </row>
    <row r="77" ht="14" spans="1:35">
      <c r="A77" s="333" t="s">
        <v>44</v>
      </c>
      <c r="B77" s="333" t="s">
        <v>44</v>
      </c>
      <c r="C77" s="333" t="s">
        <v>390</v>
      </c>
      <c r="D77" s="333" t="s">
        <v>391</v>
      </c>
      <c r="E77" s="333" t="s">
        <v>392</v>
      </c>
      <c r="F77" s="334">
        <v>101089274</v>
      </c>
      <c r="G77" s="334">
        <v>505553503</v>
      </c>
      <c r="H77" s="327"/>
      <c r="I77" s="327"/>
      <c r="J77" s="333" t="s">
        <v>280</v>
      </c>
      <c r="K77" s="333" t="s">
        <v>145</v>
      </c>
      <c r="L77" s="333" t="s">
        <v>393</v>
      </c>
      <c r="M77" s="333"/>
      <c r="N77" s="333"/>
      <c r="O77" s="352">
        <v>45976</v>
      </c>
      <c r="P77" s="353">
        <f ca="1" t="shared" si="1"/>
        <v>147</v>
      </c>
      <c r="Q77" s="352">
        <v>45980</v>
      </c>
      <c r="R77" s="333" t="s">
        <v>77</v>
      </c>
      <c r="S77" s="333"/>
      <c r="T77" s="333">
        <v>1</v>
      </c>
      <c r="U77" s="333"/>
      <c r="V77" s="363"/>
      <c r="W77" s="333" t="s">
        <v>51</v>
      </c>
      <c r="X77" s="363"/>
      <c r="Y77" s="333">
        <v>300</v>
      </c>
      <c r="Z77" s="367" t="s">
        <v>52</v>
      </c>
      <c r="AA77" s="333" t="s">
        <v>61</v>
      </c>
      <c r="AB77" s="333" t="s">
        <v>147</v>
      </c>
      <c r="AC77" s="333" t="s">
        <v>394</v>
      </c>
      <c r="AD77" s="363"/>
      <c r="AE77" s="363"/>
      <c r="AF77" s="363"/>
      <c r="AG77" s="363"/>
      <c r="AH77" s="363"/>
      <c r="AI77" s="363"/>
    </row>
    <row r="78" ht="14" spans="1:35">
      <c r="A78" s="337" t="s">
        <v>44</v>
      </c>
      <c r="B78" s="337" t="s">
        <v>44</v>
      </c>
      <c r="C78" s="337" t="s">
        <v>395</v>
      </c>
      <c r="D78" s="337" t="s">
        <v>396</v>
      </c>
      <c r="E78" s="337" t="s">
        <v>397</v>
      </c>
      <c r="F78" s="338">
        <v>708578788</v>
      </c>
      <c r="G78" s="338">
        <v>708578788</v>
      </c>
      <c r="H78" s="327"/>
      <c r="I78" s="327"/>
      <c r="J78" s="337" t="s">
        <v>398</v>
      </c>
      <c r="K78" s="337" t="s">
        <v>399</v>
      </c>
      <c r="L78" s="337" t="s">
        <v>400</v>
      </c>
      <c r="M78" s="337"/>
      <c r="N78" s="337"/>
      <c r="O78" s="357">
        <v>46055</v>
      </c>
      <c r="P78" s="358">
        <f ca="1" t="shared" si="1"/>
        <v>70</v>
      </c>
      <c r="Q78" s="357">
        <v>46057</v>
      </c>
      <c r="R78" s="337" t="s">
        <v>77</v>
      </c>
      <c r="S78" s="337"/>
      <c r="T78" s="337">
        <v>1</v>
      </c>
      <c r="U78" s="337"/>
      <c r="V78" s="363"/>
      <c r="W78" s="365">
        <v>46122</v>
      </c>
      <c r="X78" s="363"/>
      <c r="Y78" s="337">
        <v>100</v>
      </c>
      <c r="Z78" s="367" t="s">
        <v>52</v>
      </c>
      <c r="AA78" s="337" t="s">
        <v>61</v>
      </c>
      <c r="AB78" s="370" t="s">
        <v>78</v>
      </c>
      <c r="AC78" s="337" t="s">
        <v>401</v>
      </c>
      <c r="AD78" s="363"/>
      <c r="AE78" s="363"/>
      <c r="AF78" s="363"/>
      <c r="AG78" s="363"/>
      <c r="AH78" s="363"/>
      <c r="AI78" s="363"/>
    </row>
    <row r="79" ht="14" spans="1:35">
      <c r="A79" s="373" t="s">
        <v>44</v>
      </c>
      <c r="B79" s="373" t="s">
        <v>44</v>
      </c>
      <c r="C79" s="373" t="s">
        <v>402</v>
      </c>
      <c r="D79" s="373" t="s">
        <v>403</v>
      </c>
      <c r="E79" s="373" t="s">
        <v>404</v>
      </c>
      <c r="F79" s="374">
        <v>709902056</v>
      </c>
      <c r="G79" s="374">
        <v>161072803</v>
      </c>
      <c r="H79" s="327"/>
      <c r="I79" s="327"/>
      <c r="J79" s="381" t="s">
        <v>405</v>
      </c>
      <c r="K79" s="373" t="s">
        <v>406</v>
      </c>
      <c r="L79" s="382" t="s">
        <v>407</v>
      </c>
      <c r="M79" s="373"/>
      <c r="N79" s="373"/>
      <c r="O79" s="383">
        <v>46003</v>
      </c>
      <c r="P79" s="384">
        <f ca="1" t="shared" si="1"/>
        <v>123</v>
      </c>
      <c r="Q79" s="383">
        <v>46004</v>
      </c>
      <c r="R79" s="373" t="s">
        <v>77</v>
      </c>
      <c r="S79" s="373"/>
      <c r="T79" s="373">
        <v>4</v>
      </c>
      <c r="U79" s="373"/>
      <c r="V79" s="363"/>
      <c r="W79" s="373" t="s">
        <v>51</v>
      </c>
      <c r="X79" s="363"/>
      <c r="Y79" s="373">
        <v>350</v>
      </c>
      <c r="Z79" s="367" t="s">
        <v>52</v>
      </c>
      <c r="AA79" s="373" t="s">
        <v>61</v>
      </c>
      <c r="AB79" s="392" t="s">
        <v>78</v>
      </c>
      <c r="AC79" s="373" t="s">
        <v>408</v>
      </c>
      <c r="AD79" s="363"/>
      <c r="AE79" s="363"/>
      <c r="AF79" s="363"/>
      <c r="AG79" s="363"/>
      <c r="AH79" s="363"/>
      <c r="AI79" s="363"/>
    </row>
    <row r="80" ht="14" spans="1:35">
      <c r="A80" s="373" t="s">
        <v>44</v>
      </c>
      <c r="B80" s="373" t="s">
        <v>44</v>
      </c>
      <c r="C80" s="373" t="s">
        <v>409</v>
      </c>
      <c r="D80" s="373" t="s">
        <v>410</v>
      </c>
      <c r="E80" s="373" t="s">
        <v>411</v>
      </c>
      <c r="F80" s="374">
        <v>101401604</v>
      </c>
      <c r="G80" s="374">
        <v>749654338</v>
      </c>
      <c r="H80" s="327"/>
      <c r="I80" s="327"/>
      <c r="J80" s="373" t="s">
        <v>405</v>
      </c>
      <c r="K80" s="373" t="s">
        <v>406</v>
      </c>
      <c r="L80" s="373" t="s">
        <v>412</v>
      </c>
      <c r="M80" s="373"/>
      <c r="N80" s="373"/>
      <c r="O80" s="383">
        <v>45608</v>
      </c>
      <c r="P80" s="384">
        <f ca="1" t="shared" si="1"/>
        <v>518</v>
      </c>
      <c r="Q80" s="383">
        <v>45609</v>
      </c>
      <c r="R80" s="373" t="s">
        <v>49</v>
      </c>
      <c r="S80" s="373"/>
      <c r="T80" s="373"/>
      <c r="U80" s="373"/>
      <c r="V80" s="363"/>
      <c r="W80" s="373" t="s">
        <v>51</v>
      </c>
      <c r="X80" s="363"/>
      <c r="Y80" s="373"/>
      <c r="Z80" s="367" t="s">
        <v>52</v>
      </c>
      <c r="AA80" s="373" t="s">
        <v>61</v>
      </c>
      <c r="AB80" s="373" t="s">
        <v>413</v>
      </c>
      <c r="AC80" s="373" t="s">
        <v>231</v>
      </c>
      <c r="AD80" s="363"/>
      <c r="AE80" s="363"/>
      <c r="AF80" s="363"/>
      <c r="AG80" s="363"/>
      <c r="AH80" s="363"/>
      <c r="AI80" s="363"/>
    </row>
    <row r="81" ht="14" spans="1:35">
      <c r="A81" s="321" t="s">
        <v>44</v>
      </c>
      <c r="B81" s="321" t="s">
        <v>44</v>
      </c>
      <c r="C81" s="321" t="s">
        <v>414</v>
      </c>
      <c r="D81" s="321" t="s">
        <v>415</v>
      </c>
      <c r="E81" s="321" t="s">
        <v>416</v>
      </c>
      <c r="F81" s="322">
        <v>143911461</v>
      </c>
      <c r="G81" s="322">
        <v>586500617</v>
      </c>
      <c r="H81" s="327"/>
      <c r="I81" s="327"/>
      <c r="J81" s="321" t="s">
        <v>417</v>
      </c>
      <c r="K81" s="321" t="s">
        <v>59</v>
      </c>
      <c r="L81" s="321" t="s">
        <v>418</v>
      </c>
      <c r="M81" s="321"/>
      <c r="N81" s="321"/>
      <c r="O81" s="342">
        <v>45301</v>
      </c>
      <c r="P81" s="343">
        <f ca="1" t="shared" si="1"/>
        <v>824</v>
      </c>
      <c r="Q81" s="342">
        <v>45303</v>
      </c>
      <c r="R81" s="321" t="s">
        <v>49</v>
      </c>
      <c r="S81" s="321">
        <v>0</v>
      </c>
      <c r="T81" s="321">
        <v>2</v>
      </c>
      <c r="U81" s="321"/>
      <c r="V81" s="363"/>
      <c r="W81" s="321" t="s">
        <v>51</v>
      </c>
      <c r="X81" s="363"/>
      <c r="Y81" s="321">
        <v>280</v>
      </c>
      <c r="Z81" s="367" t="s">
        <v>52</v>
      </c>
      <c r="AA81" s="321" t="s">
        <v>61</v>
      </c>
      <c r="AB81" s="321" t="s">
        <v>104</v>
      </c>
      <c r="AC81" s="321" t="s">
        <v>419</v>
      </c>
      <c r="AD81" s="363"/>
      <c r="AE81" s="363"/>
      <c r="AF81" s="363"/>
      <c r="AG81" s="363"/>
      <c r="AH81" s="363"/>
      <c r="AI81" s="363"/>
    </row>
    <row r="82" ht="14" spans="1:35">
      <c r="A82" s="321" t="s">
        <v>44</v>
      </c>
      <c r="B82" s="321" t="s">
        <v>44</v>
      </c>
      <c r="C82" s="321" t="s">
        <v>420</v>
      </c>
      <c r="D82" s="321" t="s">
        <v>421</v>
      </c>
      <c r="E82" s="321" t="s">
        <v>422</v>
      </c>
      <c r="F82" s="322">
        <v>748819024</v>
      </c>
      <c r="G82" s="322">
        <v>749000000</v>
      </c>
      <c r="H82" s="327"/>
      <c r="I82" s="327"/>
      <c r="J82" s="321" t="s">
        <v>417</v>
      </c>
      <c r="K82" s="321" t="s">
        <v>423</v>
      </c>
      <c r="L82" s="321" t="s">
        <v>424</v>
      </c>
      <c r="M82" s="321"/>
      <c r="N82" s="321"/>
      <c r="O82" s="342">
        <v>46071</v>
      </c>
      <c r="P82" s="343">
        <f ca="1" t="shared" si="1"/>
        <v>54</v>
      </c>
      <c r="Q82" s="342">
        <v>46073</v>
      </c>
      <c r="R82" s="351" t="s">
        <v>77</v>
      </c>
      <c r="S82" s="351"/>
      <c r="T82" s="351"/>
      <c r="U82" s="351"/>
      <c r="V82" s="363"/>
      <c r="W82" s="347" t="s">
        <v>51</v>
      </c>
      <c r="X82" s="363"/>
      <c r="Y82" s="351">
        <v>100</v>
      </c>
      <c r="Z82" s="367" t="s">
        <v>52</v>
      </c>
      <c r="AA82" s="321" t="s">
        <v>61</v>
      </c>
      <c r="AB82" s="351" t="s">
        <v>78</v>
      </c>
      <c r="AC82" s="321" t="s">
        <v>425</v>
      </c>
      <c r="AD82" s="363"/>
      <c r="AE82" s="363"/>
      <c r="AF82" s="363"/>
      <c r="AG82" s="363"/>
      <c r="AH82" s="363"/>
      <c r="AI82" s="363"/>
    </row>
    <row r="83" ht="14" spans="1:35">
      <c r="A83" s="321" t="s">
        <v>44</v>
      </c>
      <c r="B83" s="321" t="s">
        <v>44</v>
      </c>
      <c r="C83" s="321" t="s">
        <v>426</v>
      </c>
      <c r="D83" s="321" t="s">
        <v>427</v>
      </c>
      <c r="E83" s="321" t="s">
        <v>428</v>
      </c>
      <c r="F83" s="322">
        <v>748634493</v>
      </c>
      <c r="G83" s="322">
        <v>152811354</v>
      </c>
      <c r="H83" s="327"/>
      <c r="I83" s="327"/>
      <c r="J83" s="321" t="s">
        <v>417</v>
      </c>
      <c r="K83" s="321" t="s">
        <v>59</v>
      </c>
      <c r="L83" s="321" t="s">
        <v>429</v>
      </c>
      <c r="M83" s="321"/>
      <c r="N83" s="321"/>
      <c r="O83" s="342">
        <v>45976</v>
      </c>
      <c r="P83" s="343">
        <f ca="1" t="shared" si="1"/>
        <v>147</v>
      </c>
      <c r="Q83" s="342">
        <v>45980</v>
      </c>
      <c r="R83" s="321" t="s">
        <v>77</v>
      </c>
      <c r="S83" s="321"/>
      <c r="T83" s="321">
        <v>2</v>
      </c>
      <c r="U83" s="321"/>
      <c r="V83" s="363"/>
      <c r="W83" s="342" t="s">
        <v>51</v>
      </c>
      <c r="X83" s="363"/>
      <c r="Y83" s="321">
        <v>350</v>
      </c>
      <c r="Z83" s="367" t="s">
        <v>52</v>
      </c>
      <c r="AA83" s="321" t="s">
        <v>61</v>
      </c>
      <c r="AB83" s="321" t="s">
        <v>147</v>
      </c>
      <c r="AC83" s="321" t="s">
        <v>430</v>
      </c>
      <c r="AD83" s="363"/>
      <c r="AE83" s="363"/>
      <c r="AF83" s="363"/>
      <c r="AG83" s="363"/>
      <c r="AH83" s="363"/>
      <c r="AI83" s="363"/>
    </row>
    <row r="84" ht="14" spans="1:35">
      <c r="A84" s="337" t="s">
        <v>44</v>
      </c>
      <c r="B84" s="337" t="s">
        <v>44</v>
      </c>
      <c r="C84" s="337" t="s">
        <v>431</v>
      </c>
      <c r="D84" s="337" t="s">
        <v>432</v>
      </c>
      <c r="E84" s="337" t="s">
        <v>433</v>
      </c>
      <c r="F84" s="338">
        <v>556076650</v>
      </c>
      <c r="G84" s="338">
        <v>142445707</v>
      </c>
      <c r="H84" s="327"/>
      <c r="I84" s="327"/>
      <c r="J84" s="337" t="s">
        <v>417</v>
      </c>
      <c r="K84" s="337" t="s">
        <v>59</v>
      </c>
      <c r="L84" s="337" t="s">
        <v>434</v>
      </c>
      <c r="M84" s="337"/>
      <c r="N84" s="337"/>
      <c r="O84" s="357">
        <v>45996</v>
      </c>
      <c r="P84" s="358">
        <f ca="1" t="shared" si="1"/>
        <v>130</v>
      </c>
      <c r="Q84" s="357">
        <v>45997</v>
      </c>
      <c r="R84" s="337" t="s">
        <v>77</v>
      </c>
      <c r="S84" s="337"/>
      <c r="T84" s="337"/>
      <c r="U84" s="337"/>
      <c r="V84" s="363"/>
      <c r="W84" s="365">
        <v>46123</v>
      </c>
      <c r="X84" s="363"/>
      <c r="Y84" s="337">
        <v>350</v>
      </c>
      <c r="Z84" s="367" t="s">
        <v>52</v>
      </c>
      <c r="AA84" s="337" t="s">
        <v>61</v>
      </c>
      <c r="AB84" s="337" t="s">
        <v>78</v>
      </c>
      <c r="AC84" s="337" t="s">
        <v>435</v>
      </c>
      <c r="AD84" s="363"/>
      <c r="AE84" s="363"/>
      <c r="AF84" s="363"/>
      <c r="AG84" s="363"/>
      <c r="AH84" s="363"/>
      <c r="AI84" s="363"/>
    </row>
    <row r="85" ht="14" spans="1:35">
      <c r="A85" s="321" t="s">
        <v>44</v>
      </c>
      <c r="B85" s="321" t="s">
        <v>44</v>
      </c>
      <c r="C85" s="321" t="s">
        <v>436</v>
      </c>
      <c r="D85" s="321" t="s">
        <v>437</v>
      </c>
      <c r="E85" s="321" t="s">
        <v>438</v>
      </c>
      <c r="F85" s="322">
        <v>788552498</v>
      </c>
      <c r="G85" s="322">
        <v>171442304</v>
      </c>
      <c r="H85" s="327"/>
      <c r="I85" s="327"/>
      <c r="J85" s="321" t="s">
        <v>417</v>
      </c>
      <c r="K85" s="321" t="s">
        <v>59</v>
      </c>
      <c r="L85" s="321" t="s">
        <v>434</v>
      </c>
      <c r="M85" s="321"/>
      <c r="N85" s="321"/>
      <c r="O85" s="342">
        <v>45996</v>
      </c>
      <c r="P85" s="343">
        <f ca="1" t="shared" si="1"/>
        <v>130</v>
      </c>
      <c r="Q85" s="342">
        <v>45997</v>
      </c>
      <c r="R85" s="321" t="s">
        <v>77</v>
      </c>
      <c r="S85" s="321"/>
      <c r="T85" s="321"/>
      <c r="U85" s="321"/>
      <c r="V85" s="363"/>
      <c r="W85" s="321" t="s">
        <v>51</v>
      </c>
      <c r="X85" s="363"/>
      <c r="Y85" s="321">
        <v>350</v>
      </c>
      <c r="Z85" s="367" t="s">
        <v>52</v>
      </c>
      <c r="AA85" s="321" t="s">
        <v>61</v>
      </c>
      <c r="AB85" s="351" t="s">
        <v>78</v>
      </c>
      <c r="AC85" s="351" t="s">
        <v>439</v>
      </c>
      <c r="AD85" s="363"/>
      <c r="AE85" s="363"/>
      <c r="AF85" s="363"/>
      <c r="AG85" s="363"/>
      <c r="AH85" s="363"/>
      <c r="AI85" s="363"/>
    </row>
    <row r="86" ht="14" spans="1:35">
      <c r="A86" s="373" t="s">
        <v>44</v>
      </c>
      <c r="B86" s="373" t="s">
        <v>44</v>
      </c>
      <c r="C86" s="373" t="s">
        <v>440</v>
      </c>
      <c r="D86" s="373" t="s">
        <v>441</v>
      </c>
      <c r="E86" s="373" t="s">
        <v>442</v>
      </c>
      <c r="F86" s="374">
        <v>141968602</v>
      </c>
      <c r="G86" s="374">
        <v>153104885</v>
      </c>
      <c r="H86" s="327"/>
      <c r="I86" s="327"/>
      <c r="J86" s="373" t="s">
        <v>443</v>
      </c>
      <c r="K86" s="373" t="s">
        <v>200</v>
      </c>
      <c r="L86" s="373" t="s">
        <v>444</v>
      </c>
      <c r="M86" s="373"/>
      <c r="N86" s="373"/>
      <c r="O86" s="383">
        <v>45755</v>
      </c>
      <c r="P86" s="384">
        <f ca="1" t="shared" si="1"/>
        <v>371</v>
      </c>
      <c r="Q86" s="383">
        <v>45756</v>
      </c>
      <c r="R86" s="373" t="s">
        <v>49</v>
      </c>
      <c r="S86" s="373"/>
      <c r="T86" s="373"/>
      <c r="U86" s="373"/>
      <c r="V86" s="363"/>
      <c r="W86" s="373" t="s">
        <v>51</v>
      </c>
      <c r="X86" s="363"/>
      <c r="Y86" s="373">
        <v>350</v>
      </c>
      <c r="Z86" s="367" t="s">
        <v>52</v>
      </c>
      <c r="AA86" s="373" t="s">
        <v>61</v>
      </c>
      <c r="AB86" s="373" t="s">
        <v>147</v>
      </c>
      <c r="AC86" s="373" t="s">
        <v>445</v>
      </c>
      <c r="AD86" s="363"/>
      <c r="AE86" s="363"/>
      <c r="AF86" s="363"/>
      <c r="AG86" s="363"/>
      <c r="AH86" s="363"/>
      <c r="AI86" s="363"/>
    </row>
    <row r="87" ht="14" spans="1:35">
      <c r="A87" s="321" t="s">
        <v>44</v>
      </c>
      <c r="B87" s="321" t="s">
        <v>44</v>
      </c>
      <c r="C87" s="321" t="s">
        <v>446</v>
      </c>
      <c r="D87" s="321" t="s">
        <v>447</v>
      </c>
      <c r="E87" s="321" t="s">
        <v>448</v>
      </c>
      <c r="F87" s="322">
        <v>500918413</v>
      </c>
      <c r="G87" s="322">
        <v>500918413</v>
      </c>
      <c r="H87" s="327"/>
      <c r="I87" s="327"/>
      <c r="J87" s="321" t="s">
        <v>303</v>
      </c>
      <c r="K87" s="321" t="s">
        <v>200</v>
      </c>
      <c r="L87" s="321" t="s">
        <v>449</v>
      </c>
      <c r="M87" s="321"/>
      <c r="N87" s="321"/>
      <c r="O87" s="342">
        <v>46037</v>
      </c>
      <c r="P87" s="343">
        <f ca="1" t="shared" si="1"/>
        <v>89</v>
      </c>
      <c r="Q87" s="342">
        <v>46038</v>
      </c>
      <c r="R87" s="321" t="s">
        <v>77</v>
      </c>
      <c r="S87" s="321"/>
      <c r="T87" s="321">
        <v>2</v>
      </c>
      <c r="U87" s="321"/>
      <c r="V87" s="363"/>
      <c r="W87" s="321" t="s">
        <v>51</v>
      </c>
      <c r="X87" s="363"/>
      <c r="Y87" s="321">
        <v>280</v>
      </c>
      <c r="Z87" s="367" t="s">
        <v>52</v>
      </c>
      <c r="AA87" s="321" t="s">
        <v>61</v>
      </c>
      <c r="AB87" s="351" t="s">
        <v>78</v>
      </c>
      <c r="AC87" s="321" t="s">
        <v>450</v>
      </c>
      <c r="AD87" s="363"/>
      <c r="AE87" s="363"/>
      <c r="AF87" s="363"/>
      <c r="AG87" s="363"/>
      <c r="AH87" s="363"/>
      <c r="AI87" s="363"/>
    </row>
    <row r="88" ht="14" spans="1:35">
      <c r="A88" s="321" t="s">
        <v>44</v>
      </c>
      <c r="B88" s="321" t="s">
        <v>44</v>
      </c>
      <c r="C88" s="321" t="s">
        <v>451</v>
      </c>
      <c r="D88" s="321" t="s">
        <v>452</v>
      </c>
      <c r="E88" s="321" t="s">
        <v>453</v>
      </c>
      <c r="F88" s="322">
        <v>757638473</v>
      </c>
      <c r="G88" s="322">
        <v>545386915</v>
      </c>
      <c r="H88" s="327"/>
      <c r="I88" s="327"/>
      <c r="J88" s="321" t="s">
        <v>303</v>
      </c>
      <c r="K88" s="321" t="s">
        <v>200</v>
      </c>
      <c r="L88" s="321" t="s">
        <v>454</v>
      </c>
      <c r="M88" s="321"/>
      <c r="N88" s="321"/>
      <c r="O88" s="342">
        <v>45995</v>
      </c>
      <c r="P88" s="343">
        <f ca="1" t="shared" si="1"/>
        <v>130</v>
      </c>
      <c r="Q88" s="342">
        <v>45997</v>
      </c>
      <c r="R88" s="321" t="s">
        <v>77</v>
      </c>
      <c r="S88" s="321"/>
      <c r="T88" s="321"/>
      <c r="U88" s="321"/>
      <c r="V88" s="363"/>
      <c r="W88" s="321" t="s">
        <v>51</v>
      </c>
      <c r="X88" s="363"/>
      <c r="Y88" s="321">
        <v>350</v>
      </c>
      <c r="Z88" s="367" t="s">
        <v>52</v>
      </c>
      <c r="AA88" s="321" t="s">
        <v>61</v>
      </c>
      <c r="AB88" s="351" t="s">
        <v>78</v>
      </c>
      <c r="AC88" s="321" t="s">
        <v>455</v>
      </c>
      <c r="AD88" s="363"/>
      <c r="AE88" s="363"/>
      <c r="AF88" s="363"/>
      <c r="AG88" s="363"/>
      <c r="AH88" s="363"/>
      <c r="AI88" s="363"/>
    </row>
    <row r="89" ht="14" spans="1:35">
      <c r="A89" s="333" t="s">
        <v>44</v>
      </c>
      <c r="B89" s="333" t="s">
        <v>44</v>
      </c>
      <c r="C89" s="333" t="s">
        <v>456</v>
      </c>
      <c r="D89" s="333" t="s">
        <v>457</v>
      </c>
      <c r="E89" s="333" t="s">
        <v>458</v>
      </c>
      <c r="F89" s="334">
        <v>153221746</v>
      </c>
      <c r="G89" s="334">
        <v>715246065</v>
      </c>
      <c r="H89" s="327"/>
      <c r="I89" s="327"/>
      <c r="J89" s="333" t="s">
        <v>303</v>
      </c>
      <c r="K89" s="333" t="s">
        <v>200</v>
      </c>
      <c r="L89" s="333" t="s">
        <v>459</v>
      </c>
      <c r="M89" s="333"/>
      <c r="N89" s="333"/>
      <c r="O89" s="352">
        <v>45762</v>
      </c>
      <c r="P89" s="353">
        <f ca="1" t="shared" si="1"/>
        <v>364</v>
      </c>
      <c r="Q89" s="352">
        <v>45763</v>
      </c>
      <c r="R89" s="333" t="s">
        <v>70</v>
      </c>
      <c r="S89" s="333"/>
      <c r="T89" s="333">
        <v>1</v>
      </c>
      <c r="U89" s="333"/>
      <c r="V89" s="363"/>
      <c r="W89" s="333" t="s">
        <v>51</v>
      </c>
      <c r="X89" s="363"/>
      <c r="Y89" s="333">
        <v>200</v>
      </c>
      <c r="Z89" s="367" t="s">
        <v>52</v>
      </c>
      <c r="AA89" s="333" t="s">
        <v>61</v>
      </c>
      <c r="AB89" s="333" t="s">
        <v>147</v>
      </c>
      <c r="AC89" s="333" t="s">
        <v>460</v>
      </c>
      <c r="AD89" s="363"/>
      <c r="AE89" s="363"/>
      <c r="AF89" s="363"/>
      <c r="AG89" s="363"/>
      <c r="AH89" s="363"/>
      <c r="AI89" s="363"/>
    </row>
    <row r="90" ht="14" spans="1:35">
      <c r="A90" s="375" t="s">
        <v>44</v>
      </c>
      <c r="B90" s="375" t="s">
        <v>44</v>
      </c>
      <c r="C90" s="375" t="s">
        <v>461</v>
      </c>
      <c r="D90" s="375" t="s">
        <v>462</v>
      </c>
      <c r="E90" s="376" t="s">
        <v>463</v>
      </c>
      <c r="F90" s="377">
        <v>101946532</v>
      </c>
      <c r="G90" s="377">
        <v>709000000</v>
      </c>
      <c r="H90" s="327"/>
      <c r="I90" s="327"/>
      <c r="J90" s="385" t="s">
        <v>464</v>
      </c>
      <c r="K90" s="385" t="s">
        <v>465</v>
      </c>
      <c r="L90" s="385" t="s">
        <v>466</v>
      </c>
      <c r="M90" s="375"/>
      <c r="N90" s="375"/>
      <c r="O90" s="386">
        <v>46085</v>
      </c>
      <c r="P90" s="387">
        <f ca="1" t="shared" si="1"/>
        <v>40</v>
      </c>
      <c r="Q90" s="386">
        <v>46087</v>
      </c>
      <c r="R90" s="375" t="s">
        <v>70</v>
      </c>
      <c r="S90" s="375"/>
      <c r="T90" s="375"/>
      <c r="U90" s="375"/>
      <c r="V90" s="363"/>
      <c r="W90" s="388" t="s">
        <v>51</v>
      </c>
      <c r="X90" s="363"/>
      <c r="Y90" s="375">
        <v>200</v>
      </c>
      <c r="Z90" s="367" t="s">
        <v>52</v>
      </c>
      <c r="AA90" s="376" t="s">
        <v>61</v>
      </c>
      <c r="AB90" s="376" t="s">
        <v>287</v>
      </c>
      <c r="AC90" s="375" t="s">
        <v>467</v>
      </c>
      <c r="AD90" s="363"/>
      <c r="AE90" s="363"/>
      <c r="AF90" s="363"/>
      <c r="AG90" s="363"/>
      <c r="AH90" s="363"/>
      <c r="AI90" s="363"/>
    </row>
    <row r="91" ht="14" spans="1:35">
      <c r="A91" s="333" t="s">
        <v>44</v>
      </c>
      <c r="B91" s="333" t="s">
        <v>44</v>
      </c>
      <c r="C91" s="333" t="s">
        <v>468</v>
      </c>
      <c r="D91" s="333" t="s">
        <v>469</v>
      </c>
      <c r="E91" s="333" t="s">
        <v>470</v>
      </c>
      <c r="F91" s="334">
        <v>556115108</v>
      </c>
      <c r="G91" s="334">
        <v>556000000</v>
      </c>
      <c r="H91" s="327"/>
      <c r="I91" s="327"/>
      <c r="J91" s="333" t="s">
        <v>471</v>
      </c>
      <c r="K91" s="333" t="s">
        <v>472</v>
      </c>
      <c r="L91" s="333" t="s">
        <v>473</v>
      </c>
      <c r="M91" s="333"/>
      <c r="N91" s="333"/>
      <c r="O91" s="352">
        <v>46062</v>
      </c>
      <c r="P91" s="353">
        <f ca="1" t="shared" si="1"/>
        <v>64</v>
      </c>
      <c r="Q91" s="352">
        <v>46063</v>
      </c>
      <c r="R91" s="333" t="s">
        <v>70</v>
      </c>
      <c r="S91" s="333"/>
      <c r="T91" s="333"/>
      <c r="U91" s="333"/>
      <c r="V91" s="363"/>
      <c r="W91" s="389" t="s">
        <v>51</v>
      </c>
      <c r="X91" s="363"/>
      <c r="Y91" s="333"/>
      <c r="Z91" s="367" t="s">
        <v>52</v>
      </c>
      <c r="AA91" s="333" t="s">
        <v>61</v>
      </c>
      <c r="AB91" s="333" t="s">
        <v>147</v>
      </c>
      <c r="AC91" s="333" t="s">
        <v>474</v>
      </c>
      <c r="AD91" s="363"/>
      <c r="AE91" s="363"/>
      <c r="AF91" s="363"/>
      <c r="AG91" s="363"/>
      <c r="AH91" s="363"/>
      <c r="AI91" s="363"/>
    </row>
    <row r="92" ht="14" spans="1:35">
      <c r="A92" s="321" t="s">
        <v>44</v>
      </c>
      <c r="B92" s="321" t="s">
        <v>44</v>
      </c>
      <c r="C92" s="321" t="s">
        <v>475</v>
      </c>
      <c r="D92" s="321" t="s">
        <v>476</v>
      </c>
      <c r="E92" s="321" t="s">
        <v>477</v>
      </c>
      <c r="F92" s="322">
        <v>748013244</v>
      </c>
      <c r="G92" s="322">
        <v>565691124</v>
      </c>
      <c r="H92" s="327"/>
      <c r="I92" s="327"/>
      <c r="J92" s="321" t="s">
        <v>471</v>
      </c>
      <c r="K92" s="321" t="s">
        <v>211</v>
      </c>
      <c r="L92" s="321" t="s">
        <v>478</v>
      </c>
      <c r="M92" s="321"/>
      <c r="N92" s="321"/>
      <c r="O92" s="342">
        <v>45730</v>
      </c>
      <c r="P92" s="343">
        <f ca="1" t="shared" si="1"/>
        <v>396</v>
      </c>
      <c r="Q92" s="342">
        <v>45731</v>
      </c>
      <c r="R92" s="321" t="s">
        <v>70</v>
      </c>
      <c r="S92" s="321"/>
      <c r="T92" s="321"/>
      <c r="U92" s="321"/>
      <c r="V92" s="363"/>
      <c r="W92" s="321" t="s">
        <v>51</v>
      </c>
      <c r="X92" s="363"/>
      <c r="Y92" s="321">
        <v>50</v>
      </c>
      <c r="Z92" s="367" t="s">
        <v>52</v>
      </c>
      <c r="AA92" s="321" t="s">
        <v>61</v>
      </c>
      <c r="AB92" s="321" t="s">
        <v>147</v>
      </c>
      <c r="AC92" s="328" t="s">
        <v>479</v>
      </c>
      <c r="AD92" s="363"/>
      <c r="AE92" s="363"/>
      <c r="AF92" s="363"/>
      <c r="AG92" s="363"/>
      <c r="AH92" s="363"/>
      <c r="AI92" s="363"/>
    </row>
    <row r="93" ht="14" spans="1:35">
      <c r="A93" s="321" t="s">
        <v>44</v>
      </c>
      <c r="B93" s="321" t="s">
        <v>44</v>
      </c>
      <c r="C93" s="321" t="s">
        <v>480</v>
      </c>
      <c r="D93" s="321" t="s">
        <v>481</v>
      </c>
      <c r="E93" s="321" t="s">
        <v>482</v>
      </c>
      <c r="F93" s="322">
        <v>787977331</v>
      </c>
      <c r="G93" s="322">
        <v>172000000</v>
      </c>
      <c r="H93" s="327"/>
      <c r="I93" s="327"/>
      <c r="J93" s="321" t="s">
        <v>483</v>
      </c>
      <c r="K93" s="321" t="s">
        <v>484</v>
      </c>
      <c r="L93" s="321" t="s">
        <v>485</v>
      </c>
      <c r="M93" s="321"/>
      <c r="N93" s="321"/>
      <c r="O93" s="342">
        <v>46056</v>
      </c>
      <c r="P93" s="343">
        <f ca="1" t="shared" si="1"/>
        <v>70</v>
      </c>
      <c r="Q93" s="342">
        <v>46057</v>
      </c>
      <c r="R93" s="321" t="s">
        <v>77</v>
      </c>
      <c r="S93" s="321"/>
      <c r="T93" s="321"/>
      <c r="U93" s="321"/>
      <c r="V93" s="363"/>
      <c r="W93" s="321" t="s">
        <v>51</v>
      </c>
      <c r="X93" s="363"/>
      <c r="Y93" s="321">
        <v>100</v>
      </c>
      <c r="Z93" s="367" t="s">
        <v>52</v>
      </c>
      <c r="AA93" s="321" t="s">
        <v>61</v>
      </c>
      <c r="AB93" s="321" t="s">
        <v>78</v>
      </c>
      <c r="AC93" s="321" t="s">
        <v>486</v>
      </c>
      <c r="AD93" s="363"/>
      <c r="AE93" s="363"/>
      <c r="AF93" s="363"/>
      <c r="AG93" s="363"/>
      <c r="AH93" s="363"/>
      <c r="AI93" s="363"/>
    </row>
    <row r="94" ht="14" spans="1:35">
      <c r="A94" s="321" t="s">
        <v>44</v>
      </c>
      <c r="B94" s="321" t="s">
        <v>44</v>
      </c>
      <c r="C94" s="321" t="s">
        <v>487</v>
      </c>
      <c r="D94" s="321" t="s">
        <v>488</v>
      </c>
      <c r="E94" s="321" t="s">
        <v>489</v>
      </c>
      <c r="F94" s="322">
        <v>141879659</v>
      </c>
      <c r="G94" s="322">
        <v>555321770</v>
      </c>
      <c r="H94" s="327"/>
      <c r="I94" s="327"/>
      <c r="J94" s="321" t="s">
        <v>464</v>
      </c>
      <c r="K94" s="321" t="s">
        <v>465</v>
      </c>
      <c r="L94" s="321" t="s">
        <v>490</v>
      </c>
      <c r="M94" s="321"/>
      <c r="N94" s="321"/>
      <c r="O94" s="342">
        <v>46062</v>
      </c>
      <c r="P94" s="343">
        <f ca="1" t="shared" si="1"/>
        <v>64</v>
      </c>
      <c r="Q94" s="342">
        <v>46063</v>
      </c>
      <c r="R94" s="321" t="s">
        <v>49</v>
      </c>
      <c r="S94" s="321"/>
      <c r="T94" s="321"/>
      <c r="U94" s="321"/>
      <c r="V94" s="363"/>
      <c r="W94" s="321" t="s">
        <v>51</v>
      </c>
      <c r="X94" s="363"/>
      <c r="Y94" s="321"/>
      <c r="Z94" s="367" t="s">
        <v>52</v>
      </c>
      <c r="AA94" s="321" t="s">
        <v>61</v>
      </c>
      <c r="AB94" s="321" t="s">
        <v>62</v>
      </c>
      <c r="AC94" s="321" t="s">
        <v>491</v>
      </c>
      <c r="AD94" s="363"/>
      <c r="AE94" s="363"/>
      <c r="AF94" s="363"/>
      <c r="AG94" s="363"/>
      <c r="AH94" s="363"/>
      <c r="AI94" s="363"/>
    </row>
    <row r="95" ht="14" spans="1:35">
      <c r="A95" s="333" t="s">
        <v>44</v>
      </c>
      <c r="B95" s="333" t="s">
        <v>44</v>
      </c>
      <c r="C95" s="333" t="s">
        <v>492</v>
      </c>
      <c r="D95" s="333" t="s">
        <v>493</v>
      </c>
      <c r="E95" s="333" t="s">
        <v>494</v>
      </c>
      <c r="F95" s="334">
        <v>707193116</v>
      </c>
      <c r="G95" s="334">
        <v>767598917</v>
      </c>
      <c r="H95" s="327"/>
      <c r="I95" s="327"/>
      <c r="J95" s="333" t="s">
        <v>471</v>
      </c>
      <c r="K95" s="333" t="s">
        <v>211</v>
      </c>
      <c r="L95" s="333" t="s">
        <v>495</v>
      </c>
      <c r="M95" s="333"/>
      <c r="N95" s="333"/>
      <c r="O95" s="352">
        <v>45974</v>
      </c>
      <c r="P95" s="353">
        <f ca="1" t="shared" si="1"/>
        <v>148</v>
      </c>
      <c r="Q95" s="352">
        <v>45979</v>
      </c>
      <c r="R95" s="333" t="s">
        <v>77</v>
      </c>
      <c r="S95" s="333"/>
      <c r="T95" s="333"/>
      <c r="U95" s="333"/>
      <c r="V95" s="363"/>
      <c r="W95" s="333" t="s">
        <v>51</v>
      </c>
      <c r="X95" s="363"/>
      <c r="Y95" s="333">
        <v>150</v>
      </c>
      <c r="Z95" s="367" t="s">
        <v>52</v>
      </c>
      <c r="AA95" s="333" t="s">
        <v>61</v>
      </c>
      <c r="AB95" s="393" t="s">
        <v>147</v>
      </c>
      <c r="AC95" s="333" t="s">
        <v>496</v>
      </c>
      <c r="AD95" s="363"/>
      <c r="AE95" s="363"/>
      <c r="AF95" s="363"/>
      <c r="AG95" s="363"/>
      <c r="AH95" s="363"/>
      <c r="AI95" s="363"/>
    </row>
    <row r="96" ht="14" spans="1:35">
      <c r="A96" s="337" t="s">
        <v>44</v>
      </c>
      <c r="B96" s="337" t="s">
        <v>44</v>
      </c>
      <c r="C96" s="337" t="s">
        <v>497</v>
      </c>
      <c r="D96" s="337" t="s">
        <v>498</v>
      </c>
      <c r="E96" s="337" t="s">
        <v>499</v>
      </c>
      <c r="F96" s="338">
        <v>505264366</v>
      </c>
      <c r="G96" s="338">
        <v>105230496</v>
      </c>
      <c r="H96" s="327"/>
      <c r="I96" s="327"/>
      <c r="J96" s="337" t="s">
        <v>483</v>
      </c>
      <c r="K96" s="337" t="s">
        <v>406</v>
      </c>
      <c r="L96" s="337" t="s">
        <v>500</v>
      </c>
      <c r="M96" s="337"/>
      <c r="N96" s="337"/>
      <c r="O96" s="357">
        <v>46018</v>
      </c>
      <c r="P96" s="358">
        <f ca="1" t="shared" ref="P96:P159" si="2">TODAY()-Q96</f>
        <v>106</v>
      </c>
      <c r="Q96" s="357">
        <v>46021</v>
      </c>
      <c r="R96" s="337" t="s">
        <v>70</v>
      </c>
      <c r="S96" s="337"/>
      <c r="T96" s="337">
        <v>3</v>
      </c>
      <c r="U96" s="337"/>
      <c r="V96" s="363"/>
      <c r="W96" s="357">
        <v>46122</v>
      </c>
      <c r="X96" s="363"/>
      <c r="Y96" s="337">
        <v>200</v>
      </c>
      <c r="Z96" s="367" t="s">
        <v>52</v>
      </c>
      <c r="AA96" s="337" t="s">
        <v>61</v>
      </c>
      <c r="AB96" s="370" t="s">
        <v>298</v>
      </c>
      <c r="AC96" s="337" t="s">
        <v>501</v>
      </c>
      <c r="AD96" s="363"/>
      <c r="AE96" s="363"/>
      <c r="AF96" s="363"/>
      <c r="AG96" s="363"/>
      <c r="AH96" s="363"/>
      <c r="AI96" s="363"/>
    </row>
    <row r="97" ht="14" spans="1:35">
      <c r="A97" s="321" t="s">
        <v>44</v>
      </c>
      <c r="B97" s="321" t="s">
        <v>44</v>
      </c>
      <c r="C97" s="321" t="s">
        <v>502</v>
      </c>
      <c r="D97" s="321" t="s">
        <v>503</v>
      </c>
      <c r="E97" s="321" t="s">
        <v>504</v>
      </c>
      <c r="F97" s="322">
        <v>748013244</v>
      </c>
      <c r="G97" s="322">
        <v>173056299</v>
      </c>
      <c r="H97" s="327"/>
      <c r="I97" s="327"/>
      <c r="J97" s="321" t="s">
        <v>505</v>
      </c>
      <c r="K97" s="321" t="s">
        <v>506</v>
      </c>
      <c r="L97" s="321" t="s">
        <v>507</v>
      </c>
      <c r="M97" s="321"/>
      <c r="N97" s="321"/>
      <c r="O97" s="342">
        <v>45700</v>
      </c>
      <c r="P97" s="343">
        <f ca="1" t="shared" si="2"/>
        <v>426</v>
      </c>
      <c r="Q97" s="342">
        <v>45701</v>
      </c>
      <c r="R97" s="321" t="s">
        <v>49</v>
      </c>
      <c r="S97" s="321"/>
      <c r="T97" s="321"/>
      <c r="U97" s="321"/>
      <c r="V97" s="363"/>
      <c r="W97" s="321" t="s">
        <v>51</v>
      </c>
      <c r="X97" s="363"/>
      <c r="Y97" s="321">
        <v>150</v>
      </c>
      <c r="Z97" s="367" t="s">
        <v>52</v>
      </c>
      <c r="AA97" s="321" t="s">
        <v>61</v>
      </c>
      <c r="AB97" s="321" t="s">
        <v>147</v>
      </c>
      <c r="AC97" s="321" t="s">
        <v>508</v>
      </c>
      <c r="AD97" s="363"/>
      <c r="AE97" s="363"/>
      <c r="AF97" s="363"/>
      <c r="AG97" s="363"/>
      <c r="AH97" s="363"/>
      <c r="AI97" s="363"/>
    </row>
    <row r="98" ht="14" spans="1:35">
      <c r="A98" s="321" t="s">
        <v>44</v>
      </c>
      <c r="B98" s="321" t="s">
        <v>44</v>
      </c>
      <c r="C98" s="321" t="s">
        <v>509</v>
      </c>
      <c r="D98" s="321" t="s">
        <v>510</v>
      </c>
      <c r="E98" s="321" t="s">
        <v>511</v>
      </c>
      <c r="F98" s="322">
        <v>704523072</v>
      </c>
      <c r="G98" s="322">
        <v>704004987</v>
      </c>
      <c r="H98" s="327"/>
      <c r="I98" s="327"/>
      <c r="J98" s="321" t="s">
        <v>512</v>
      </c>
      <c r="K98" s="321" t="s">
        <v>406</v>
      </c>
      <c r="L98" s="321" t="s">
        <v>513</v>
      </c>
      <c r="M98" s="321"/>
      <c r="N98" s="321"/>
      <c r="O98" s="342">
        <v>45976</v>
      </c>
      <c r="P98" s="343">
        <f ca="1" t="shared" si="2"/>
        <v>147</v>
      </c>
      <c r="Q98" s="342">
        <v>45980</v>
      </c>
      <c r="R98" s="321" t="s">
        <v>77</v>
      </c>
      <c r="S98" s="321"/>
      <c r="T98" s="321">
        <v>2</v>
      </c>
      <c r="U98" s="321"/>
      <c r="V98" s="363"/>
      <c r="W98" s="321" t="s">
        <v>51</v>
      </c>
      <c r="X98" s="363"/>
      <c r="Y98" s="321">
        <v>250</v>
      </c>
      <c r="Z98" s="367" t="s">
        <v>52</v>
      </c>
      <c r="AA98" s="321" t="s">
        <v>61</v>
      </c>
      <c r="AB98" s="351" t="s">
        <v>78</v>
      </c>
      <c r="AC98" s="321" t="s">
        <v>514</v>
      </c>
      <c r="AD98" s="363"/>
      <c r="AE98" s="363"/>
      <c r="AF98" s="363"/>
      <c r="AG98" s="363"/>
      <c r="AH98" s="363"/>
      <c r="AI98" s="363"/>
    </row>
    <row r="99" ht="14" spans="1:35">
      <c r="A99" s="321" t="s">
        <v>44</v>
      </c>
      <c r="B99" s="321" t="s">
        <v>44</v>
      </c>
      <c r="C99" s="321" t="s">
        <v>515</v>
      </c>
      <c r="D99" s="321" t="s">
        <v>516</v>
      </c>
      <c r="E99" s="321" t="s">
        <v>517</v>
      </c>
      <c r="F99" s="322">
        <v>709752450</v>
      </c>
      <c r="G99" s="322">
        <v>506545231</v>
      </c>
      <c r="H99" s="327"/>
      <c r="I99" s="327"/>
      <c r="J99" s="321" t="s">
        <v>512</v>
      </c>
      <c r="K99" s="321" t="s">
        <v>406</v>
      </c>
      <c r="L99" s="321" t="s">
        <v>518</v>
      </c>
      <c r="M99" s="321"/>
      <c r="N99" s="321"/>
      <c r="O99" s="342">
        <v>45980</v>
      </c>
      <c r="P99" s="343">
        <f ca="1" t="shared" si="2"/>
        <v>146</v>
      </c>
      <c r="Q99" s="342">
        <v>45981</v>
      </c>
      <c r="R99" s="321" t="s">
        <v>77</v>
      </c>
      <c r="S99" s="321"/>
      <c r="T99" s="321"/>
      <c r="U99" s="321"/>
      <c r="V99" s="363"/>
      <c r="W99" s="321" t="s">
        <v>51</v>
      </c>
      <c r="X99" s="363"/>
      <c r="Y99" s="321">
        <v>250</v>
      </c>
      <c r="Z99" s="367" t="s">
        <v>52</v>
      </c>
      <c r="AA99" s="321" t="s">
        <v>61</v>
      </c>
      <c r="AB99" s="351" t="s">
        <v>78</v>
      </c>
      <c r="AC99" s="321" t="s">
        <v>519</v>
      </c>
      <c r="AD99" s="363"/>
      <c r="AE99" s="363"/>
      <c r="AF99" s="363"/>
      <c r="AG99" s="363"/>
      <c r="AH99" s="363"/>
      <c r="AI99" s="363"/>
    </row>
    <row r="100" ht="14" spans="1:35">
      <c r="A100" s="333" t="s">
        <v>44</v>
      </c>
      <c r="B100" s="333" t="s">
        <v>44</v>
      </c>
      <c r="C100" s="333" t="s">
        <v>520</v>
      </c>
      <c r="D100" s="333" t="s">
        <v>521</v>
      </c>
      <c r="E100" s="333" t="s">
        <v>522</v>
      </c>
      <c r="F100" s="334">
        <v>173265823</v>
      </c>
      <c r="G100" s="334">
        <v>594000000</v>
      </c>
      <c r="H100" s="327"/>
      <c r="I100" s="327"/>
      <c r="J100" s="333" t="s">
        <v>523</v>
      </c>
      <c r="K100" s="333" t="s">
        <v>524</v>
      </c>
      <c r="L100" s="333" t="s">
        <v>525</v>
      </c>
      <c r="M100" s="333"/>
      <c r="N100" s="333"/>
      <c r="O100" s="352">
        <v>45958</v>
      </c>
      <c r="P100" s="353">
        <f ca="1" t="shared" si="2"/>
        <v>167</v>
      </c>
      <c r="Q100" s="352">
        <v>45960</v>
      </c>
      <c r="R100" s="333" t="s">
        <v>70</v>
      </c>
      <c r="S100" s="333"/>
      <c r="T100" s="333"/>
      <c r="U100" s="333"/>
      <c r="V100" s="363"/>
      <c r="W100" s="352" t="s">
        <v>51</v>
      </c>
      <c r="X100" s="363"/>
      <c r="Y100" s="333">
        <v>300</v>
      </c>
      <c r="Z100" s="367" t="s">
        <v>52</v>
      </c>
      <c r="AA100" s="333" t="s">
        <v>61</v>
      </c>
      <c r="AB100" s="333" t="s">
        <v>147</v>
      </c>
      <c r="AC100" s="333" t="s">
        <v>526</v>
      </c>
      <c r="AD100" s="363"/>
      <c r="AE100" s="363"/>
      <c r="AF100" s="363"/>
      <c r="AG100" s="363"/>
      <c r="AH100" s="363"/>
      <c r="AI100" s="363"/>
    </row>
    <row r="101" ht="14" spans="1:35">
      <c r="A101" s="321" t="s">
        <v>44</v>
      </c>
      <c r="B101" s="321" t="s">
        <v>44</v>
      </c>
      <c r="C101" s="321" t="s">
        <v>527</v>
      </c>
      <c r="D101" s="321" t="s">
        <v>528</v>
      </c>
      <c r="E101" s="321" t="s">
        <v>529</v>
      </c>
      <c r="F101" s="322">
        <v>546288259</v>
      </c>
      <c r="G101" s="322">
        <v>709557923</v>
      </c>
      <c r="H101" s="327"/>
      <c r="I101" s="327"/>
      <c r="J101" s="321" t="s">
        <v>530</v>
      </c>
      <c r="K101" s="321" t="s">
        <v>531</v>
      </c>
      <c r="L101" s="321" t="s">
        <v>532</v>
      </c>
      <c r="M101" s="321"/>
      <c r="N101" s="321"/>
      <c r="O101" s="342">
        <v>46035</v>
      </c>
      <c r="P101" s="343">
        <f ca="1" t="shared" si="2"/>
        <v>91</v>
      </c>
      <c r="Q101" s="342">
        <v>46036</v>
      </c>
      <c r="R101" s="321" t="s">
        <v>49</v>
      </c>
      <c r="S101" s="321"/>
      <c r="T101" s="321"/>
      <c r="U101" s="321"/>
      <c r="V101" s="363"/>
      <c r="W101" s="347" t="s">
        <v>51</v>
      </c>
      <c r="X101" s="363"/>
      <c r="Y101" s="321"/>
      <c r="Z101" s="367" t="s">
        <v>52</v>
      </c>
      <c r="AA101" s="351" t="s">
        <v>61</v>
      </c>
      <c r="AB101" s="321" t="s">
        <v>413</v>
      </c>
      <c r="AC101" s="321" t="s">
        <v>533</v>
      </c>
      <c r="AD101" s="363"/>
      <c r="AE101" s="363"/>
      <c r="AF101" s="363"/>
      <c r="AG101" s="363"/>
      <c r="AH101" s="363"/>
      <c r="AI101" s="363"/>
    </row>
    <row r="102" ht="14" spans="1:35">
      <c r="A102" s="373" t="s">
        <v>44</v>
      </c>
      <c r="B102" s="373" t="s">
        <v>44</v>
      </c>
      <c r="C102" s="373" t="s">
        <v>534</v>
      </c>
      <c r="D102" s="373" t="s">
        <v>535</v>
      </c>
      <c r="E102" s="373" t="s">
        <v>536</v>
      </c>
      <c r="F102" s="374">
        <v>141764906</v>
      </c>
      <c r="G102" s="374">
        <v>769142167</v>
      </c>
      <c r="H102" s="327"/>
      <c r="I102" s="327"/>
      <c r="J102" s="373" t="s">
        <v>530</v>
      </c>
      <c r="K102" s="373" t="s">
        <v>531</v>
      </c>
      <c r="L102" s="373" t="s">
        <v>537</v>
      </c>
      <c r="M102" s="373"/>
      <c r="N102" s="373"/>
      <c r="O102" s="383">
        <v>45859</v>
      </c>
      <c r="P102" s="384">
        <f ca="1" t="shared" si="2"/>
        <v>266</v>
      </c>
      <c r="Q102" s="383">
        <v>45861</v>
      </c>
      <c r="R102" s="373" t="s">
        <v>49</v>
      </c>
      <c r="S102" s="373"/>
      <c r="T102" s="373"/>
      <c r="U102" s="373"/>
      <c r="V102" s="363"/>
      <c r="W102" s="373" t="s">
        <v>51</v>
      </c>
      <c r="X102" s="363"/>
      <c r="Y102" s="373"/>
      <c r="Z102" s="367" t="s">
        <v>52</v>
      </c>
      <c r="AA102" s="373" t="s">
        <v>61</v>
      </c>
      <c r="AB102" s="373" t="s">
        <v>413</v>
      </c>
      <c r="AC102" s="373" t="s">
        <v>538</v>
      </c>
      <c r="AD102" s="363"/>
      <c r="AE102" s="363"/>
      <c r="AF102" s="363"/>
      <c r="AG102" s="363"/>
      <c r="AH102" s="363"/>
      <c r="AI102" s="363"/>
    </row>
    <row r="103" ht="14" spans="1:35">
      <c r="A103" s="321" t="s">
        <v>44</v>
      </c>
      <c r="B103" s="321" t="s">
        <v>44</v>
      </c>
      <c r="C103" s="321" t="s">
        <v>539</v>
      </c>
      <c r="D103" s="321" t="s">
        <v>74</v>
      </c>
      <c r="E103" s="351" t="s">
        <v>540</v>
      </c>
      <c r="F103" s="322">
        <v>102565326</v>
      </c>
      <c r="G103" s="322">
        <v>747272066</v>
      </c>
      <c r="H103" s="327"/>
      <c r="I103" s="327"/>
      <c r="J103" s="321" t="s">
        <v>530</v>
      </c>
      <c r="K103" s="321" t="s">
        <v>541</v>
      </c>
      <c r="L103" s="321" t="s">
        <v>542</v>
      </c>
      <c r="M103" s="321"/>
      <c r="N103" s="321"/>
      <c r="O103" s="342">
        <v>46079</v>
      </c>
      <c r="P103" s="343">
        <f ca="1" t="shared" si="2"/>
        <v>46</v>
      </c>
      <c r="Q103" s="342">
        <v>46081</v>
      </c>
      <c r="R103" s="390" t="s">
        <v>77</v>
      </c>
      <c r="S103" s="321"/>
      <c r="T103" s="321"/>
      <c r="U103" s="321"/>
      <c r="V103" s="363"/>
      <c r="W103" s="321" t="s">
        <v>51</v>
      </c>
      <c r="X103" s="363"/>
      <c r="Y103" s="321"/>
      <c r="Z103" s="367" t="s">
        <v>52</v>
      </c>
      <c r="AA103" s="321" t="s">
        <v>61</v>
      </c>
      <c r="AB103" s="351" t="s">
        <v>78</v>
      </c>
      <c r="AC103" s="321" t="s">
        <v>543</v>
      </c>
      <c r="AD103" s="363"/>
      <c r="AE103" s="363"/>
      <c r="AF103" s="363"/>
      <c r="AG103" s="363"/>
      <c r="AH103" s="363"/>
      <c r="AI103" s="363"/>
    </row>
    <row r="104" ht="14" spans="1:35">
      <c r="A104" s="324" t="s">
        <v>44</v>
      </c>
      <c r="B104" s="324" t="s">
        <v>44</v>
      </c>
      <c r="C104" s="324" t="s">
        <v>544</v>
      </c>
      <c r="D104" s="324" t="s">
        <v>545</v>
      </c>
      <c r="E104" s="324" t="s">
        <v>546</v>
      </c>
      <c r="F104" s="325">
        <v>707097314</v>
      </c>
      <c r="G104" s="325">
        <v>707097314</v>
      </c>
      <c r="H104" s="327"/>
      <c r="I104" s="327"/>
      <c r="J104" s="324" t="s">
        <v>547</v>
      </c>
      <c r="K104" s="324" t="s">
        <v>236</v>
      </c>
      <c r="L104" s="324" t="s">
        <v>548</v>
      </c>
      <c r="M104" s="324"/>
      <c r="N104" s="324"/>
      <c r="O104" s="344">
        <v>46035</v>
      </c>
      <c r="P104" s="345">
        <f ca="1" t="shared" si="2"/>
        <v>91</v>
      </c>
      <c r="Q104" s="344">
        <v>46036</v>
      </c>
      <c r="R104" s="324" t="s">
        <v>49</v>
      </c>
      <c r="S104" s="324"/>
      <c r="T104" s="324"/>
      <c r="U104" s="324"/>
      <c r="V104" s="363"/>
      <c r="W104" s="324" t="s">
        <v>51</v>
      </c>
      <c r="X104" s="363"/>
      <c r="Y104" s="324">
        <v>300</v>
      </c>
      <c r="Z104" s="367" t="s">
        <v>52</v>
      </c>
      <c r="AA104" s="369" t="s">
        <v>61</v>
      </c>
      <c r="AB104" s="324" t="s">
        <v>413</v>
      </c>
      <c r="AC104" s="324" t="s">
        <v>549</v>
      </c>
      <c r="AD104" s="363"/>
      <c r="AE104" s="363"/>
      <c r="AF104" s="363"/>
      <c r="AG104" s="363"/>
      <c r="AH104" s="363"/>
      <c r="AI104" s="363"/>
    </row>
    <row r="105" ht="14" spans="1:35">
      <c r="A105" s="321" t="s">
        <v>44</v>
      </c>
      <c r="B105" s="321" t="s">
        <v>44</v>
      </c>
      <c r="C105" s="321" t="s">
        <v>550</v>
      </c>
      <c r="D105" s="321" t="s">
        <v>551</v>
      </c>
      <c r="E105" s="321" t="s">
        <v>552</v>
      </c>
      <c r="F105" s="322">
        <v>152555655</v>
      </c>
      <c r="G105" s="322">
        <v>708671720</v>
      </c>
      <c r="H105" s="327"/>
      <c r="I105" s="327"/>
      <c r="J105" s="321" t="s">
        <v>553</v>
      </c>
      <c r="K105" s="321"/>
      <c r="L105" s="321" t="s">
        <v>554</v>
      </c>
      <c r="M105" s="321"/>
      <c r="N105" s="321"/>
      <c r="O105" s="342">
        <v>45694</v>
      </c>
      <c r="P105" s="343">
        <f ca="1" t="shared" si="2"/>
        <v>431</v>
      </c>
      <c r="Q105" s="342">
        <v>45696</v>
      </c>
      <c r="R105" s="321" t="s">
        <v>49</v>
      </c>
      <c r="S105" s="321"/>
      <c r="T105" s="321"/>
      <c r="U105" s="321"/>
      <c r="V105" s="363"/>
      <c r="W105" s="321" t="s">
        <v>51</v>
      </c>
      <c r="X105" s="363"/>
      <c r="Y105" s="321"/>
      <c r="Z105" s="367" t="s">
        <v>52</v>
      </c>
      <c r="AA105" s="321" t="s">
        <v>61</v>
      </c>
      <c r="AB105" s="321" t="s">
        <v>62</v>
      </c>
      <c r="AC105" s="321" t="s">
        <v>231</v>
      </c>
      <c r="AD105" s="363"/>
      <c r="AE105" s="363"/>
      <c r="AF105" s="363"/>
      <c r="AG105" s="363"/>
      <c r="AH105" s="363"/>
      <c r="AI105" s="363"/>
    </row>
    <row r="106" ht="14" spans="1:35">
      <c r="A106" s="324" t="s">
        <v>44</v>
      </c>
      <c r="B106" s="324" t="s">
        <v>44</v>
      </c>
      <c r="C106" s="324" t="s">
        <v>555</v>
      </c>
      <c r="D106" s="324" t="s">
        <v>551</v>
      </c>
      <c r="E106" s="324" t="s">
        <v>552</v>
      </c>
      <c r="F106" s="325">
        <v>152555655</v>
      </c>
      <c r="G106" s="325">
        <v>708671720</v>
      </c>
      <c r="H106" s="327"/>
      <c r="I106" s="327"/>
      <c r="J106" s="324"/>
      <c r="K106" s="324"/>
      <c r="L106" s="324" t="s">
        <v>554</v>
      </c>
      <c r="M106" s="324"/>
      <c r="N106" s="324"/>
      <c r="O106" s="344">
        <v>45694</v>
      </c>
      <c r="P106" s="345">
        <f ca="1" t="shared" si="2"/>
        <v>431</v>
      </c>
      <c r="Q106" s="344">
        <v>45696</v>
      </c>
      <c r="R106" s="324" t="s">
        <v>49</v>
      </c>
      <c r="S106" s="324"/>
      <c r="T106" s="324"/>
      <c r="U106" s="324"/>
      <c r="V106" s="363"/>
      <c r="W106" s="324" t="s">
        <v>51</v>
      </c>
      <c r="X106" s="363"/>
      <c r="Y106" s="324"/>
      <c r="Z106" s="367" t="s">
        <v>52</v>
      </c>
      <c r="AA106" s="324" t="s">
        <v>61</v>
      </c>
      <c r="AB106" s="324" t="s">
        <v>62</v>
      </c>
      <c r="AC106" s="324" t="s">
        <v>231</v>
      </c>
      <c r="AD106" s="363"/>
      <c r="AE106" s="363"/>
      <c r="AF106" s="363"/>
      <c r="AG106" s="363"/>
      <c r="AH106" s="363"/>
      <c r="AI106" s="363"/>
    </row>
    <row r="107" ht="14" spans="1:35">
      <c r="A107" s="321" t="s">
        <v>44</v>
      </c>
      <c r="B107" s="321" t="s">
        <v>44</v>
      </c>
      <c r="C107" s="321" t="s">
        <v>556</v>
      </c>
      <c r="D107" s="321" t="s">
        <v>557</v>
      </c>
      <c r="E107" s="321" t="s">
        <v>558</v>
      </c>
      <c r="F107" s="322">
        <v>707528928</v>
      </c>
      <c r="G107" s="322">
        <v>800000000</v>
      </c>
      <c r="H107" s="327"/>
      <c r="I107" s="327"/>
      <c r="J107" s="321" t="s">
        <v>309</v>
      </c>
      <c r="K107" s="321" t="s">
        <v>484</v>
      </c>
      <c r="L107" s="321" t="s">
        <v>366</v>
      </c>
      <c r="M107" s="321"/>
      <c r="N107" s="321"/>
      <c r="O107" s="342">
        <v>45964</v>
      </c>
      <c r="P107" s="343">
        <f ca="1" t="shared" si="2"/>
        <v>162</v>
      </c>
      <c r="Q107" s="342">
        <v>45965</v>
      </c>
      <c r="R107" s="321" t="s">
        <v>77</v>
      </c>
      <c r="S107" s="321"/>
      <c r="T107" s="321"/>
      <c r="U107" s="321"/>
      <c r="V107" s="363"/>
      <c r="W107" s="321" t="s">
        <v>51</v>
      </c>
      <c r="X107" s="363"/>
      <c r="Y107" s="321">
        <v>200</v>
      </c>
      <c r="Z107" s="367" t="s">
        <v>52</v>
      </c>
      <c r="AA107" s="321" t="s">
        <v>61</v>
      </c>
      <c r="AB107" s="321" t="s">
        <v>147</v>
      </c>
      <c r="AC107" s="321" t="s">
        <v>559</v>
      </c>
      <c r="AD107" s="363"/>
      <c r="AE107" s="363"/>
      <c r="AF107" s="363"/>
      <c r="AG107" s="363"/>
      <c r="AH107" s="363"/>
      <c r="AI107" s="363"/>
    </row>
    <row r="108" ht="14" spans="1:35">
      <c r="A108" s="324" t="s">
        <v>44</v>
      </c>
      <c r="B108" s="324" t="s">
        <v>44</v>
      </c>
      <c r="C108" s="324" t="s">
        <v>560</v>
      </c>
      <c r="D108" s="324" t="s">
        <v>561</v>
      </c>
      <c r="E108" s="324" t="s">
        <v>562</v>
      </c>
      <c r="F108" s="325">
        <v>709072453</v>
      </c>
      <c r="G108" s="325">
        <v>709000000</v>
      </c>
      <c r="H108" s="327"/>
      <c r="I108" s="327"/>
      <c r="J108" s="324" t="s">
        <v>563</v>
      </c>
      <c r="K108" s="324" t="s">
        <v>564</v>
      </c>
      <c r="L108" s="324" t="s">
        <v>565</v>
      </c>
      <c r="M108" s="324"/>
      <c r="N108" s="324"/>
      <c r="O108" s="344">
        <v>45698</v>
      </c>
      <c r="P108" s="345">
        <f ca="1" t="shared" si="2"/>
        <v>427</v>
      </c>
      <c r="Q108" s="344">
        <v>45700</v>
      </c>
      <c r="R108" s="324" t="s">
        <v>49</v>
      </c>
      <c r="S108" s="324"/>
      <c r="T108" s="324"/>
      <c r="U108" s="324"/>
      <c r="V108" s="363"/>
      <c r="W108" s="324" t="s">
        <v>51</v>
      </c>
      <c r="X108" s="363"/>
      <c r="Y108" s="324"/>
      <c r="Z108" s="367" t="s">
        <v>52</v>
      </c>
      <c r="AA108" s="324" t="s">
        <v>61</v>
      </c>
      <c r="AB108" s="324" t="s">
        <v>413</v>
      </c>
      <c r="AC108" s="324" t="s">
        <v>231</v>
      </c>
      <c r="AD108" s="363"/>
      <c r="AE108" s="363"/>
      <c r="AF108" s="363"/>
      <c r="AG108" s="363"/>
      <c r="AH108" s="363"/>
      <c r="AI108" s="363"/>
    </row>
    <row r="109" ht="14" spans="1:35">
      <c r="A109" s="321" t="s">
        <v>44</v>
      </c>
      <c r="B109" s="321" t="s">
        <v>44</v>
      </c>
      <c r="C109" s="321" t="s">
        <v>566</v>
      </c>
      <c r="D109" s="321" t="s">
        <v>567</v>
      </c>
      <c r="E109" s="321" t="s">
        <v>568</v>
      </c>
      <c r="F109" s="322">
        <v>556026566</v>
      </c>
      <c r="G109" s="322">
        <v>710000000</v>
      </c>
      <c r="H109" s="327"/>
      <c r="I109" s="327"/>
      <c r="J109" s="321" t="s">
        <v>309</v>
      </c>
      <c r="K109" s="321" t="s">
        <v>90</v>
      </c>
      <c r="L109" s="321" t="s">
        <v>374</v>
      </c>
      <c r="M109" s="321"/>
      <c r="N109" s="321"/>
      <c r="O109" s="342">
        <v>45976</v>
      </c>
      <c r="P109" s="343">
        <f ca="1" t="shared" si="2"/>
        <v>149</v>
      </c>
      <c r="Q109" s="342">
        <v>45978</v>
      </c>
      <c r="R109" s="321" t="s">
        <v>77</v>
      </c>
      <c r="S109" s="321"/>
      <c r="T109" s="321"/>
      <c r="U109" s="321"/>
      <c r="V109" s="363"/>
      <c r="W109" s="321" t="s">
        <v>51</v>
      </c>
      <c r="X109" s="363"/>
      <c r="Y109" s="321">
        <v>300</v>
      </c>
      <c r="Z109" s="367" t="s">
        <v>52</v>
      </c>
      <c r="AA109" s="321" t="s">
        <v>61</v>
      </c>
      <c r="AB109" s="321" t="s">
        <v>78</v>
      </c>
      <c r="AC109" s="321" t="s">
        <v>569</v>
      </c>
      <c r="AD109" s="363"/>
      <c r="AE109" s="363"/>
      <c r="AF109" s="363"/>
      <c r="AG109" s="363"/>
      <c r="AH109" s="363"/>
      <c r="AI109" s="363"/>
    </row>
    <row r="110" ht="14" spans="1:35">
      <c r="A110" s="333" t="s">
        <v>44</v>
      </c>
      <c r="B110" s="333" t="s">
        <v>44</v>
      </c>
      <c r="C110" s="333" t="s">
        <v>570</v>
      </c>
      <c r="D110" s="333" t="s">
        <v>571</v>
      </c>
      <c r="E110" s="333" t="s">
        <v>572</v>
      </c>
      <c r="F110" s="334">
        <v>758712306</v>
      </c>
      <c r="G110" s="334">
        <v>758712306</v>
      </c>
      <c r="H110" s="327"/>
      <c r="I110" s="327"/>
      <c r="J110" s="333" t="s">
        <v>573</v>
      </c>
      <c r="K110" s="333" t="s">
        <v>574</v>
      </c>
      <c r="L110" s="333" t="s">
        <v>575</v>
      </c>
      <c r="M110" s="333"/>
      <c r="N110" s="333"/>
      <c r="O110" s="352">
        <v>45967</v>
      </c>
      <c r="P110" s="353">
        <f ca="1" t="shared" si="2"/>
        <v>149</v>
      </c>
      <c r="Q110" s="352">
        <v>45978</v>
      </c>
      <c r="R110" s="333" t="s">
        <v>49</v>
      </c>
      <c r="S110" s="333"/>
      <c r="T110" s="333"/>
      <c r="U110" s="333"/>
      <c r="V110" s="363"/>
      <c r="W110" s="333" t="s">
        <v>51</v>
      </c>
      <c r="X110" s="363"/>
      <c r="Y110" s="333">
        <v>300</v>
      </c>
      <c r="Z110" s="367" t="s">
        <v>52</v>
      </c>
      <c r="AA110" s="333" t="s">
        <v>61</v>
      </c>
      <c r="AB110" s="321" t="s">
        <v>147</v>
      </c>
      <c r="AC110" s="333" t="s">
        <v>576</v>
      </c>
      <c r="AD110" s="363"/>
      <c r="AE110" s="363"/>
      <c r="AF110" s="363"/>
      <c r="AG110" s="363"/>
      <c r="AH110" s="363"/>
      <c r="AI110" s="363"/>
    </row>
    <row r="111" ht="14" spans="1:35">
      <c r="A111" s="330" t="s">
        <v>44</v>
      </c>
      <c r="B111" s="330" t="s">
        <v>44</v>
      </c>
      <c r="C111" s="330" t="s">
        <v>577</v>
      </c>
      <c r="D111" s="330" t="s">
        <v>578</v>
      </c>
      <c r="E111" s="330" t="s">
        <v>579</v>
      </c>
      <c r="F111" s="331">
        <v>101192784</v>
      </c>
      <c r="G111" s="331">
        <v>747969670</v>
      </c>
      <c r="H111" s="327"/>
      <c r="I111" s="327"/>
      <c r="J111" s="330" t="s">
        <v>580</v>
      </c>
      <c r="K111" s="330" t="s">
        <v>259</v>
      </c>
      <c r="L111" s="330" t="s">
        <v>581</v>
      </c>
      <c r="M111" s="330"/>
      <c r="N111" s="330"/>
      <c r="O111" s="349">
        <v>45502</v>
      </c>
      <c r="P111" s="350">
        <f ca="1" t="shared" si="2"/>
        <v>624</v>
      </c>
      <c r="Q111" s="349">
        <v>45503</v>
      </c>
      <c r="R111" s="330" t="s">
        <v>70</v>
      </c>
      <c r="S111" s="330"/>
      <c r="T111" s="330">
        <v>2</v>
      </c>
      <c r="U111" s="330"/>
      <c r="V111" s="363"/>
      <c r="W111" s="330" t="s">
        <v>51</v>
      </c>
      <c r="X111" s="363"/>
      <c r="Y111" s="330">
        <v>380</v>
      </c>
      <c r="Z111" s="367" t="s">
        <v>52</v>
      </c>
      <c r="AA111" s="330" t="s">
        <v>61</v>
      </c>
      <c r="AB111" s="321" t="s">
        <v>147</v>
      </c>
      <c r="AC111" s="330"/>
      <c r="AD111" s="363"/>
      <c r="AE111" s="363"/>
      <c r="AF111" s="363"/>
      <c r="AG111" s="363"/>
      <c r="AH111" s="363"/>
      <c r="AI111" s="363"/>
    </row>
    <row r="112" ht="14" spans="1:35">
      <c r="A112" s="321" t="s">
        <v>44</v>
      </c>
      <c r="B112" s="321" t="s">
        <v>44</v>
      </c>
      <c r="C112" s="321" t="s">
        <v>582</v>
      </c>
      <c r="D112" s="321" t="s">
        <v>583</v>
      </c>
      <c r="E112" s="321" t="s">
        <v>584</v>
      </c>
      <c r="F112" s="322">
        <v>102101414</v>
      </c>
      <c r="G112" s="322">
        <v>709132213</v>
      </c>
      <c r="H112" s="327"/>
      <c r="I112" s="327"/>
      <c r="J112" s="321" t="s">
        <v>580</v>
      </c>
      <c r="K112" s="321" t="s">
        <v>259</v>
      </c>
      <c r="L112" s="321" t="s">
        <v>585</v>
      </c>
      <c r="M112" s="321"/>
      <c r="N112" s="321"/>
      <c r="O112" s="342">
        <v>45976</v>
      </c>
      <c r="P112" s="343">
        <f ca="1" t="shared" si="2"/>
        <v>147</v>
      </c>
      <c r="Q112" s="342">
        <v>45980</v>
      </c>
      <c r="R112" s="321" t="s">
        <v>77</v>
      </c>
      <c r="S112" s="321"/>
      <c r="T112" s="321">
        <v>1</v>
      </c>
      <c r="U112" s="321"/>
      <c r="V112" s="363"/>
      <c r="W112" s="321" t="s">
        <v>51</v>
      </c>
      <c r="X112" s="363"/>
      <c r="Y112" s="321">
        <v>250</v>
      </c>
      <c r="Z112" s="367" t="s">
        <v>52</v>
      </c>
      <c r="AA112" s="351" t="s">
        <v>61</v>
      </c>
      <c r="AB112" s="321" t="s">
        <v>71</v>
      </c>
      <c r="AC112" s="321" t="s">
        <v>586</v>
      </c>
      <c r="AD112" s="363"/>
      <c r="AE112" s="363"/>
      <c r="AF112" s="363"/>
      <c r="AG112" s="363"/>
      <c r="AH112" s="363"/>
      <c r="AI112" s="363"/>
    </row>
    <row r="113" ht="14" spans="1:35">
      <c r="A113" s="321" t="s">
        <v>44</v>
      </c>
      <c r="B113" s="321" t="s">
        <v>44</v>
      </c>
      <c r="C113" s="321" t="s">
        <v>587</v>
      </c>
      <c r="D113" s="321" t="s">
        <v>588</v>
      </c>
      <c r="E113" s="321" t="s">
        <v>589</v>
      </c>
      <c r="F113" s="322">
        <v>708222275</v>
      </c>
      <c r="G113" s="322">
        <v>504001680</v>
      </c>
      <c r="H113" s="327"/>
      <c r="I113" s="327"/>
      <c r="J113" s="321" t="s">
        <v>590</v>
      </c>
      <c r="K113" s="321" t="s">
        <v>68</v>
      </c>
      <c r="L113" s="321" t="s">
        <v>591</v>
      </c>
      <c r="M113" s="321"/>
      <c r="N113" s="321"/>
      <c r="O113" s="342">
        <v>45976</v>
      </c>
      <c r="P113" s="343">
        <f ca="1" t="shared" si="2"/>
        <v>147</v>
      </c>
      <c r="Q113" s="342">
        <v>45980</v>
      </c>
      <c r="R113" s="390" t="s">
        <v>77</v>
      </c>
      <c r="S113" s="321"/>
      <c r="T113" s="321"/>
      <c r="U113" s="321"/>
      <c r="V113" s="363"/>
      <c r="W113" s="321" t="s">
        <v>51</v>
      </c>
      <c r="X113" s="363"/>
      <c r="Y113" s="321">
        <v>250</v>
      </c>
      <c r="Z113" s="367" t="s">
        <v>52</v>
      </c>
      <c r="AA113" s="321" t="s">
        <v>61</v>
      </c>
      <c r="AB113" s="321" t="s">
        <v>104</v>
      </c>
      <c r="AC113" s="321" t="s">
        <v>592</v>
      </c>
      <c r="AD113" s="363"/>
      <c r="AE113" s="363"/>
      <c r="AF113" s="363"/>
      <c r="AG113" s="363"/>
      <c r="AH113" s="363"/>
      <c r="AI113" s="363"/>
    </row>
    <row r="114" ht="14" spans="1:35">
      <c r="A114" s="321" t="s">
        <v>44</v>
      </c>
      <c r="B114" s="321" t="s">
        <v>44</v>
      </c>
      <c r="C114" s="321" t="s">
        <v>593</v>
      </c>
      <c r="D114" s="321" t="s">
        <v>594</v>
      </c>
      <c r="E114" s="321" t="s">
        <v>595</v>
      </c>
      <c r="F114" s="322">
        <v>779791052</v>
      </c>
      <c r="G114" s="322">
        <v>545109827</v>
      </c>
      <c r="H114" s="327"/>
      <c r="I114" s="327"/>
      <c r="J114" s="321" t="s">
        <v>596</v>
      </c>
      <c r="K114" s="321" t="s">
        <v>68</v>
      </c>
      <c r="L114" s="321" t="s">
        <v>597</v>
      </c>
      <c r="M114" s="321"/>
      <c r="N114" s="321"/>
      <c r="O114" s="342">
        <v>45973</v>
      </c>
      <c r="P114" s="343">
        <f ca="1" t="shared" si="2"/>
        <v>149</v>
      </c>
      <c r="Q114" s="342">
        <v>45978</v>
      </c>
      <c r="R114" s="321" t="s">
        <v>70</v>
      </c>
      <c r="S114" s="321"/>
      <c r="T114" s="321"/>
      <c r="U114" s="321"/>
      <c r="V114" s="363"/>
      <c r="W114" s="321" t="s">
        <v>51</v>
      </c>
      <c r="X114" s="363"/>
      <c r="Y114" s="321">
        <v>250</v>
      </c>
      <c r="Z114" s="367" t="s">
        <v>52</v>
      </c>
      <c r="AA114" s="321" t="s">
        <v>61</v>
      </c>
      <c r="AB114" s="321" t="s">
        <v>104</v>
      </c>
      <c r="AC114" s="321" t="s">
        <v>598</v>
      </c>
      <c r="AD114" s="363"/>
      <c r="AE114" s="363"/>
      <c r="AF114" s="363"/>
      <c r="AG114" s="363"/>
      <c r="AH114" s="363"/>
      <c r="AI114" s="363"/>
    </row>
    <row r="115" ht="14" spans="1:35">
      <c r="A115" s="321" t="s">
        <v>44</v>
      </c>
      <c r="B115" s="321" t="s">
        <v>44</v>
      </c>
      <c r="C115" s="321" t="s">
        <v>599</v>
      </c>
      <c r="D115" s="321" t="s">
        <v>600</v>
      </c>
      <c r="E115" s="321" t="s">
        <v>601</v>
      </c>
      <c r="F115" s="322">
        <v>153058286</v>
      </c>
      <c r="G115" s="322">
        <v>708701135</v>
      </c>
      <c r="H115" s="327"/>
      <c r="I115" s="327"/>
      <c r="J115" s="321" t="s">
        <v>590</v>
      </c>
      <c r="K115" s="321" t="s">
        <v>68</v>
      </c>
      <c r="L115" s="321" t="s">
        <v>602</v>
      </c>
      <c r="M115" s="321"/>
      <c r="N115" s="321"/>
      <c r="O115" s="342">
        <v>45979</v>
      </c>
      <c r="P115" s="343">
        <f ca="1" t="shared" si="2"/>
        <v>147</v>
      </c>
      <c r="Q115" s="342">
        <v>45980</v>
      </c>
      <c r="R115" s="390" t="s">
        <v>77</v>
      </c>
      <c r="S115" s="321"/>
      <c r="T115" s="321"/>
      <c r="U115" s="321"/>
      <c r="V115" s="363"/>
      <c r="W115" s="321" t="s">
        <v>51</v>
      </c>
      <c r="X115" s="363"/>
      <c r="Y115" s="321"/>
      <c r="Z115" s="367" t="s">
        <v>52</v>
      </c>
      <c r="AA115" s="351" t="s">
        <v>61</v>
      </c>
      <c r="AB115" s="321" t="s">
        <v>71</v>
      </c>
      <c r="AC115" s="321" t="s">
        <v>603</v>
      </c>
      <c r="AD115" s="363"/>
      <c r="AE115" s="363"/>
      <c r="AF115" s="363"/>
      <c r="AG115" s="363"/>
      <c r="AH115" s="363"/>
      <c r="AI115" s="363"/>
    </row>
    <row r="116" ht="14" spans="1:35">
      <c r="A116" s="321" t="s">
        <v>44</v>
      </c>
      <c r="B116" s="321" t="s">
        <v>44</v>
      </c>
      <c r="C116" s="321" t="s">
        <v>604</v>
      </c>
      <c r="D116" s="321" t="s">
        <v>605</v>
      </c>
      <c r="E116" s="321" t="s">
        <v>606</v>
      </c>
      <c r="F116" s="322">
        <v>758394960</v>
      </c>
      <c r="G116" s="322">
        <v>101830111</v>
      </c>
      <c r="H116" s="327"/>
      <c r="I116" s="327"/>
      <c r="J116" s="321" t="s">
        <v>607</v>
      </c>
      <c r="K116" s="321" t="s">
        <v>145</v>
      </c>
      <c r="L116" s="321" t="s">
        <v>608</v>
      </c>
      <c r="M116" s="321"/>
      <c r="N116" s="321"/>
      <c r="O116" s="342">
        <v>45836</v>
      </c>
      <c r="P116" s="343">
        <f ca="1" t="shared" si="2"/>
        <v>288</v>
      </c>
      <c r="Q116" s="342">
        <v>45839</v>
      </c>
      <c r="R116" s="321" t="s">
        <v>77</v>
      </c>
      <c r="S116" s="321"/>
      <c r="T116" s="321"/>
      <c r="U116" s="321"/>
      <c r="V116" s="363"/>
      <c r="W116" s="321" t="s">
        <v>51</v>
      </c>
      <c r="X116" s="363"/>
      <c r="Y116" s="321">
        <v>250</v>
      </c>
      <c r="Z116" s="367" t="s">
        <v>52</v>
      </c>
      <c r="AA116" s="321" t="s">
        <v>61</v>
      </c>
      <c r="AB116" s="321" t="s">
        <v>71</v>
      </c>
      <c r="AC116" s="321" t="s">
        <v>609</v>
      </c>
      <c r="AD116" s="363"/>
      <c r="AE116" s="363"/>
      <c r="AF116" s="363"/>
      <c r="AG116" s="363"/>
      <c r="AH116" s="363"/>
      <c r="AI116" s="363"/>
    </row>
    <row r="117" ht="14" spans="1:35">
      <c r="A117" s="321" t="s">
        <v>44</v>
      </c>
      <c r="B117" s="321" t="s">
        <v>44</v>
      </c>
      <c r="C117" s="321" t="s">
        <v>610</v>
      </c>
      <c r="D117" s="378" t="s">
        <v>611</v>
      </c>
      <c r="E117" s="321" t="s">
        <v>612</v>
      </c>
      <c r="F117" s="322">
        <v>777368160</v>
      </c>
      <c r="G117" s="322">
        <v>777368160</v>
      </c>
      <c r="H117" s="327"/>
      <c r="I117" s="327"/>
      <c r="J117" s="321" t="s">
        <v>590</v>
      </c>
      <c r="K117" s="321" t="s">
        <v>145</v>
      </c>
      <c r="L117" s="321" t="s">
        <v>613</v>
      </c>
      <c r="M117" s="321"/>
      <c r="N117" s="321"/>
      <c r="O117" s="342">
        <v>46029</v>
      </c>
      <c r="P117" s="343">
        <f ca="1" t="shared" si="2"/>
        <v>96</v>
      </c>
      <c r="Q117" s="342">
        <v>46031</v>
      </c>
      <c r="R117" s="321" t="s">
        <v>70</v>
      </c>
      <c r="S117" s="321"/>
      <c r="T117" s="321"/>
      <c r="U117" s="321"/>
      <c r="V117" s="363"/>
      <c r="W117" s="321" t="s">
        <v>51</v>
      </c>
      <c r="X117" s="363"/>
      <c r="Y117" s="321">
        <v>300</v>
      </c>
      <c r="Z117" s="367" t="s">
        <v>52</v>
      </c>
      <c r="AA117" s="321" t="s">
        <v>61</v>
      </c>
      <c r="AB117" s="351" t="s">
        <v>71</v>
      </c>
      <c r="AC117" s="321" t="s">
        <v>614</v>
      </c>
      <c r="AD117" s="363"/>
      <c r="AE117" s="363"/>
      <c r="AF117" s="363"/>
      <c r="AG117" s="363"/>
      <c r="AH117" s="363"/>
      <c r="AI117" s="363"/>
    </row>
    <row r="118" ht="14" spans="1:35">
      <c r="A118" s="321" t="s">
        <v>44</v>
      </c>
      <c r="B118" s="321" t="s">
        <v>44</v>
      </c>
      <c r="C118" s="321" t="s">
        <v>615</v>
      </c>
      <c r="D118" s="321" t="s">
        <v>616</v>
      </c>
      <c r="E118" s="321" t="s">
        <v>617</v>
      </c>
      <c r="F118" s="322">
        <v>172912444</v>
      </c>
      <c r="G118" s="322">
        <v>759887364</v>
      </c>
      <c r="H118" s="327"/>
      <c r="I118" s="327"/>
      <c r="J118" s="321" t="s">
        <v>607</v>
      </c>
      <c r="K118" s="321" t="s">
        <v>145</v>
      </c>
      <c r="L118" s="321" t="s">
        <v>613</v>
      </c>
      <c r="M118" s="321"/>
      <c r="N118" s="321"/>
      <c r="O118" s="342">
        <v>46011</v>
      </c>
      <c r="P118" s="343">
        <f ca="1" t="shared" si="2"/>
        <v>114</v>
      </c>
      <c r="Q118" s="342">
        <v>46013</v>
      </c>
      <c r="R118" s="321" t="s">
        <v>70</v>
      </c>
      <c r="S118" s="321"/>
      <c r="T118" s="321"/>
      <c r="U118" s="321"/>
      <c r="V118" s="363"/>
      <c r="W118" s="321" t="s">
        <v>51</v>
      </c>
      <c r="X118" s="363"/>
      <c r="Y118" s="321"/>
      <c r="Z118" s="367" t="s">
        <v>52</v>
      </c>
      <c r="AA118" s="321" t="s">
        <v>61</v>
      </c>
      <c r="AB118" s="321" t="s">
        <v>147</v>
      </c>
      <c r="AC118" s="321" t="s">
        <v>618</v>
      </c>
      <c r="AD118" s="363"/>
      <c r="AE118" s="363"/>
      <c r="AF118" s="363"/>
      <c r="AG118" s="363"/>
      <c r="AH118" s="363"/>
      <c r="AI118" s="363"/>
    </row>
    <row r="119" ht="14" spans="1:35">
      <c r="A119" s="321" t="s">
        <v>44</v>
      </c>
      <c r="B119" s="321" t="s">
        <v>44</v>
      </c>
      <c r="C119" s="321" t="s">
        <v>619</v>
      </c>
      <c r="D119" s="321" t="s">
        <v>620</v>
      </c>
      <c r="E119" s="321" t="s">
        <v>621</v>
      </c>
      <c r="F119" s="322">
        <v>708262664</v>
      </c>
      <c r="G119" s="322">
        <v>140987222</v>
      </c>
      <c r="H119" s="327"/>
      <c r="I119" s="327"/>
      <c r="J119" s="321" t="s">
        <v>622</v>
      </c>
      <c r="K119" s="321" t="s">
        <v>623</v>
      </c>
      <c r="L119" s="321" t="s">
        <v>624</v>
      </c>
      <c r="M119" s="321"/>
      <c r="N119" s="321"/>
      <c r="O119" s="342">
        <v>46025</v>
      </c>
      <c r="P119" s="343">
        <f ca="1" t="shared" si="2"/>
        <v>100</v>
      </c>
      <c r="Q119" s="342">
        <v>46027</v>
      </c>
      <c r="R119" s="321" t="s">
        <v>77</v>
      </c>
      <c r="S119" s="321"/>
      <c r="T119" s="321"/>
      <c r="U119" s="321"/>
      <c r="V119" s="363"/>
      <c r="W119" s="321" t="s">
        <v>51</v>
      </c>
      <c r="X119" s="363"/>
      <c r="Y119" s="321"/>
      <c r="Z119" s="367" t="s">
        <v>52</v>
      </c>
      <c r="AA119" s="321" t="s">
        <v>61</v>
      </c>
      <c r="AB119" s="351" t="s">
        <v>71</v>
      </c>
      <c r="AC119" s="321" t="s">
        <v>625</v>
      </c>
      <c r="AD119" s="363"/>
      <c r="AE119" s="363"/>
      <c r="AF119" s="363"/>
      <c r="AG119" s="363"/>
      <c r="AH119" s="363"/>
      <c r="AI119" s="363"/>
    </row>
    <row r="120" ht="14" spans="1:35">
      <c r="A120" s="337" t="s">
        <v>44</v>
      </c>
      <c r="B120" s="337" t="s">
        <v>44</v>
      </c>
      <c r="C120" s="337" t="s">
        <v>626</v>
      </c>
      <c r="D120" s="337" t="s">
        <v>627</v>
      </c>
      <c r="E120" s="337" t="s">
        <v>628</v>
      </c>
      <c r="F120" s="338">
        <v>788123501</v>
      </c>
      <c r="G120" s="338">
        <v>788123501</v>
      </c>
      <c r="H120" s="327"/>
      <c r="I120" s="327"/>
      <c r="J120" s="337" t="s">
        <v>629</v>
      </c>
      <c r="K120" s="337" t="s">
        <v>211</v>
      </c>
      <c r="L120" s="337" t="s">
        <v>630</v>
      </c>
      <c r="M120" s="337"/>
      <c r="N120" s="337"/>
      <c r="O120" s="357">
        <v>46029</v>
      </c>
      <c r="P120" s="358">
        <f ca="1" t="shared" si="2"/>
        <v>97</v>
      </c>
      <c r="Q120" s="357">
        <v>46030</v>
      </c>
      <c r="R120" s="337" t="s">
        <v>70</v>
      </c>
      <c r="S120" s="337"/>
      <c r="T120" s="337">
        <v>1</v>
      </c>
      <c r="U120" s="337"/>
      <c r="V120" s="363"/>
      <c r="W120" s="357">
        <v>46122</v>
      </c>
      <c r="X120" s="363"/>
      <c r="Y120" s="337">
        <v>150</v>
      </c>
      <c r="Z120" s="367" t="s">
        <v>52</v>
      </c>
      <c r="AA120" s="337" t="s">
        <v>61</v>
      </c>
      <c r="AB120" s="370" t="s">
        <v>298</v>
      </c>
      <c r="AC120" s="337" t="s">
        <v>631</v>
      </c>
      <c r="AD120" s="363"/>
      <c r="AE120" s="363"/>
      <c r="AF120" s="363"/>
      <c r="AG120" s="363"/>
      <c r="AH120" s="363"/>
      <c r="AI120" s="363"/>
    </row>
    <row r="121" ht="14" spans="1:35">
      <c r="A121" s="324" t="s">
        <v>44</v>
      </c>
      <c r="B121" s="324" t="s">
        <v>44</v>
      </c>
      <c r="C121" s="324" t="s">
        <v>632</v>
      </c>
      <c r="D121" s="324" t="s">
        <v>633</v>
      </c>
      <c r="E121" s="324" t="s">
        <v>634</v>
      </c>
      <c r="F121" s="379"/>
      <c r="G121" s="380">
        <v>2250000000000</v>
      </c>
      <c r="H121" s="327"/>
      <c r="I121" s="327"/>
      <c r="J121" s="324" t="s">
        <v>622</v>
      </c>
      <c r="K121" s="324" t="s">
        <v>623</v>
      </c>
      <c r="L121" s="324" t="s">
        <v>635</v>
      </c>
      <c r="M121" s="324"/>
      <c r="N121" s="324"/>
      <c r="O121" s="344">
        <v>46040</v>
      </c>
      <c r="P121" s="345">
        <f ca="1" t="shared" si="2"/>
        <v>86</v>
      </c>
      <c r="Q121" s="344">
        <v>46041</v>
      </c>
      <c r="R121" s="324" t="s">
        <v>77</v>
      </c>
      <c r="S121" s="324"/>
      <c r="T121" s="324"/>
      <c r="U121" s="324"/>
      <c r="V121" s="363"/>
      <c r="W121" s="391">
        <v>46121</v>
      </c>
      <c r="X121" s="363"/>
      <c r="Y121" s="324">
        <v>250</v>
      </c>
      <c r="Z121" s="367" t="s">
        <v>52</v>
      </c>
      <c r="AA121" s="324" t="s">
        <v>61</v>
      </c>
      <c r="AB121" s="324" t="s">
        <v>78</v>
      </c>
      <c r="AC121" s="324" t="s">
        <v>636</v>
      </c>
      <c r="AD121" s="363"/>
      <c r="AE121" s="363"/>
      <c r="AF121" s="363"/>
      <c r="AG121" s="363"/>
      <c r="AH121" s="363"/>
      <c r="AI121" s="363"/>
    </row>
    <row r="122" ht="14" spans="1:35">
      <c r="A122" s="321" t="s">
        <v>44</v>
      </c>
      <c r="B122" s="321" t="s">
        <v>44</v>
      </c>
      <c r="C122" s="321" t="s">
        <v>637</v>
      </c>
      <c r="D122" s="321" t="s">
        <v>638</v>
      </c>
      <c r="E122" s="321" t="s">
        <v>639</v>
      </c>
      <c r="F122" s="322">
        <v>708374520</v>
      </c>
      <c r="G122" s="322">
        <v>151000000</v>
      </c>
      <c r="H122" s="327"/>
      <c r="I122" s="327"/>
      <c r="J122" s="321" t="s">
        <v>622</v>
      </c>
      <c r="K122" s="321" t="s">
        <v>623</v>
      </c>
      <c r="L122" s="321" t="s">
        <v>640</v>
      </c>
      <c r="M122" s="321"/>
      <c r="N122" s="321"/>
      <c r="O122" s="342">
        <v>46014</v>
      </c>
      <c r="P122" s="343">
        <f ca="1" t="shared" si="2"/>
        <v>112</v>
      </c>
      <c r="Q122" s="342">
        <v>46015</v>
      </c>
      <c r="R122" s="390" t="s">
        <v>77</v>
      </c>
      <c r="S122" s="321"/>
      <c r="T122" s="321"/>
      <c r="U122" s="321"/>
      <c r="V122" s="363"/>
      <c r="W122" s="321" t="s">
        <v>51</v>
      </c>
      <c r="X122" s="363"/>
      <c r="Y122" s="321">
        <v>200</v>
      </c>
      <c r="Z122" s="367" t="s">
        <v>52</v>
      </c>
      <c r="AA122" s="351" t="s">
        <v>61</v>
      </c>
      <c r="AB122" s="351" t="s">
        <v>78</v>
      </c>
      <c r="AC122" s="321" t="s">
        <v>641</v>
      </c>
      <c r="AD122" s="363"/>
      <c r="AE122" s="363"/>
      <c r="AF122" s="363"/>
      <c r="AG122" s="363"/>
      <c r="AH122" s="363"/>
      <c r="AI122" s="363"/>
    </row>
    <row r="123" ht="14" spans="1:35">
      <c r="A123" s="333" t="s">
        <v>44</v>
      </c>
      <c r="B123" s="333" t="s">
        <v>44</v>
      </c>
      <c r="C123" s="333" t="s">
        <v>642</v>
      </c>
      <c r="D123" s="333" t="s">
        <v>643</v>
      </c>
      <c r="E123" s="333" t="s">
        <v>644</v>
      </c>
      <c r="F123" s="334">
        <v>102071713</v>
      </c>
      <c r="G123" s="334">
        <v>778316635</v>
      </c>
      <c r="H123" s="327"/>
      <c r="I123" s="327"/>
      <c r="J123" s="333" t="s">
        <v>512</v>
      </c>
      <c r="K123" s="333" t="s">
        <v>406</v>
      </c>
      <c r="L123" s="333" t="s">
        <v>645</v>
      </c>
      <c r="M123" s="333"/>
      <c r="N123" s="333"/>
      <c r="O123" s="352">
        <v>45457</v>
      </c>
      <c r="P123" s="353">
        <f ca="1" t="shared" si="2"/>
        <v>348</v>
      </c>
      <c r="Q123" s="352">
        <v>45779</v>
      </c>
      <c r="R123" s="333" t="s">
        <v>49</v>
      </c>
      <c r="S123" s="333"/>
      <c r="T123" s="333">
        <v>1</v>
      </c>
      <c r="U123" s="333"/>
      <c r="V123" s="363"/>
      <c r="W123" s="333" t="s">
        <v>51</v>
      </c>
      <c r="X123" s="363"/>
      <c r="Y123" s="333"/>
      <c r="Z123" s="367" t="s">
        <v>52</v>
      </c>
      <c r="AA123" s="333" t="s">
        <v>61</v>
      </c>
      <c r="AB123" s="333" t="s">
        <v>646</v>
      </c>
      <c r="AC123" s="333" t="s">
        <v>647</v>
      </c>
      <c r="AD123" s="363"/>
      <c r="AE123" s="363"/>
      <c r="AF123" s="363"/>
      <c r="AG123" s="363"/>
      <c r="AH123" s="363"/>
      <c r="AI123" s="363"/>
    </row>
    <row r="124" ht="14" spans="1:35">
      <c r="A124" s="373" t="s">
        <v>44</v>
      </c>
      <c r="B124" s="373" t="s">
        <v>44</v>
      </c>
      <c r="C124" s="373" t="s">
        <v>648</v>
      </c>
      <c r="D124" s="373" t="s">
        <v>649</v>
      </c>
      <c r="E124" s="373" t="s">
        <v>650</v>
      </c>
      <c r="F124" s="374">
        <v>103480684</v>
      </c>
      <c r="G124" s="374">
        <v>757599110</v>
      </c>
      <c r="H124" s="327"/>
      <c r="I124" s="327"/>
      <c r="J124" s="373" t="s">
        <v>512</v>
      </c>
      <c r="K124" s="373" t="s">
        <v>171</v>
      </c>
      <c r="L124" s="373" t="s">
        <v>518</v>
      </c>
      <c r="M124" s="373"/>
      <c r="N124" s="373"/>
      <c r="O124" s="383">
        <v>46052</v>
      </c>
      <c r="P124" s="384">
        <f ca="1" t="shared" si="2"/>
        <v>74</v>
      </c>
      <c r="Q124" s="383">
        <v>46053</v>
      </c>
      <c r="R124" s="373" t="s">
        <v>77</v>
      </c>
      <c r="S124" s="373"/>
      <c r="T124" s="373"/>
      <c r="U124" s="373"/>
      <c r="V124" s="363"/>
      <c r="W124" s="373" t="s">
        <v>51</v>
      </c>
      <c r="X124" s="363"/>
      <c r="Y124" s="373"/>
      <c r="Z124" s="367" t="s">
        <v>52</v>
      </c>
      <c r="AA124" s="373" t="s">
        <v>61</v>
      </c>
      <c r="AB124" s="392" t="s">
        <v>78</v>
      </c>
      <c r="AC124" s="373" t="s">
        <v>651</v>
      </c>
      <c r="AD124" s="363"/>
      <c r="AE124" s="363"/>
      <c r="AF124" s="363"/>
      <c r="AG124" s="363"/>
      <c r="AH124" s="363"/>
      <c r="AI124" s="363"/>
    </row>
    <row r="125" ht="14" spans="1:35">
      <c r="A125" s="373" t="s">
        <v>44</v>
      </c>
      <c r="B125" s="373" t="s">
        <v>44</v>
      </c>
      <c r="C125" s="373" t="s">
        <v>652</v>
      </c>
      <c r="D125" s="373" t="s">
        <v>653</v>
      </c>
      <c r="E125" s="373" t="s">
        <v>654</v>
      </c>
      <c r="F125" s="374">
        <v>152695660</v>
      </c>
      <c r="G125" s="374">
        <v>777846686</v>
      </c>
      <c r="H125" s="327"/>
      <c r="I125" s="327"/>
      <c r="J125" s="373" t="s">
        <v>512</v>
      </c>
      <c r="K125" s="373" t="s">
        <v>406</v>
      </c>
      <c r="L125" s="373" t="s">
        <v>655</v>
      </c>
      <c r="M125" s="373"/>
      <c r="N125" s="373"/>
      <c r="O125" s="383">
        <v>45975</v>
      </c>
      <c r="P125" s="384">
        <f ca="1" t="shared" si="2"/>
        <v>139</v>
      </c>
      <c r="Q125" s="383">
        <v>45988</v>
      </c>
      <c r="R125" s="373" t="s">
        <v>77</v>
      </c>
      <c r="S125" s="373"/>
      <c r="T125" s="373">
        <v>1</v>
      </c>
      <c r="U125" s="373"/>
      <c r="V125" s="363"/>
      <c r="W125" s="373" t="s">
        <v>51</v>
      </c>
      <c r="X125" s="363"/>
      <c r="Y125" s="373">
        <v>150</v>
      </c>
      <c r="Z125" s="367" t="s">
        <v>52</v>
      </c>
      <c r="AA125" s="373" t="s">
        <v>61</v>
      </c>
      <c r="AB125" s="392" t="s">
        <v>78</v>
      </c>
      <c r="AC125" s="373" t="s">
        <v>656</v>
      </c>
      <c r="AD125" s="363"/>
      <c r="AE125" s="363"/>
      <c r="AF125" s="363"/>
      <c r="AG125" s="363"/>
      <c r="AH125" s="363"/>
      <c r="AI125" s="363"/>
    </row>
    <row r="126" ht="14" spans="1:35">
      <c r="A126" s="373" t="s">
        <v>44</v>
      </c>
      <c r="B126" s="373" t="s">
        <v>44</v>
      </c>
      <c r="C126" s="373" t="s">
        <v>657</v>
      </c>
      <c r="D126" s="373" t="s">
        <v>658</v>
      </c>
      <c r="E126" s="373" t="s">
        <v>511</v>
      </c>
      <c r="F126" s="374">
        <v>747242474</v>
      </c>
      <c r="G126" s="374">
        <v>747242474</v>
      </c>
      <c r="H126" s="327"/>
      <c r="I126" s="327"/>
      <c r="J126" s="373" t="s">
        <v>512</v>
      </c>
      <c r="K126" s="373" t="s">
        <v>406</v>
      </c>
      <c r="L126" s="373" t="s">
        <v>655</v>
      </c>
      <c r="M126" s="373"/>
      <c r="N126" s="373"/>
      <c r="O126" s="383">
        <v>46013</v>
      </c>
      <c r="P126" s="384">
        <f ca="1" t="shared" si="2"/>
        <v>113</v>
      </c>
      <c r="Q126" s="383">
        <v>46014</v>
      </c>
      <c r="R126" s="373" t="s">
        <v>77</v>
      </c>
      <c r="S126" s="373"/>
      <c r="T126" s="373"/>
      <c r="U126" s="373"/>
      <c r="V126" s="363"/>
      <c r="W126" s="373" t="s">
        <v>51</v>
      </c>
      <c r="X126" s="363"/>
      <c r="Y126" s="373">
        <v>300</v>
      </c>
      <c r="Z126" s="367" t="s">
        <v>52</v>
      </c>
      <c r="AA126" s="373" t="s">
        <v>61</v>
      </c>
      <c r="AB126" s="392" t="s">
        <v>78</v>
      </c>
      <c r="AC126" s="373" t="s">
        <v>164</v>
      </c>
      <c r="AD126" s="363"/>
      <c r="AE126" s="363"/>
      <c r="AF126" s="363"/>
      <c r="AG126" s="363"/>
      <c r="AH126" s="363"/>
      <c r="AI126" s="363"/>
    </row>
    <row r="127" ht="14" spans="1:35">
      <c r="A127" s="321" t="s">
        <v>44</v>
      </c>
      <c r="B127" s="321" t="s">
        <v>44</v>
      </c>
      <c r="C127" s="321" t="s">
        <v>659</v>
      </c>
      <c r="D127" s="321" t="s">
        <v>660</v>
      </c>
      <c r="E127" s="321" t="s">
        <v>661</v>
      </c>
      <c r="F127" s="322">
        <v>707118344</v>
      </c>
      <c r="G127" s="322">
        <v>707118344</v>
      </c>
      <c r="H127" s="327"/>
      <c r="I127" s="327"/>
      <c r="J127" s="321" t="s">
        <v>512</v>
      </c>
      <c r="K127" s="321" t="s">
        <v>406</v>
      </c>
      <c r="L127" s="321" t="s">
        <v>662</v>
      </c>
      <c r="M127" s="321"/>
      <c r="N127" s="321"/>
      <c r="O127" s="342">
        <v>46037</v>
      </c>
      <c r="P127" s="343">
        <f ca="1" t="shared" si="2"/>
        <v>89</v>
      </c>
      <c r="Q127" s="342">
        <v>46038</v>
      </c>
      <c r="R127" s="321" t="s">
        <v>77</v>
      </c>
      <c r="S127" s="321"/>
      <c r="T127" s="321"/>
      <c r="U127" s="321"/>
      <c r="V127" s="363"/>
      <c r="W127" s="321" t="s">
        <v>51</v>
      </c>
      <c r="X127" s="363"/>
      <c r="Y127" s="321">
        <v>100</v>
      </c>
      <c r="Z127" s="367" t="s">
        <v>52</v>
      </c>
      <c r="AA127" s="321" t="s">
        <v>61</v>
      </c>
      <c r="AB127" s="351" t="s">
        <v>78</v>
      </c>
      <c r="AC127" s="321" t="s">
        <v>663</v>
      </c>
      <c r="AD127" s="363"/>
      <c r="AE127" s="363"/>
      <c r="AF127" s="363"/>
      <c r="AG127" s="363"/>
      <c r="AH127" s="363"/>
      <c r="AI127" s="363"/>
    </row>
    <row r="128" ht="14" spans="1:35">
      <c r="A128" s="373" t="s">
        <v>44</v>
      </c>
      <c r="B128" s="373" t="s">
        <v>44</v>
      </c>
      <c r="C128" s="373" t="s">
        <v>664</v>
      </c>
      <c r="D128" s="373" t="s">
        <v>665</v>
      </c>
      <c r="E128" s="373" t="s">
        <v>666</v>
      </c>
      <c r="F128" s="374">
        <v>104313230</v>
      </c>
      <c r="G128" s="374">
        <v>575383706</v>
      </c>
      <c r="H128" s="327"/>
      <c r="I128" s="327"/>
      <c r="J128" s="373" t="s">
        <v>512</v>
      </c>
      <c r="K128" s="373" t="s">
        <v>406</v>
      </c>
      <c r="L128" s="373" t="s">
        <v>667</v>
      </c>
      <c r="M128" s="373"/>
      <c r="N128" s="373"/>
      <c r="O128" s="383">
        <v>46032</v>
      </c>
      <c r="P128" s="384">
        <f ca="1" t="shared" si="2"/>
        <v>93</v>
      </c>
      <c r="Q128" s="383">
        <v>46034</v>
      </c>
      <c r="R128" s="373" t="s">
        <v>77</v>
      </c>
      <c r="S128" s="373"/>
      <c r="T128" s="373"/>
      <c r="U128" s="373"/>
      <c r="V128" s="363"/>
      <c r="W128" s="373" t="s">
        <v>51</v>
      </c>
      <c r="X128" s="363"/>
      <c r="Y128" s="373">
        <v>150</v>
      </c>
      <c r="Z128" s="367" t="s">
        <v>52</v>
      </c>
      <c r="AA128" s="373" t="s">
        <v>61</v>
      </c>
      <c r="AB128" s="321" t="s">
        <v>147</v>
      </c>
      <c r="AC128" s="373" t="s">
        <v>668</v>
      </c>
      <c r="AD128" s="363"/>
      <c r="AE128" s="363"/>
      <c r="AF128" s="363"/>
      <c r="AG128" s="363"/>
      <c r="AH128" s="363"/>
      <c r="AI128" s="363"/>
    </row>
    <row r="129" ht="14" spans="1:35">
      <c r="A129" s="373" t="s">
        <v>44</v>
      </c>
      <c r="B129" s="373" t="s">
        <v>44</v>
      </c>
      <c r="C129" s="373" t="s">
        <v>669</v>
      </c>
      <c r="D129" s="373" t="s">
        <v>670</v>
      </c>
      <c r="E129" s="373" t="s">
        <v>671</v>
      </c>
      <c r="F129" s="374">
        <v>709162975</v>
      </c>
      <c r="G129" s="374">
        <v>703192963</v>
      </c>
      <c r="H129" s="327"/>
      <c r="I129" s="327"/>
      <c r="J129" s="373" t="s">
        <v>512</v>
      </c>
      <c r="K129" s="373" t="s">
        <v>406</v>
      </c>
      <c r="L129" s="373" t="s">
        <v>672</v>
      </c>
      <c r="M129" s="373"/>
      <c r="N129" s="373"/>
      <c r="O129" s="383">
        <v>45989</v>
      </c>
      <c r="P129" s="384">
        <f ca="1" t="shared" si="2"/>
        <v>137</v>
      </c>
      <c r="Q129" s="383">
        <v>45990</v>
      </c>
      <c r="R129" s="373" t="s">
        <v>49</v>
      </c>
      <c r="S129" s="373"/>
      <c r="T129" s="373"/>
      <c r="U129" s="373"/>
      <c r="V129" s="363"/>
      <c r="W129" s="373" t="s">
        <v>51</v>
      </c>
      <c r="X129" s="363"/>
      <c r="Y129" s="373">
        <v>400</v>
      </c>
      <c r="Z129" s="367" t="s">
        <v>52</v>
      </c>
      <c r="AA129" s="392" t="s">
        <v>61</v>
      </c>
      <c r="AB129" s="373" t="s">
        <v>62</v>
      </c>
      <c r="AC129" s="373" t="s">
        <v>231</v>
      </c>
      <c r="AD129" s="363"/>
      <c r="AE129" s="363"/>
      <c r="AF129" s="363"/>
      <c r="AG129" s="363"/>
      <c r="AH129" s="363"/>
      <c r="AI129" s="363"/>
    </row>
    <row r="130" ht="14" spans="1:35">
      <c r="A130" s="373" t="s">
        <v>44</v>
      </c>
      <c r="B130" s="373" t="s">
        <v>44</v>
      </c>
      <c r="C130" s="373" t="s">
        <v>673</v>
      </c>
      <c r="D130" s="373" t="s">
        <v>674</v>
      </c>
      <c r="E130" s="373" t="s">
        <v>675</v>
      </c>
      <c r="F130" s="374">
        <v>747005158</v>
      </c>
      <c r="G130" s="374">
        <v>747005158</v>
      </c>
      <c r="H130" s="327"/>
      <c r="I130" s="327"/>
      <c r="J130" s="373" t="s">
        <v>512</v>
      </c>
      <c r="K130" s="373" t="s">
        <v>406</v>
      </c>
      <c r="L130" s="373" t="s">
        <v>672</v>
      </c>
      <c r="M130" s="373"/>
      <c r="N130" s="373"/>
      <c r="O130" s="383">
        <v>46018</v>
      </c>
      <c r="P130" s="384">
        <f ca="1" t="shared" si="2"/>
        <v>106</v>
      </c>
      <c r="Q130" s="383">
        <v>46021</v>
      </c>
      <c r="R130" s="373" t="s">
        <v>77</v>
      </c>
      <c r="S130" s="373"/>
      <c r="T130" s="373">
        <v>1</v>
      </c>
      <c r="U130" s="373"/>
      <c r="V130" s="363"/>
      <c r="W130" s="373" t="s">
        <v>51</v>
      </c>
      <c r="X130" s="363"/>
      <c r="Y130" s="373">
        <v>300</v>
      </c>
      <c r="Z130" s="367" t="s">
        <v>52</v>
      </c>
      <c r="AA130" s="373" t="s">
        <v>61</v>
      </c>
      <c r="AB130" s="392" t="s">
        <v>78</v>
      </c>
      <c r="AC130" s="373" t="s">
        <v>676</v>
      </c>
      <c r="AD130" s="363"/>
      <c r="AE130" s="363"/>
      <c r="AF130" s="363"/>
      <c r="AG130" s="363"/>
      <c r="AH130" s="363"/>
      <c r="AI130" s="363"/>
    </row>
    <row r="131" ht="14" spans="1:35">
      <c r="A131" s="373" t="s">
        <v>44</v>
      </c>
      <c r="B131" s="373" t="s">
        <v>44</v>
      </c>
      <c r="C131" s="373" t="s">
        <v>677</v>
      </c>
      <c r="D131" s="373" t="s">
        <v>678</v>
      </c>
      <c r="E131" s="373" t="s">
        <v>679</v>
      </c>
      <c r="F131" s="374">
        <v>140403281</v>
      </c>
      <c r="G131" s="374">
        <v>748343841</v>
      </c>
      <c r="H131" s="327"/>
      <c r="I131" s="327"/>
      <c r="J131" s="373" t="s">
        <v>512</v>
      </c>
      <c r="K131" s="373" t="s">
        <v>406</v>
      </c>
      <c r="L131" s="373" t="s">
        <v>680</v>
      </c>
      <c r="M131" s="373"/>
      <c r="N131" s="373"/>
      <c r="O131" s="383">
        <v>46021</v>
      </c>
      <c r="P131" s="384">
        <f ca="1" t="shared" si="2"/>
        <v>105</v>
      </c>
      <c r="Q131" s="383">
        <v>46022</v>
      </c>
      <c r="R131" s="373" t="s">
        <v>77</v>
      </c>
      <c r="S131" s="373"/>
      <c r="T131" s="373"/>
      <c r="U131" s="373"/>
      <c r="V131" s="363"/>
      <c r="W131" s="373" t="s">
        <v>51</v>
      </c>
      <c r="X131" s="363"/>
      <c r="Y131" s="373">
        <v>250</v>
      </c>
      <c r="Z131" s="367" t="s">
        <v>52</v>
      </c>
      <c r="AA131" s="373" t="s">
        <v>61</v>
      </c>
      <c r="AB131" s="392" t="s">
        <v>78</v>
      </c>
      <c r="AC131" s="373"/>
      <c r="AD131" s="363"/>
      <c r="AE131" s="363"/>
      <c r="AF131" s="363"/>
      <c r="AG131" s="363"/>
      <c r="AH131" s="363"/>
      <c r="AI131" s="363"/>
    </row>
    <row r="132" ht="14" spans="1:35">
      <c r="A132" s="373" t="s">
        <v>44</v>
      </c>
      <c r="B132" s="373" t="s">
        <v>44</v>
      </c>
      <c r="C132" s="373" t="s">
        <v>681</v>
      </c>
      <c r="D132" s="373" t="s">
        <v>682</v>
      </c>
      <c r="E132" s="373" t="s">
        <v>683</v>
      </c>
      <c r="F132" s="374">
        <v>758860045</v>
      </c>
      <c r="G132" s="374">
        <v>544551059</v>
      </c>
      <c r="H132" s="327"/>
      <c r="I132" s="327"/>
      <c r="J132" s="373" t="s">
        <v>512</v>
      </c>
      <c r="K132" s="373" t="s">
        <v>406</v>
      </c>
      <c r="L132" s="373" t="s">
        <v>513</v>
      </c>
      <c r="M132" s="373"/>
      <c r="N132" s="373"/>
      <c r="O132" s="383">
        <v>45903</v>
      </c>
      <c r="P132" s="384">
        <f ca="1" t="shared" si="2"/>
        <v>222</v>
      </c>
      <c r="Q132" s="383">
        <v>45905</v>
      </c>
      <c r="R132" s="373" t="s">
        <v>49</v>
      </c>
      <c r="S132" s="373"/>
      <c r="T132" s="373">
        <v>1</v>
      </c>
      <c r="U132" s="373"/>
      <c r="V132" s="363"/>
      <c r="W132" s="373" t="s">
        <v>51</v>
      </c>
      <c r="X132" s="363"/>
      <c r="Y132" s="373">
        <v>350</v>
      </c>
      <c r="Z132" s="367" t="s">
        <v>52</v>
      </c>
      <c r="AA132" s="373" t="s">
        <v>61</v>
      </c>
      <c r="AB132" s="373" t="s">
        <v>413</v>
      </c>
      <c r="AC132" s="373"/>
      <c r="AD132" s="363"/>
      <c r="AE132" s="363"/>
      <c r="AF132" s="363"/>
      <c r="AG132" s="363"/>
      <c r="AH132" s="363"/>
      <c r="AI132" s="363"/>
    </row>
    <row r="133" ht="14" spans="1:35">
      <c r="A133" s="373" t="s">
        <v>44</v>
      </c>
      <c r="B133" s="373" t="s">
        <v>44</v>
      </c>
      <c r="C133" s="373" t="s">
        <v>684</v>
      </c>
      <c r="D133" s="373" t="s">
        <v>685</v>
      </c>
      <c r="E133" s="373" t="s">
        <v>686</v>
      </c>
      <c r="F133" s="374">
        <v>709470536</v>
      </c>
      <c r="G133" s="374">
        <v>709470536</v>
      </c>
      <c r="H133" s="327"/>
      <c r="I133" s="327"/>
      <c r="J133" s="373" t="s">
        <v>512</v>
      </c>
      <c r="K133" s="373" t="s">
        <v>406</v>
      </c>
      <c r="L133" s="373" t="s">
        <v>513</v>
      </c>
      <c r="M133" s="373"/>
      <c r="N133" s="373"/>
      <c r="O133" s="383">
        <v>45976</v>
      </c>
      <c r="P133" s="384">
        <f ca="1" t="shared" si="2"/>
        <v>147</v>
      </c>
      <c r="Q133" s="383">
        <v>45980</v>
      </c>
      <c r="R133" s="373" t="s">
        <v>77</v>
      </c>
      <c r="S133" s="373"/>
      <c r="T133" s="373"/>
      <c r="U133" s="373"/>
      <c r="V133" s="363"/>
      <c r="W133" s="373" t="s">
        <v>51</v>
      </c>
      <c r="X133" s="363"/>
      <c r="Y133" s="373">
        <v>300</v>
      </c>
      <c r="Z133" s="367" t="s">
        <v>52</v>
      </c>
      <c r="AA133" s="373" t="s">
        <v>61</v>
      </c>
      <c r="AB133" s="392" t="s">
        <v>78</v>
      </c>
      <c r="AC133" s="373" t="s">
        <v>656</v>
      </c>
      <c r="AD133" s="363"/>
      <c r="AE133" s="363"/>
      <c r="AF133" s="363"/>
      <c r="AG133" s="363"/>
      <c r="AH133" s="363"/>
      <c r="AI133" s="363"/>
    </row>
    <row r="134" ht="14" spans="1:35">
      <c r="A134" s="373" t="s">
        <v>44</v>
      </c>
      <c r="B134" s="373" t="s">
        <v>44</v>
      </c>
      <c r="C134" s="373" t="s">
        <v>687</v>
      </c>
      <c r="D134" s="373" t="s">
        <v>688</v>
      </c>
      <c r="E134" s="373" t="s">
        <v>689</v>
      </c>
      <c r="F134" s="374">
        <v>171431086</v>
      </c>
      <c r="G134" s="374">
        <v>748000000</v>
      </c>
      <c r="H134" s="327"/>
      <c r="I134" s="327"/>
      <c r="J134" s="373" t="s">
        <v>512</v>
      </c>
      <c r="K134" s="373" t="s">
        <v>406</v>
      </c>
      <c r="L134" s="373" t="s">
        <v>513</v>
      </c>
      <c r="M134" s="373"/>
      <c r="N134" s="373"/>
      <c r="O134" s="383">
        <v>45976</v>
      </c>
      <c r="P134" s="384">
        <f ca="1" t="shared" si="2"/>
        <v>147</v>
      </c>
      <c r="Q134" s="383">
        <v>45980</v>
      </c>
      <c r="R134" s="373" t="s">
        <v>77</v>
      </c>
      <c r="S134" s="373"/>
      <c r="T134" s="373">
        <v>2</v>
      </c>
      <c r="U134" s="373"/>
      <c r="V134" s="363"/>
      <c r="W134" s="373" t="s">
        <v>51</v>
      </c>
      <c r="X134" s="363"/>
      <c r="Y134" s="373">
        <v>350</v>
      </c>
      <c r="Z134" s="367" t="s">
        <v>52</v>
      </c>
      <c r="AA134" s="373" t="s">
        <v>61</v>
      </c>
      <c r="AB134" s="392" t="s">
        <v>78</v>
      </c>
      <c r="AC134" s="373" t="s">
        <v>656</v>
      </c>
      <c r="AD134" s="363"/>
      <c r="AE134" s="363"/>
      <c r="AF134" s="363"/>
      <c r="AG134" s="363"/>
      <c r="AH134" s="363"/>
      <c r="AI134" s="363"/>
    </row>
    <row r="135" ht="14" spans="1:35">
      <c r="A135" s="373" t="s">
        <v>44</v>
      </c>
      <c r="B135" s="373" t="s">
        <v>44</v>
      </c>
      <c r="C135" s="373" t="s">
        <v>690</v>
      </c>
      <c r="D135" s="373" t="s">
        <v>691</v>
      </c>
      <c r="E135" s="373" t="s">
        <v>692</v>
      </c>
      <c r="F135" s="374">
        <v>748372491</v>
      </c>
      <c r="G135" s="374">
        <v>748372491</v>
      </c>
      <c r="H135" s="327"/>
      <c r="I135" s="327"/>
      <c r="J135" s="373" t="s">
        <v>512</v>
      </c>
      <c r="K135" s="373"/>
      <c r="L135" s="373" t="s">
        <v>693</v>
      </c>
      <c r="M135" s="373"/>
      <c r="N135" s="373"/>
      <c r="O135" s="383">
        <v>46053</v>
      </c>
      <c r="P135" s="384">
        <f ca="1" t="shared" si="2"/>
        <v>72</v>
      </c>
      <c r="Q135" s="383">
        <v>46055</v>
      </c>
      <c r="R135" s="373" t="s">
        <v>77</v>
      </c>
      <c r="S135" s="373"/>
      <c r="T135" s="373"/>
      <c r="U135" s="373"/>
      <c r="V135" s="363"/>
      <c r="W135" s="373" t="s">
        <v>51</v>
      </c>
      <c r="X135" s="363"/>
      <c r="Y135" s="373"/>
      <c r="Z135" s="367" t="s">
        <v>52</v>
      </c>
      <c r="AA135" s="373" t="s">
        <v>61</v>
      </c>
      <c r="AB135" s="392" t="s">
        <v>78</v>
      </c>
      <c r="AC135" s="373" t="s">
        <v>694</v>
      </c>
      <c r="AD135" s="363"/>
      <c r="AE135" s="363"/>
      <c r="AF135" s="363"/>
      <c r="AG135" s="363"/>
      <c r="AH135" s="363"/>
      <c r="AI135" s="363"/>
    </row>
    <row r="136" ht="14" spans="1:35">
      <c r="A136" s="373" t="s">
        <v>44</v>
      </c>
      <c r="B136" s="373" t="s">
        <v>44</v>
      </c>
      <c r="C136" s="373" t="s">
        <v>695</v>
      </c>
      <c r="D136" s="373" t="s">
        <v>696</v>
      </c>
      <c r="E136" s="373" t="s">
        <v>697</v>
      </c>
      <c r="F136" s="374">
        <v>102615314</v>
      </c>
      <c r="G136" s="374">
        <v>708000000</v>
      </c>
      <c r="H136" s="327"/>
      <c r="I136" s="327"/>
      <c r="J136" s="373" t="s">
        <v>698</v>
      </c>
      <c r="K136" s="373" t="s">
        <v>574</v>
      </c>
      <c r="L136" s="373" t="s">
        <v>699</v>
      </c>
      <c r="M136" s="373"/>
      <c r="N136" s="373"/>
      <c r="O136" s="383">
        <v>45968</v>
      </c>
      <c r="P136" s="384">
        <f ca="1" t="shared" si="2"/>
        <v>149</v>
      </c>
      <c r="Q136" s="383">
        <v>45978</v>
      </c>
      <c r="R136" s="373" t="s">
        <v>49</v>
      </c>
      <c r="S136" s="373"/>
      <c r="T136" s="373"/>
      <c r="U136" s="373"/>
      <c r="V136" s="363"/>
      <c r="W136" s="373" t="s">
        <v>51</v>
      </c>
      <c r="X136" s="363"/>
      <c r="Y136" s="373">
        <v>200</v>
      </c>
      <c r="Z136" s="367" t="s">
        <v>52</v>
      </c>
      <c r="AA136" s="373" t="s">
        <v>61</v>
      </c>
      <c r="AB136" s="373" t="s">
        <v>413</v>
      </c>
      <c r="AC136" s="373" t="s">
        <v>231</v>
      </c>
      <c r="AD136" s="363"/>
      <c r="AE136" s="363"/>
      <c r="AF136" s="363"/>
      <c r="AG136" s="363"/>
      <c r="AH136" s="363"/>
      <c r="AI136" s="363"/>
    </row>
    <row r="137" ht="14" spans="1:35">
      <c r="A137" s="373" t="s">
        <v>44</v>
      </c>
      <c r="B137" s="373" t="s">
        <v>44</v>
      </c>
      <c r="C137" s="373" t="s">
        <v>700</v>
      </c>
      <c r="D137" s="373" t="s">
        <v>701</v>
      </c>
      <c r="E137" s="373" t="s">
        <v>702</v>
      </c>
      <c r="F137" s="374">
        <v>749412443</v>
      </c>
      <c r="G137" s="374">
        <v>104319963</v>
      </c>
      <c r="H137" s="327"/>
      <c r="I137" s="327"/>
      <c r="J137" s="373" t="s">
        <v>703</v>
      </c>
      <c r="K137" s="373" t="s">
        <v>229</v>
      </c>
      <c r="L137" s="373" t="s">
        <v>704</v>
      </c>
      <c r="M137" s="373"/>
      <c r="N137" s="373"/>
      <c r="O137" s="383">
        <v>45953</v>
      </c>
      <c r="P137" s="384">
        <f ca="1" t="shared" si="2"/>
        <v>172</v>
      </c>
      <c r="Q137" s="383">
        <v>45955</v>
      </c>
      <c r="R137" s="373" t="s">
        <v>77</v>
      </c>
      <c r="S137" s="373"/>
      <c r="T137" s="373">
        <v>3</v>
      </c>
      <c r="U137" s="373"/>
      <c r="V137" s="363"/>
      <c r="W137" s="373" t="s">
        <v>51</v>
      </c>
      <c r="X137" s="363"/>
      <c r="Y137" s="373">
        <v>250</v>
      </c>
      <c r="Z137" s="367" t="s">
        <v>52</v>
      </c>
      <c r="AA137" s="373" t="s">
        <v>61</v>
      </c>
      <c r="AB137" s="392" t="s">
        <v>78</v>
      </c>
      <c r="AC137" s="373" t="s">
        <v>705</v>
      </c>
      <c r="AD137" s="363"/>
      <c r="AE137" s="363"/>
      <c r="AF137" s="363"/>
      <c r="AG137" s="363"/>
      <c r="AH137" s="363"/>
      <c r="AI137" s="363"/>
    </row>
    <row r="138" ht="14" spans="1:35">
      <c r="A138" s="373" t="s">
        <v>44</v>
      </c>
      <c r="B138" s="373" t="s">
        <v>44</v>
      </c>
      <c r="C138" s="373" t="s">
        <v>706</v>
      </c>
      <c r="D138" s="373" t="s">
        <v>707</v>
      </c>
      <c r="E138" s="373" t="s">
        <v>511</v>
      </c>
      <c r="F138" s="374">
        <v>171817576</v>
      </c>
      <c r="G138" s="374">
        <v>748117149</v>
      </c>
      <c r="H138" s="327"/>
      <c r="I138" s="327"/>
      <c r="J138" s="373" t="s">
        <v>708</v>
      </c>
      <c r="K138" s="373" t="s">
        <v>709</v>
      </c>
      <c r="L138" s="373" t="s">
        <v>710</v>
      </c>
      <c r="M138" s="373"/>
      <c r="N138" s="373"/>
      <c r="O138" s="383">
        <v>45764</v>
      </c>
      <c r="P138" s="384">
        <f ca="1" t="shared" si="2"/>
        <v>362</v>
      </c>
      <c r="Q138" s="383">
        <v>45765</v>
      </c>
      <c r="R138" s="373" t="s">
        <v>77</v>
      </c>
      <c r="S138" s="373"/>
      <c r="T138" s="373"/>
      <c r="U138" s="373"/>
      <c r="V138" s="363"/>
      <c r="W138" s="373" t="s">
        <v>51</v>
      </c>
      <c r="X138" s="363"/>
      <c r="Y138" s="373">
        <v>300</v>
      </c>
      <c r="Z138" s="367" t="s">
        <v>52</v>
      </c>
      <c r="AA138" s="373" t="s">
        <v>61</v>
      </c>
      <c r="AB138" s="392" t="s">
        <v>78</v>
      </c>
      <c r="AC138" s="373" t="s">
        <v>711</v>
      </c>
      <c r="AD138" s="363"/>
      <c r="AE138" s="363"/>
      <c r="AF138" s="363"/>
      <c r="AG138" s="363"/>
      <c r="AH138" s="363"/>
      <c r="AI138" s="363"/>
    </row>
    <row r="139" ht="14" spans="1:35">
      <c r="A139" s="373" t="s">
        <v>44</v>
      </c>
      <c r="B139" s="373" t="s">
        <v>44</v>
      </c>
      <c r="C139" s="373" t="s">
        <v>712</v>
      </c>
      <c r="D139" s="373" t="s">
        <v>713</v>
      </c>
      <c r="E139" s="373" t="s">
        <v>621</v>
      </c>
      <c r="F139" s="374">
        <v>101654934</v>
      </c>
      <c r="G139" s="374">
        <v>749274804</v>
      </c>
      <c r="H139" s="327"/>
      <c r="I139" s="327"/>
      <c r="J139" s="373" t="s">
        <v>708</v>
      </c>
      <c r="K139" s="373" t="s">
        <v>709</v>
      </c>
      <c r="L139" s="373" t="s">
        <v>714</v>
      </c>
      <c r="M139" s="373"/>
      <c r="N139" s="373"/>
      <c r="O139" s="383">
        <v>45902</v>
      </c>
      <c r="P139" s="384">
        <f ca="1" t="shared" si="2"/>
        <v>224</v>
      </c>
      <c r="Q139" s="383">
        <v>45903</v>
      </c>
      <c r="R139" s="373" t="s">
        <v>49</v>
      </c>
      <c r="S139" s="373"/>
      <c r="T139" s="373"/>
      <c r="U139" s="373"/>
      <c r="V139" s="363"/>
      <c r="W139" s="373" t="s">
        <v>51</v>
      </c>
      <c r="X139" s="363"/>
      <c r="Y139" s="373"/>
      <c r="Z139" s="367" t="s">
        <v>52</v>
      </c>
      <c r="AA139" s="392" t="s">
        <v>61</v>
      </c>
      <c r="AB139" s="392" t="s">
        <v>224</v>
      </c>
      <c r="AC139" s="373" t="s">
        <v>715</v>
      </c>
      <c r="AD139" s="363"/>
      <c r="AE139" s="363"/>
      <c r="AF139" s="363"/>
      <c r="AG139" s="363"/>
      <c r="AH139" s="363"/>
      <c r="AI139" s="363"/>
    </row>
    <row r="140" ht="14" spans="1:35">
      <c r="A140" s="321" t="s">
        <v>44</v>
      </c>
      <c r="B140" s="321" t="s">
        <v>44</v>
      </c>
      <c r="C140" s="321" t="s">
        <v>716</v>
      </c>
      <c r="D140" s="321" t="s">
        <v>717</v>
      </c>
      <c r="E140" s="321" t="s">
        <v>511</v>
      </c>
      <c r="F140" s="322">
        <v>709777891</v>
      </c>
      <c r="G140" s="322">
        <v>708058905</v>
      </c>
      <c r="H140" s="327"/>
      <c r="I140" s="327"/>
      <c r="J140" s="321" t="s">
        <v>718</v>
      </c>
      <c r="K140" s="321" t="s">
        <v>524</v>
      </c>
      <c r="L140" s="321" t="s">
        <v>719</v>
      </c>
      <c r="M140" s="321"/>
      <c r="N140" s="321"/>
      <c r="O140" s="342">
        <v>45805</v>
      </c>
      <c r="P140" s="343">
        <f ca="1" t="shared" si="2"/>
        <v>320</v>
      </c>
      <c r="Q140" s="342">
        <v>45807</v>
      </c>
      <c r="R140" s="321" t="s">
        <v>70</v>
      </c>
      <c r="S140" s="321"/>
      <c r="T140" s="321"/>
      <c r="U140" s="321"/>
      <c r="V140" s="363"/>
      <c r="W140" s="321" t="s">
        <v>51</v>
      </c>
      <c r="X140" s="363"/>
      <c r="Y140" s="321">
        <v>200</v>
      </c>
      <c r="Z140" s="367" t="s">
        <v>52</v>
      </c>
      <c r="AA140" s="351" t="s">
        <v>61</v>
      </c>
      <c r="AB140" s="321" t="s">
        <v>71</v>
      </c>
      <c r="AC140" s="321" t="s">
        <v>720</v>
      </c>
      <c r="AD140" s="363"/>
      <c r="AE140" s="363"/>
      <c r="AF140" s="363"/>
      <c r="AG140" s="363"/>
      <c r="AH140" s="363"/>
      <c r="AI140" s="363"/>
    </row>
    <row r="141" ht="14" spans="1:35">
      <c r="A141" s="373" t="s">
        <v>44</v>
      </c>
      <c r="B141" s="373" t="s">
        <v>44</v>
      </c>
      <c r="C141" s="373" t="s">
        <v>721</v>
      </c>
      <c r="D141" s="373" t="s">
        <v>722</v>
      </c>
      <c r="E141" s="373" t="s">
        <v>723</v>
      </c>
      <c r="F141" s="374">
        <v>170941872</v>
      </c>
      <c r="G141" s="374">
        <v>708096329</v>
      </c>
      <c r="H141" s="327"/>
      <c r="I141" s="327"/>
      <c r="J141" s="373" t="s">
        <v>718</v>
      </c>
      <c r="K141" s="373" t="s">
        <v>524</v>
      </c>
      <c r="L141" s="373" t="s">
        <v>724</v>
      </c>
      <c r="M141" s="373"/>
      <c r="N141" s="373"/>
      <c r="O141" s="383">
        <v>45815</v>
      </c>
      <c r="P141" s="384">
        <f ca="1" t="shared" si="2"/>
        <v>311</v>
      </c>
      <c r="Q141" s="383">
        <v>45816</v>
      </c>
      <c r="R141" s="373" t="s">
        <v>49</v>
      </c>
      <c r="S141" s="373"/>
      <c r="T141" s="373">
        <v>3</v>
      </c>
      <c r="U141" s="373"/>
      <c r="V141" s="363"/>
      <c r="W141" s="373" t="s">
        <v>51</v>
      </c>
      <c r="X141" s="363"/>
      <c r="Y141" s="373">
        <v>200</v>
      </c>
      <c r="Z141" s="367" t="s">
        <v>52</v>
      </c>
      <c r="AA141" s="392" t="s">
        <v>61</v>
      </c>
      <c r="AB141" s="373" t="s">
        <v>71</v>
      </c>
      <c r="AC141" s="373" t="s">
        <v>725</v>
      </c>
      <c r="AD141" s="363"/>
      <c r="AE141" s="363"/>
      <c r="AF141" s="363"/>
      <c r="AG141" s="363"/>
      <c r="AH141" s="363"/>
      <c r="AI141" s="363"/>
    </row>
    <row r="142" ht="14" spans="1:35">
      <c r="A142" s="321" t="s">
        <v>44</v>
      </c>
      <c r="B142" s="321" t="s">
        <v>44</v>
      </c>
      <c r="C142" s="321" t="s">
        <v>726</v>
      </c>
      <c r="D142" s="321" t="s">
        <v>727</v>
      </c>
      <c r="E142" s="321" t="s">
        <v>728</v>
      </c>
      <c r="F142" s="322">
        <v>140000896</v>
      </c>
      <c r="G142" s="322">
        <v>709433016</v>
      </c>
      <c r="H142" s="327"/>
      <c r="I142" s="327"/>
      <c r="J142" s="321" t="s">
        <v>729</v>
      </c>
      <c r="K142" s="321" t="s">
        <v>730</v>
      </c>
      <c r="L142" s="321" t="s">
        <v>731</v>
      </c>
      <c r="M142" s="321"/>
      <c r="N142" s="321"/>
      <c r="O142" s="342">
        <v>45639</v>
      </c>
      <c r="P142" s="343">
        <f ca="1" t="shared" si="2"/>
        <v>488</v>
      </c>
      <c r="Q142" s="342">
        <v>45639</v>
      </c>
      <c r="R142" s="321" t="s">
        <v>49</v>
      </c>
      <c r="S142" s="321"/>
      <c r="T142" s="321"/>
      <c r="U142" s="321"/>
      <c r="V142" s="363"/>
      <c r="W142" s="321" t="s">
        <v>51</v>
      </c>
      <c r="X142" s="363"/>
      <c r="Y142" s="321"/>
      <c r="Z142" s="367" t="s">
        <v>52</v>
      </c>
      <c r="AA142" s="321" t="s">
        <v>61</v>
      </c>
      <c r="AB142" s="321" t="s">
        <v>62</v>
      </c>
      <c r="AC142" s="321" t="s">
        <v>732</v>
      </c>
      <c r="AD142" s="363"/>
      <c r="AE142" s="363"/>
      <c r="AF142" s="363"/>
      <c r="AG142" s="363"/>
      <c r="AH142" s="363"/>
      <c r="AI142" s="363"/>
    </row>
    <row r="143" ht="14" spans="1:35">
      <c r="A143" s="321" t="s">
        <v>44</v>
      </c>
      <c r="B143" s="321" t="s">
        <v>44</v>
      </c>
      <c r="C143" s="321" t="s">
        <v>733</v>
      </c>
      <c r="D143" s="321" t="s">
        <v>734</v>
      </c>
      <c r="E143" s="321" t="s">
        <v>735</v>
      </c>
      <c r="F143" s="322">
        <v>172297601</v>
      </c>
      <c r="G143" s="322">
        <v>172297601</v>
      </c>
      <c r="H143" s="327"/>
      <c r="I143" s="327"/>
      <c r="J143" s="321" t="s">
        <v>736</v>
      </c>
      <c r="K143" s="321" t="s">
        <v>247</v>
      </c>
      <c r="L143" s="321" t="s">
        <v>737</v>
      </c>
      <c r="M143" s="321"/>
      <c r="N143" s="321"/>
      <c r="O143" s="342">
        <v>45977</v>
      </c>
      <c r="P143" s="343">
        <f ca="1" t="shared" si="2"/>
        <v>147</v>
      </c>
      <c r="Q143" s="342">
        <v>45980</v>
      </c>
      <c r="R143" s="321" t="s">
        <v>70</v>
      </c>
      <c r="S143" s="321"/>
      <c r="T143" s="321"/>
      <c r="U143" s="321"/>
      <c r="V143" s="363"/>
      <c r="W143" s="321" t="s">
        <v>51</v>
      </c>
      <c r="X143" s="363"/>
      <c r="Y143" s="321"/>
      <c r="Z143" s="367" t="s">
        <v>52</v>
      </c>
      <c r="AA143" s="351" t="s">
        <v>61</v>
      </c>
      <c r="AB143" s="321" t="s">
        <v>71</v>
      </c>
      <c r="AC143" s="321" t="s">
        <v>738</v>
      </c>
      <c r="AD143" s="363"/>
      <c r="AE143" s="363"/>
      <c r="AF143" s="363"/>
      <c r="AG143" s="363"/>
      <c r="AH143" s="363"/>
      <c r="AI143" s="363"/>
    </row>
    <row r="144" ht="14" spans="1:35">
      <c r="A144" s="321" t="s">
        <v>44</v>
      </c>
      <c r="B144" s="321" t="s">
        <v>44</v>
      </c>
      <c r="C144" s="321" t="s">
        <v>739</v>
      </c>
      <c r="D144" s="321" t="s">
        <v>740</v>
      </c>
      <c r="E144" s="321" t="s">
        <v>741</v>
      </c>
      <c r="F144" s="322">
        <v>708361108</v>
      </c>
      <c r="G144" s="322">
        <v>504750310</v>
      </c>
      <c r="H144" s="327"/>
      <c r="I144" s="327"/>
      <c r="J144" s="321" t="s">
        <v>736</v>
      </c>
      <c r="K144" s="321" t="s">
        <v>247</v>
      </c>
      <c r="L144" s="321" t="s">
        <v>742</v>
      </c>
      <c r="M144" s="321"/>
      <c r="N144" s="321"/>
      <c r="O144" s="342">
        <v>45967</v>
      </c>
      <c r="P144" s="343">
        <f ca="1" t="shared" si="2"/>
        <v>149</v>
      </c>
      <c r="Q144" s="342">
        <v>45978</v>
      </c>
      <c r="R144" s="390" t="s">
        <v>77</v>
      </c>
      <c r="S144" s="321"/>
      <c r="T144" s="321"/>
      <c r="U144" s="321"/>
      <c r="V144" s="363"/>
      <c r="W144" s="321" t="s">
        <v>51</v>
      </c>
      <c r="X144" s="363"/>
      <c r="Y144" s="321">
        <v>300</v>
      </c>
      <c r="Z144" s="367" t="s">
        <v>52</v>
      </c>
      <c r="AA144" s="321" t="s">
        <v>61</v>
      </c>
      <c r="AB144" s="351" t="s">
        <v>78</v>
      </c>
      <c r="AC144" s="321" t="s">
        <v>743</v>
      </c>
      <c r="AD144" s="363"/>
      <c r="AE144" s="363"/>
      <c r="AF144" s="363"/>
      <c r="AG144" s="363"/>
      <c r="AH144" s="363"/>
      <c r="AI144" s="363"/>
    </row>
    <row r="145" ht="14" spans="1:35">
      <c r="A145" s="321" t="s">
        <v>44</v>
      </c>
      <c r="B145" s="321" t="s">
        <v>44</v>
      </c>
      <c r="C145" s="321" t="s">
        <v>744</v>
      </c>
      <c r="D145" s="321" t="s">
        <v>745</v>
      </c>
      <c r="E145" s="321" t="s">
        <v>44</v>
      </c>
      <c r="F145" s="322">
        <v>171425217</v>
      </c>
      <c r="G145" s="322">
        <v>707294442</v>
      </c>
      <c r="H145" s="327"/>
      <c r="I145" s="327"/>
      <c r="J145" s="321" t="s">
        <v>736</v>
      </c>
      <c r="K145" s="321" t="s">
        <v>259</v>
      </c>
      <c r="L145" s="321" t="s">
        <v>746</v>
      </c>
      <c r="M145" s="321"/>
      <c r="N145" s="321"/>
      <c r="O145" s="342">
        <v>45305</v>
      </c>
      <c r="P145" s="343">
        <f ca="1" t="shared" si="2"/>
        <v>792</v>
      </c>
      <c r="Q145" s="342">
        <v>45335</v>
      </c>
      <c r="R145" s="321" t="s">
        <v>70</v>
      </c>
      <c r="S145" s="321"/>
      <c r="T145" s="321"/>
      <c r="U145" s="321"/>
      <c r="V145" s="363"/>
      <c r="W145" s="321" t="s">
        <v>51</v>
      </c>
      <c r="X145" s="363"/>
      <c r="Y145" s="321"/>
      <c r="Z145" s="367" t="s">
        <v>52</v>
      </c>
      <c r="AA145" s="351" t="s">
        <v>61</v>
      </c>
      <c r="AB145" s="321" t="s">
        <v>71</v>
      </c>
      <c r="AC145" s="321" t="s">
        <v>747</v>
      </c>
      <c r="AD145" s="363"/>
      <c r="AE145" s="363"/>
      <c r="AF145" s="363"/>
      <c r="AG145" s="363"/>
      <c r="AH145" s="363"/>
      <c r="AI145" s="363"/>
    </row>
    <row r="146" ht="14" spans="1:35">
      <c r="A146" s="321" t="s">
        <v>44</v>
      </c>
      <c r="B146" s="321" t="s">
        <v>44</v>
      </c>
      <c r="C146" s="321" t="s">
        <v>748</v>
      </c>
      <c r="D146" s="321" t="s">
        <v>749</v>
      </c>
      <c r="E146" s="321" t="s">
        <v>750</v>
      </c>
      <c r="F146" s="322">
        <v>103302825</v>
      </c>
      <c r="G146" s="322">
        <v>585385553</v>
      </c>
      <c r="H146" s="327"/>
      <c r="I146" s="327"/>
      <c r="J146" s="321" t="s">
        <v>736</v>
      </c>
      <c r="K146" s="321" t="s">
        <v>247</v>
      </c>
      <c r="L146" s="321" t="s">
        <v>746</v>
      </c>
      <c r="M146" s="321"/>
      <c r="N146" s="321"/>
      <c r="O146" s="342">
        <v>46062</v>
      </c>
      <c r="P146" s="343">
        <f ca="1" t="shared" si="2"/>
        <v>64</v>
      </c>
      <c r="Q146" s="342">
        <v>46063</v>
      </c>
      <c r="R146" s="321" t="s">
        <v>70</v>
      </c>
      <c r="S146" s="321"/>
      <c r="T146" s="321"/>
      <c r="U146" s="321"/>
      <c r="V146" s="363"/>
      <c r="W146" s="321" t="s">
        <v>51</v>
      </c>
      <c r="X146" s="363"/>
      <c r="Y146" s="321">
        <v>150</v>
      </c>
      <c r="Z146" s="367" t="s">
        <v>52</v>
      </c>
      <c r="AA146" s="321" t="s">
        <v>61</v>
      </c>
      <c r="AB146" s="351" t="s">
        <v>78</v>
      </c>
      <c r="AC146" s="321" t="s">
        <v>751</v>
      </c>
      <c r="AD146" s="363"/>
      <c r="AE146" s="363"/>
      <c r="AF146" s="363"/>
      <c r="AG146" s="363"/>
      <c r="AH146" s="363"/>
      <c r="AI146" s="363"/>
    </row>
    <row r="147" ht="14" spans="1:35">
      <c r="A147" s="321" t="s">
        <v>44</v>
      </c>
      <c r="B147" s="321" t="s">
        <v>44</v>
      </c>
      <c r="C147" s="321" t="s">
        <v>752</v>
      </c>
      <c r="D147" s="321" t="s">
        <v>753</v>
      </c>
      <c r="E147" s="321" t="s">
        <v>754</v>
      </c>
      <c r="F147" s="322">
        <v>779518237</v>
      </c>
      <c r="G147" s="322">
        <v>779518237</v>
      </c>
      <c r="H147" s="327"/>
      <c r="I147" s="327"/>
      <c r="J147" s="321" t="s">
        <v>736</v>
      </c>
      <c r="K147" s="321" t="s">
        <v>259</v>
      </c>
      <c r="L147" s="321" t="s">
        <v>755</v>
      </c>
      <c r="M147" s="321"/>
      <c r="N147" s="321"/>
      <c r="O147" s="342">
        <v>45976</v>
      </c>
      <c r="P147" s="343">
        <f ca="1" t="shared" si="2"/>
        <v>147</v>
      </c>
      <c r="Q147" s="342">
        <v>45980</v>
      </c>
      <c r="R147" s="390" t="s">
        <v>77</v>
      </c>
      <c r="S147" s="321"/>
      <c r="T147" s="321">
        <v>1</v>
      </c>
      <c r="U147" s="321"/>
      <c r="V147" s="363"/>
      <c r="W147" s="321" t="s">
        <v>51</v>
      </c>
      <c r="X147" s="363"/>
      <c r="Y147" s="321">
        <v>350</v>
      </c>
      <c r="Z147" s="367" t="s">
        <v>52</v>
      </c>
      <c r="AA147" s="321" t="s">
        <v>61</v>
      </c>
      <c r="AB147" s="351" t="s">
        <v>78</v>
      </c>
      <c r="AC147" s="321" t="s">
        <v>756</v>
      </c>
      <c r="AD147" s="363"/>
      <c r="AE147" s="363"/>
      <c r="AF147" s="363"/>
      <c r="AG147" s="363"/>
      <c r="AH147" s="363"/>
      <c r="AI147" s="363"/>
    </row>
    <row r="148" ht="14" spans="1:35">
      <c r="A148" s="373" t="s">
        <v>44</v>
      </c>
      <c r="B148" s="373" t="s">
        <v>44</v>
      </c>
      <c r="C148" s="373" t="s">
        <v>757</v>
      </c>
      <c r="D148" s="373" t="s">
        <v>758</v>
      </c>
      <c r="E148" s="373" t="s">
        <v>759</v>
      </c>
      <c r="F148" s="374">
        <v>504035719</v>
      </c>
      <c r="G148" s="374">
        <v>768918991</v>
      </c>
      <c r="H148" s="327"/>
      <c r="I148" s="327"/>
      <c r="J148" s="373" t="s">
        <v>736</v>
      </c>
      <c r="K148" s="373" t="s">
        <v>399</v>
      </c>
      <c r="L148" s="373" t="s">
        <v>760</v>
      </c>
      <c r="M148" s="373"/>
      <c r="N148" s="373"/>
      <c r="O148" s="383">
        <v>46011</v>
      </c>
      <c r="P148" s="384">
        <f ca="1" t="shared" si="2"/>
        <v>109</v>
      </c>
      <c r="Q148" s="383">
        <v>46018</v>
      </c>
      <c r="R148" s="373" t="s">
        <v>77</v>
      </c>
      <c r="S148" s="373"/>
      <c r="T148" s="373"/>
      <c r="U148" s="373"/>
      <c r="V148" s="363"/>
      <c r="W148" s="373" t="s">
        <v>51</v>
      </c>
      <c r="X148" s="363"/>
      <c r="Y148" s="373"/>
      <c r="Z148" s="367" t="s">
        <v>52</v>
      </c>
      <c r="AA148" s="373" t="s">
        <v>61</v>
      </c>
      <c r="AB148" s="392" t="s">
        <v>78</v>
      </c>
      <c r="AC148" s="373" t="s">
        <v>761</v>
      </c>
      <c r="AD148" s="363"/>
      <c r="AE148" s="363"/>
      <c r="AF148" s="363"/>
      <c r="AG148" s="363"/>
      <c r="AH148" s="363"/>
      <c r="AI148" s="363"/>
    </row>
    <row r="149" ht="14" spans="1:35">
      <c r="A149" s="337" t="s">
        <v>44</v>
      </c>
      <c r="B149" s="337" t="s">
        <v>44</v>
      </c>
      <c r="C149" s="337" t="s">
        <v>762</v>
      </c>
      <c r="D149" s="337" t="s">
        <v>763</v>
      </c>
      <c r="E149" s="337" t="s">
        <v>764</v>
      </c>
      <c r="F149" s="338">
        <v>505457564</v>
      </c>
      <c r="G149" s="338">
        <v>501659945</v>
      </c>
      <c r="H149" s="327"/>
      <c r="I149" s="327"/>
      <c r="J149" s="337" t="s">
        <v>296</v>
      </c>
      <c r="K149" s="337" t="s">
        <v>90</v>
      </c>
      <c r="L149" s="337" t="s">
        <v>765</v>
      </c>
      <c r="M149" s="337"/>
      <c r="N149" s="337"/>
      <c r="O149" s="357">
        <v>45996</v>
      </c>
      <c r="P149" s="358">
        <f ca="1" t="shared" si="2"/>
        <v>130</v>
      </c>
      <c r="Q149" s="357">
        <v>45997</v>
      </c>
      <c r="R149" s="337" t="s">
        <v>77</v>
      </c>
      <c r="S149" s="337"/>
      <c r="T149" s="337">
        <v>4</v>
      </c>
      <c r="U149" s="337"/>
      <c r="V149" s="363"/>
      <c r="W149" s="357">
        <v>46122</v>
      </c>
      <c r="X149" s="363"/>
      <c r="Y149" s="337">
        <v>300</v>
      </c>
      <c r="Z149" s="367" t="s">
        <v>52</v>
      </c>
      <c r="AA149" s="337" t="s">
        <v>61</v>
      </c>
      <c r="AB149" s="370" t="s">
        <v>298</v>
      </c>
      <c r="AC149" s="337" t="s">
        <v>766</v>
      </c>
      <c r="AD149" s="363"/>
      <c r="AE149" s="363"/>
      <c r="AF149" s="363"/>
      <c r="AG149" s="363"/>
      <c r="AH149" s="363"/>
      <c r="AI149" s="363"/>
    </row>
    <row r="150" ht="14" spans="1:35">
      <c r="A150" s="324" t="s">
        <v>44</v>
      </c>
      <c r="B150" s="324" t="s">
        <v>44</v>
      </c>
      <c r="C150" s="324" t="s">
        <v>767</v>
      </c>
      <c r="D150" s="324" t="s">
        <v>768</v>
      </c>
      <c r="E150" s="394" t="s">
        <v>769</v>
      </c>
      <c r="F150" s="325">
        <v>556677734</v>
      </c>
      <c r="G150" s="325">
        <v>504142457</v>
      </c>
      <c r="H150" s="327"/>
      <c r="I150" s="327"/>
      <c r="J150" s="324" t="s">
        <v>736</v>
      </c>
      <c r="K150" s="324" t="s">
        <v>259</v>
      </c>
      <c r="L150" s="324" t="s">
        <v>770</v>
      </c>
      <c r="M150" s="324"/>
      <c r="N150" s="324"/>
      <c r="O150" s="344">
        <v>45976</v>
      </c>
      <c r="P150" s="345">
        <f ca="1" t="shared" si="2"/>
        <v>147</v>
      </c>
      <c r="Q150" s="344">
        <v>45980</v>
      </c>
      <c r="R150" s="390" t="s">
        <v>77</v>
      </c>
      <c r="S150" s="324"/>
      <c r="T150" s="324">
        <v>3</v>
      </c>
      <c r="U150" s="324"/>
      <c r="V150" s="363"/>
      <c r="W150" s="324" t="s">
        <v>51</v>
      </c>
      <c r="X150" s="363"/>
      <c r="Y150" s="324">
        <v>350</v>
      </c>
      <c r="Z150" s="367" t="s">
        <v>52</v>
      </c>
      <c r="AA150" s="324" t="s">
        <v>61</v>
      </c>
      <c r="AB150" s="321" t="s">
        <v>147</v>
      </c>
      <c r="AC150" s="324" t="s">
        <v>771</v>
      </c>
      <c r="AD150" s="363"/>
      <c r="AE150" s="363"/>
      <c r="AF150" s="363"/>
      <c r="AG150" s="363"/>
      <c r="AH150" s="363"/>
      <c r="AI150" s="363"/>
    </row>
    <row r="151" ht="14" spans="1:35">
      <c r="A151" s="321" t="s">
        <v>44</v>
      </c>
      <c r="B151" s="321" t="s">
        <v>44</v>
      </c>
      <c r="C151" s="321" t="s">
        <v>772</v>
      </c>
      <c r="D151" s="321" t="s">
        <v>773</v>
      </c>
      <c r="E151" s="321" t="s">
        <v>774</v>
      </c>
      <c r="F151" s="322">
        <v>716729495</v>
      </c>
      <c r="G151" s="322">
        <v>143719667</v>
      </c>
      <c r="H151" s="327"/>
      <c r="I151" s="327"/>
      <c r="J151" s="321" t="s">
        <v>296</v>
      </c>
      <c r="K151" s="321" t="s">
        <v>90</v>
      </c>
      <c r="L151" s="321" t="s">
        <v>775</v>
      </c>
      <c r="M151" s="321"/>
      <c r="N151" s="321"/>
      <c r="O151" s="342">
        <v>45991</v>
      </c>
      <c r="P151" s="343">
        <f ca="1" t="shared" si="2"/>
        <v>133</v>
      </c>
      <c r="Q151" s="342">
        <v>45994</v>
      </c>
      <c r="R151" s="321" t="s">
        <v>77</v>
      </c>
      <c r="S151" s="321"/>
      <c r="T151" s="321"/>
      <c r="U151" s="321"/>
      <c r="V151" s="363"/>
      <c r="W151" s="321" t="s">
        <v>51</v>
      </c>
      <c r="X151" s="363"/>
      <c r="Y151" s="321">
        <v>150</v>
      </c>
      <c r="Z151" s="367" t="s">
        <v>52</v>
      </c>
      <c r="AA151" s="321" t="s">
        <v>61</v>
      </c>
      <c r="AB151" s="351" t="s">
        <v>78</v>
      </c>
      <c r="AC151" s="321" t="s">
        <v>776</v>
      </c>
      <c r="AD151" s="363"/>
      <c r="AE151" s="363"/>
      <c r="AF151" s="363"/>
      <c r="AG151" s="363"/>
      <c r="AH151" s="363"/>
      <c r="AI151" s="363"/>
    </row>
    <row r="152" ht="14" spans="1:35">
      <c r="A152" s="321" t="s">
        <v>44</v>
      </c>
      <c r="B152" s="321" t="s">
        <v>44</v>
      </c>
      <c r="C152" s="321" t="s">
        <v>777</v>
      </c>
      <c r="D152" s="321" t="s">
        <v>778</v>
      </c>
      <c r="E152" s="321" t="s">
        <v>779</v>
      </c>
      <c r="F152" s="322">
        <v>504728778</v>
      </c>
      <c r="G152" s="322">
        <v>748753710</v>
      </c>
      <c r="H152" s="327"/>
      <c r="I152" s="327"/>
      <c r="J152" s="321" t="s">
        <v>296</v>
      </c>
      <c r="K152" s="321" t="s">
        <v>90</v>
      </c>
      <c r="L152" s="321" t="s">
        <v>775</v>
      </c>
      <c r="M152" s="321"/>
      <c r="N152" s="321"/>
      <c r="O152" s="342">
        <v>45991</v>
      </c>
      <c r="P152" s="343">
        <f ca="1" t="shared" si="2"/>
        <v>133</v>
      </c>
      <c r="Q152" s="342">
        <v>45994</v>
      </c>
      <c r="R152" s="321" t="s">
        <v>77</v>
      </c>
      <c r="S152" s="321"/>
      <c r="T152" s="321"/>
      <c r="U152" s="321"/>
      <c r="V152" s="363"/>
      <c r="W152" s="321" t="s">
        <v>51</v>
      </c>
      <c r="X152" s="363"/>
      <c r="Y152" s="321">
        <v>350</v>
      </c>
      <c r="Z152" s="367" t="s">
        <v>52</v>
      </c>
      <c r="AA152" s="321" t="s">
        <v>61</v>
      </c>
      <c r="AB152" s="351" t="s">
        <v>78</v>
      </c>
      <c r="AC152" s="321" t="s">
        <v>780</v>
      </c>
      <c r="AD152" s="363"/>
      <c r="AE152" s="363"/>
      <c r="AF152" s="363"/>
      <c r="AG152" s="363"/>
      <c r="AH152" s="363"/>
      <c r="AI152" s="363"/>
    </row>
    <row r="153" ht="14" spans="1:35">
      <c r="A153" s="390" t="s">
        <v>44</v>
      </c>
      <c r="B153" s="390" t="s">
        <v>44</v>
      </c>
      <c r="C153" s="390" t="s">
        <v>781</v>
      </c>
      <c r="D153" s="390" t="s">
        <v>782</v>
      </c>
      <c r="E153" s="390" t="s">
        <v>783</v>
      </c>
      <c r="F153" s="395">
        <v>708468715</v>
      </c>
      <c r="G153" s="395">
        <v>571402107</v>
      </c>
      <c r="H153" s="327"/>
      <c r="I153" s="327"/>
      <c r="J153" s="390" t="s">
        <v>296</v>
      </c>
      <c r="K153" s="390" t="s">
        <v>68</v>
      </c>
      <c r="L153" s="390" t="s">
        <v>784</v>
      </c>
      <c r="M153" s="390"/>
      <c r="N153" s="390"/>
      <c r="O153" s="396">
        <v>46057</v>
      </c>
      <c r="P153" s="397">
        <f ca="1" t="shared" si="2"/>
        <v>68</v>
      </c>
      <c r="Q153" s="396">
        <v>46059</v>
      </c>
      <c r="R153" s="390" t="s">
        <v>49</v>
      </c>
      <c r="S153" s="390"/>
      <c r="T153" s="390"/>
      <c r="U153" s="390"/>
      <c r="V153" s="363"/>
      <c r="W153" s="400" t="s">
        <v>51</v>
      </c>
      <c r="X153" s="363"/>
      <c r="Y153" s="390">
        <v>100</v>
      </c>
      <c r="Z153" s="367" t="s">
        <v>52</v>
      </c>
      <c r="AA153" s="390" t="s">
        <v>61</v>
      </c>
      <c r="AB153" s="390" t="s">
        <v>413</v>
      </c>
      <c r="AC153" s="390" t="s">
        <v>785</v>
      </c>
      <c r="AD153" s="363"/>
      <c r="AE153" s="363"/>
      <c r="AF153" s="363"/>
      <c r="AG153" s="363"/>
      <c r="AH153" s="363"/>
      <c r="AI153" s="363"/>
    </row>
    <row r="154" ht="14" spans="1:35">
      <c r="A154" s="373" t="s">
        <v>44</v>
      </c>
      <c r="B154" s="373" t="s">
        <v>44</v>
      </c>
      <c r="C154" s="373" t="s">
        <v>786</v>
      </c>
      <c r="D154" s="373" t="s">
        <v>787</v>
      </c>
      <c r="E154" s="373" t="s">
        <v>788</v>
      </c>
      <c r="F154" s="374">
        <v>173947189</v>
      </c>
      <c r="G154" s="374">
        <v>706000000</v>
      </c>
      <c r="H154" s="327"/>
      <c r="I154" s="327"/>
      <c r="J154" s="373" t="s">
        <v>296</v>
      </c>
      <c r="K154" s="373"/>
      <c r="L154" s="373" t="s">
        <v>789</v>
      </c>
      <c r="M154" s="373"/>
      <c r="N154" s="373"/>
      <c r="O154" s="383">
        <v>46062</v>
      </c>
      <c r="P154" s="384">
        <f ca="1" t="shared" si="2"/>
        <v>64</v>
      </c>
      <c r="Q154" s="383">
        <v>46063</v>
      </c>
      <c r="R154" s="373" t="s">
        <v>77</v>
      </c>
      <c r="S154" s="373"/>
      <c r="T154" s="373"/>
      <c r="U154" s="373"/>
      <c r="V154" s="363"/>
      <c r="W154" s="373" t="s">
        <v>51</v>
      </c>
      <c r="X154" s="363"/>
      <c r="Y154" s="373">
        <v>100</v>
      </c>
      <c r="Z154" s="367" t="s">
        <v>52</v>
      </c>
      <c r="AA154" s="373" t="s">
        <v>61</v>
      </c>
      <c r="AB154" s="392" t="s">
        <v>78</v>
      </c>
      <c r="AC154" s="373" t="s">
        <v>311</v>
      </c>
      <c r="AD154" s="363"/>
      <c r="AE154" s="363"/>
      <c r="AF154" s="363"/>
      <c r="AG154" s="363"/>
      <c r="AH154" s="363"/>
      <c r="AI154" s="363"/>
    </row>
    <row r="155" ht="14" spans="1:35">
      <c r="A155" s="321" t="s">
        <v>44</v>
      </c>
      <c r="B155" s="321" t="s">
        <v>44</v>
      </c>
      <c r="C155" s="321" t="s">
        <v>790</v>
      </c>
      <c r="D155" s="321" t="s">
        <v>791</v>
      </c>
      <c r="E155" s="321" t="s">
        <v>792</v>
      </c>
      <c r="F155" s="322">
        <v>758242252</v>
      </c>
      <c r="G155" s="322">
        <v>788156696</v>
      </c>
      <c r="H155" s="327"/>
      <c r="I155" s="327"/>
      <c r="J155" s="321" t="s">
        <v>296</v>
      </c>
      <c r="K155" s="321" t="s">
        <v>68</v>
      </c>
      <c r="L155" s="321" t="s">
        <v>793</v>
      </c>
      <c r="M155" s="321"/>
      <c r="N155" s="321"/>
      <c r="O155" s="342">
        <v>45992</v>
      </c>
      <c r="P155" s="343">
        <f ca="1" t="shared" si="2"/>
        <v>133</v>
      </c>
      <c r="Q155" s="342">
        <v>45994</v>
      </c>
      <c r="R155" s="321" t="s">
        <v>77</v>
      </c>
      <c r="S155" s="321"/>
      <c r="T155" s="321"/>
      <c r="U155" s="321"/>
      <c r="V155" s="363"/>
      <c r="W155" s="347" t="s">
        <v>51</v>
      </c>
      <c r="X155" s="363"/>
      <c r="Y155" s="321">
        <v>250</v>
      </c>
      <c r="Z155" s="367" t="s">
        <v>52</v>
      </c>
      <c r="AA155" s="321" t="s">
        <v>61</v>
      </c>
      <c r="AB155" s="402" t="s">
        <v>78</v>
      </c>
      <c r="AC155" s="321" t="s">
        <v>794</v>
      </c>
      <c r="AD155" s="363"/>
      <c r="AE155" s="363"/>
      <c r="AF155" s="363"/>
      <c r="AG155" s="363"/>
      <c r="AH155" s="363"/>
      <c r="AI155" s="363"/>
    </row>
    <row r="156" ht="14" spans="1:35">
      <c r="A156" s="321" t="s">
        <v>44</v>
      </c>
      <c r="B156" s="321" t="s">
        <v>44</v>
      </c>
      <c r="C156" s="321" t="s">
        <v>795</v>
      </c>
      <c r="D156" s="321" t="s">
        <v>796</v>
      </c>
      <c r="E156" s="321" t="s">
        <v>797</v>
      </c>
      <c r="F156" s="322">
        <v>716318668</v>
      </c>
      <c r="G156" s="322">
        <v>505888083</v>
      </c>
      <c r="H156" s="327"/>
      <c r="I156" s="327"/>
      <c r="J156" s="321" t="s">
        <v>296</v>
      </c>
      <c r="K156" s="321" t="s">
        <v>90</v>
      </c>
      <c r="L156" s="321" t="s">
        <v>798</v>
      </c>
      <c r="M156" s="321"/>
      <c r="N156" s="321"/>
      <c r="O156" s="342">
        <v>45987</v>
      </c>
      <c r="P156" s="343">
        <f ca="1" t="shared" si="2"/>
        <v>139</v>
      </c>
      <c r="Q156" s="342">
        <v>45988</v>
      </c>
      <c r="R156" s="321" t="s">
        <v>77</v>
      </c>
      <c r="S156" s="321"/>
      <c r="T156" s="321"/>
      <c r="U156" s="321"/>
      <c r="V156" s="363"/>
      <c r="W156" s="347" t="s">
        <v>51</v>
      </c>
      <c r="X156" s="363"/>
      <c r="Y156" s="321">
        <v>250</v>
      </c>
      <c r="Z156" s="367" t="s">
        <v>52</v>
      </c>
      <c r="AA156" s="321" t="s">
        <v>61</v>
      </c>
      <c r="AB156" s="402" t="s">
        <v>78</v>
      </c>
      <c r="AC156" s="321" t="s">
        <v>799</v>
      </c>
      <c r="AD156" s="363"/>
      <c r="AE156" s="363"/>
      <c r="AF156" s="363"/>
      <c r="AG156" s="363"/>
      <c r="AH156" s="363"/>
      <c r="AI156" s="363"/>
    </row>
    <row r="157" ht="14" spans="1:35">
      <c r="A157" s="373" t="s">
        <v>44</v>
      </c>
      <c r="B157" s="373" t="s">
        <v>44</v>
      </c>
      <c r="C157" s="373" t="s">
        <v>800</v>
      </c>
      <c r="D157" s="373" t="s">
        <v>801</v>
      </c>
      <c r="E157" s="373" t="s">
        <v>802</v>
      </c>
      <c r="F157" s="374">
        <v>787895914</v>
      </c>
      <c r="G157" s="374">
        <v>546782230</v>
      </c>
      <c r="H157" s="327"/>
      <c r="I157" s="327"/>
      <c r="J157" s="373" t="s">
        <v>296</v>
      </c>
      <c r="K157" s="373" t="s">
        <v>90</v>
      </c>
      <c r="L157" s="373" t="s">
        <v>803</v>
      </c>
      <c r="M157" s="373"/>
      <c r="N157" s="373"/>
      <c r="O157" s="383">
        <v>45988</v>
      </c>
      <c r="P157" s="384">
        <f ca="1" t="shared" si="2"/>
        <v>133</v>
      </c>
      <c r="Q157" s="383">
        <v>45994</v>
      </c>
      <c r="R157" s="373" t="s">
        <v>77</v>
      </c>
      <c r="S157" s="373"/>
      <c r="T157" s="373"/>
      <c r="U157" s="373"/>
      <c r="V157" s="363"/>
      <c r="W157" s="373" t="s">
        <v>51</v>
      </c>
      <c r="X157" s="363"/>
      <c r="Y157" s="373">
        <v>100</v>
      </c>
      <c r="Z157" s="367" t="s">
        <v>52</v>
      </c>
      <c r="AA157" s="373" t="s">
        <v>61</v>
      </c>
      <c r="AB157" s="392" t="s">
        <v>78</v>
      </c>
      <c r="AC157" s="373" t="s">
        <v>656</v>
      </c>
      <c r="AD157" s="363"/>
      <c r="AE157" s="363"/>
      <c r="AF157" s="363"/>
      <c r="AG157" s="363"/>
      <c r="AH157" s="363"/>
      <c r="AI157" s="363"/>
    </row>
    <row r="158" ht="14" spans="1:35">
      <c r="A158" s="373" t="s">
        <v>44</v>
      </c>
      <c r="B158" s="373" t="s">
        <v>44</v>
      </c>
      <c r="C158" s="373" t="s">
        <v>804</v>
      </c>
      <c r="D158" s="373" t="s">
        <v>805</v>
      </c>
      <c r="E158" s="373" t="s">
        <v>806</v>
      </c>
      <c r="F158" s="374">
        <v>709071380</v>
      </c>
      <c r="G158" s="374">
        <v>504830543</v>
      </c>
      <c r="H158" s="327"/>
      <c r="I158" s="327"/>
      <c r="J158" s="373" t="s">
        <v>296</v>
      </c>
      <c r="K158" s="373" t="s">
        <v>90</v>
      </c>
      <c r="L158" s="373" t="s">
        <v>807</v>
      </c>
      <c r="M158" s="373"/>
      <c r="N158" s="373"/>
      <c r="O158" s="383">
        <v>46041</v>
      </c>
      <c r="P158" s="384">
        <f ca="1" t="shared" si="2"/>
        <v>85</v>
      </c>
      <c r="Q158" s="383">
        <v>46042</v>
      </c>
      <c r="R158" s="373" t="s">
        <v>77</v>
      </c>
      <c r="S158" s="373"/>
      <c r="T158" s="373"/>
      <c r="U158" s="373"/>
      <c r="V158" s="363"/>
      <c r="W158" s="373" t="s">
        <v>51</v>
      </c>
      <c r="X158" s="363"/>
      <c r="Y158" s="373"/>
      <c r="Z158" s="367" t="s">
        <v>52</v>
      </c>
      <c r="AA158" s="373" t="s">
        <v>61</v>
      </c>
      <c r="AB158" s="392" t="s">
        <v>78</v>
      </c>
      <c r="AC158" s="373" t="s">
        <v>808</v>
      </c>
      <c r="AD158" s="363"/>
      <c r="AE158" s="363"/>
      <c r="AF158" s="363"/>
      <c r="AG158" s="363"/>
      <c r="AH158" s="363"/>
      <c r="AI158" s="363"/>
    </row>
    <row r="159" ht="14" spans="1:35">
      <c r="A159" s="321" t="s">
        <v>44</v>
      </c>
      <c r="B159" s="321" t="s">
        <v>44</v>
      </c>
      <c r="C159" s="321" t="s">
        <v>809</v>
      </c>
      <c r="D159" s="321" t="s">
        <v>810</v>
      </c>
      <c r="E159" s="321" t="s">
        <v>811</v>
      </c>
      <c r="F159" s="322">
        <v>707385364</v>
      </c>
      <c r="G159" s="322">
        <v>707414373</v>
      </c>
      <c r="H159" s="327"/>
      <c r="I159" s="327"/>
      <c r="J159" s="321" t="s">
        <v>296</v>
      </c>
      <c r="K159" s="321" t="s">
        <v>90</v>
      </c>
      <c r="L159" s="321" t="s">
        <v>812</v>
      </c>
      <c r="M159" s="321"/>
      <c r="N159" s="321"/>
      <c r="O159" s="342">
        <v>45975</v>
      </c>
      <c r="P159" s="343">
        <f ca="1" t="shared" si="2"/>
        <v>139</v>
      </c>
      <c r="Q159" s="342">
        <v>45988</v>
      </c>
      <c r="R159" s="321" t="s">
        <v>49</v>
      </c>
      <c r="S159" s="321"/>
      <c r="T159" s="321"/>
      <c r="U159" s="321"/>
      <c r="V159" s="363"/>
      <c r="W159" s="321" t="s">
        <v>51</v>
      </c>
      <c r="X159" s="363"/>
      <c r="Y159" s="321">
        <v>400</v>
      </c>
      <c r="Z159" s="367" t="s">
        <v>52</v>
      </c>
      <c r="AA159" s="351" t="s">
        <v>61</v>
      </c>
      <c r="AB159" s="321" t="s">
        <v>62</v>
      </c>
      <c r="AC159" s="321" t="s">
        <v>813</v>
      </c>
      <c r="AD159" s="363"/>
      <c r="AE159" s="363"/>
      <c r="AF159" s="363"/>
      <c r="AG159" s="363"/>
      <c r="AH159" s="363"/>
      <c r="AI159" s="363"/>
    </row>
    <row r="160" ht="14" spans="1:35">
      <c r="A160" s="321" t="s">
        <v>44</v>
      </c>
      <c r="B160" s="321" t="s">
        <v>44</v>
      </c>
      <c r="C160" s="321" t="s">
        <v>814</v>
      </c>
      <c r="D160" s="321" t="s">
        <v>815</v>
      </c>
      <c r="E160" s="321" t="s">
        <v>816</v>
      </c>
      <c r="F160" s="322">
        <v>757965897</v>
      </c>
      <c r="G160" s="322">
        <v>779807962</v>
      </c>
      <c r="H160" s="327"/>
      <c r="I160" s="327"/>
      <c r="J160" s="321" t="s">
        <v>296</v>
      </c>
      <c r="K160" s="321" t="s">
        <v>90</v>
      </c>
      <c r="L160" s="321" t="s">
        <v>812</v>
      </c>
      <c r="M160" s="321"/>
      <c r="N160" s="321"/>
      <c r="O160" s="342">
        <v>46036</v>
      </c>
      <c r="P160" s="343">
        <f ca="1" t="shared" ref="P160:P209" si="3">TODAY()-Q160</f>
        <v>90</v>
      </c>
      <c r="Q160" s="342">
        <v>46037</v>
      </c>
      <c r="R160" s="390" t="s">
        <v>77</v>
      </c>
      <c r="S160" s="321"/>
      <c r="T160" s="321"/>
      <c r="U160" s="321"/>
      <c r="V160" s="363"/>
      <c r="W160" s="401">
        <v>46084</v>
      </c>
      <c r="X160" s="363"/>
      <c r="Y160" s="321">
        <v>50</v>
      </c>
      <c r="Z160" s="367" t="s">
        <v>52</v>
      </c>
      <c r="AA160" s="321" t="s">
        <v>61</v>
      </c>
      <c r="AB160" s="351" t="s">
        <v>78</v>
      </c>
      <c r="AC160" s="321" t="s">
        <v>817</v>
      </c>
      <c r="AD160" s="363"/>
      <c r="AE160" s="363"/>
      <c r="AF160" s="363"/>
      <c r="AG160" s="363"/>
      <c r="AH160" s="363"/>
      <c r="AI160" s="363"/>
    </row>
    <row r="161" ht="14" spans="1:35">
      <c r="A161" s="373" t="s">
        <v>44</v>
      </c>
      <c r="B161" s="373" t="s">
        <v>44</v>
      </c>
      <c r="C161" s="373" t="s">
        <v>818</v>
      </c>
      <c r="D161" s="373" t="s">
        <v>819</v>
      </c>
      <c r="E161" s="373" t="s">
        <v>820</v>
      </c>
      <c r="F161" s="374">
        <v>101074572</v>
      </c>
      <c r="G161" s="374">
        <v>708157731</v>
      </c>
      <c r="H161" s="327"/>
      <c r="I161" s="327"/>
      <c r="J161" s="373" t="s">
        <v>296</v>
      </c>
      <c r="K161" s="373" t="s">
        <v>90</v>
      </c>
      <c r="L161" s="373" t="s">
        <v>821</v>
      </c>
      <c r="M161" s="373"/>
      <c r="N161" s="373"/>
      <c r="O161" s="383">
        <v>45988</v>
      </c>
      <c r="P161" s="384">
        <f ca="1" t="shared" si="3"/>
        <v>137</v>
      </c>
      <c r="Q161" s="383">
        <v>45990</v>
      </c>
      <c r="R161" s="373" t="s">
        <v>77</v>
      </c>
      <c r="S161" s="373"/>
      <c r="T161" s="373"/>
      <c r="U161" s="373"/>
      <c r="V161" s="363"/>
      <c r="W161" s="373" t="s">
        <v>51</v>
      </c>
      <c r="X161" s="363"/>
      <c r="Y161" s="373">
        <v>200</v>
      </c>
      <c r="Z161" s="367" t="s">
        <v>52</v>
      </c>
      <c r="AA161" s="373" t="s">
        <v>61</v>
      </c>
      <c r="AB161" s="373" t="s">
        <v>147</v>
      </c>
      <c r="AC161" s="373" t="s">
        <v>822</v>
      </c>
      <c r="AD161" s="363"/>
      <c r="AE161" s="363"/>
      <c r="AF161" s="363"/>
      <c r="AG161" s="363"/>
      <c r="AH161" s="363"/>
      <c r="AI161" s="363"/>
    </row>
    <row r="162" ht="14" spans="1:35">
      <c r="A162" s="321" t="s">
        <v>44</v>
      </c>
      <c r="B162" s="321" t="s">
        <v>44</v>
      </c>
      <c r="C162" s="321" t="s">
        <v>823</v>
      </c>
      <c r="D162" s="321" t="s">
        <v>824</v>
      </c>
      <c r="E162" s="321" t="s">
        <v>825</v>
      </c>
      <c r="F162" s="322">
        <v>143732768</v>
      </c>
      <c r="G162" s="322">
        <v>173693194</v>
      </c>
      <c r="H162" s="327"/>
      <c r="I162" s="327"/>
      <c r="J162" s="321" t="s">
        <v>826</v>
      </c>
      <c r="K162" s="321" t="s">
        <v>730</v>
      </c>
      <c r="L162" s="321" t="s">
        <v>827</v>
      </c>
      <c r="M162" s="321"/>
      <c r="N162" s="321"/>
      <c r="O162" s="342">
        <v>45968</v>
      </c>
      <c r="P162" s="343">
        <f ca="1" t="shared" si="3"/>
        <v>149</v>
      </c>
      <c r="Q162" s="342">
        <v>45978</v>
      </c>
      <c r="R162" s="321" t="s">
        <v>49</v>
      </c>
      <c r="S162" s="321"/>
      <c r="T162" s="321">
        <v>1</v>
      </c>
      <c r="U162" s="321"/>
      <c r="V162" s="363"/>
      <c r="W162" s="321" t="s">
        <v>51</v>
      </c>
      <c r="X162" s="363"/>
      <c r="Y162" s="321">
        <v>250</v>
      </c>
      <c r="Z162" s="367" t="s">
        <v>52</v>
      </c>
      <c r="AA162" s="321" t="s">
        <v>61</v>
      </c>
      <c r="AB162" s="321" t="s">
        <v>62</v>
      </c>
      <c r="AC162" s="321" t="s">
        <v>828</v>
      </c>
      <c r="AD162" s="363"/>
      <c r="AE162" s="363"/>
      <c r="AF162" s="363"/>
      <c r="AG162" s="363"/>
      <c r="AH162" s="363"/>
      <c r="AI162" s="363"/>
    </row>
    <row r="163" ht="14" spans="1:35">
      <c r="A163" s="321" t="s">
        <v>44</v>
      </c>
      <c r="B163" s="321" t="s">
        <v>44</v>
      </c>
      <c r="C163" s="321" t="s">
        <v>829</v>
      </c>
      <c r="D163" s="321" t="s">
        <v>830</v>
      </c>
      <c r="E163" s="321" t="s">
        <v>831</v>
      </c>
      <c r="F163" s="322">
        <v>708809014</v>
      </c>
      <c r="G163" s="322">
        <v>143185960</v>
      </c>
      <c r="H163" s="327"/>
      <c r="I163" s="327"/>
      <c r="J163" s="321" t="s">
        <v>296</v>
      </c>
      <c r="K163" s="321" t="s">
        <v>68</v>
      </c>
      <c r="L163" s="321" t="s">
        <v>832</v>
      </c>
      <c r="M163" s="321"/>
      <c r="N163" s="321"/>
      <c r="O163" s="342">
        <v>45991</v>
      </c>
      <c r="P163" s="343">
        <f ca="1" t="shared" si="3"/>
        <v>134</v>
      </c>
      <c r="Q163" s="342">
        <v>45993</v>
      </c>
      <c r="R163" s="321" t="s">
        <v>49</v>
      </c>
      <c r="S163" s="321"/>
      <c r="T163" s="321"/>
      <c r="U163" s="321"/>
      <c r="V163" s="363"/>
      <c r="W163" s="347" t="s">
        <v>51</v>
      </c>
      <c r="X163" s="363"/>
      <c r="Y163" s="321">
        <v>150</v>
      </c>
      <c r="Z163" s="367" t="s">
        <v>52</v>
      </c>
      <c r="AA163" s="321" t="s">
        <v>61</v>
      </c>
      <c r="AB163" s="321" t="s">
        <v>413</v>
      </c>
      <c r="AC163" s="321" t="s">
        <v>833</v>
      </c>
      <c r="AD163" s="363"/>
      <c r="AE163" s="363"/>
      <c r="AF163" s="363"/>
      <c r="AG163" s="363"/>
      <c r="AH163" s="363"/>
      <c r="AI163" s="363"/>
    </row>
    <row r="164" ht="14" spans="1:35">
      <c r="A164" s="321" t="s">
        <v>44</v>
      </c>
      <c r="B164" s="321" t="s">
        <v>44</v>
      </c>
      <c r="C164" s="321" t="s">
        <v>834</v>
      </c>
      <c r="D164" s="321" t="s">
        <v>835</v>
      </c>
      <c r="E164" s="321" t="s">
        <v>836</v>
      </c>
      <c r="F164" s="322">
        <v>143779501</v>
      </c>
      <c r="G164" s="322">
        <v>505357478</v>
      </c>
      <c r="H164" s="327"/>
      <c r="I164" s="327"/>
      <c r="J164" s="321" t="s">
        <v>296</v>
      </c>
      <c r="K164" s="321" t="s">
        <v>90</v>
      </c>
      <c r="L164" s="321" t="s">
        <v>837</v>
      </c>
      <c r="M164" s="321"/>
      <c r="N164" s="321"/>
      <c r="O164" s="342">
        <v>45682</v>
      </c>
      <c r="P164" s="343">
        <f ca="1" t="shared" si="3"/>
        <v>444</v>
      </c>
      <c r="Q164" s="342">
        <v>45683</v>
      </c>
      <c r="R164" s="321" t="s">
        <v>49</v>
      </c>
      <c r="S164" s="321"/>
      <c r="T164" s="321">
        <v>1</v>
      </c>
      <c r="U164" s="321"/>
      <c r="V164" s="363"/>
      <c r="W164" s="321" t="s">
        <v>51</v>
      </c>
      <c r="X164" s="363"/>
      <c r="Y164" s="321">
        <v>250</v>
      </c>
      <c r="Z164" s="367" t="s">
        <v>52</v>
      </c>
      <c r="AA164" s="321" t="s">
        <v>61</v>
      </c>
      <c r="AB164" s="321" t="s">
        <v>413</v>
      </c>
      <c r="AC164" s="321"/>
      <c r="AD164" s="363"/>
      <c r="AE164" s="363"/>
      <c r="AF164" s="363"/>
      <c r="AG164" s="363"/>
      <c r="AH164" s="363"/>
      <c r="AI164" s="363"/>
    </row>
    <row r="165" ht="14" spans="1:35">
      <c r="A165" s="321" t="s">
        <v>44</v>
      </c>
      <c r="B165" s="321" t="s">
        <v>44</v>
      </c>
      <c r="C165" s="321" t="s">
        <v>838</v>
      </c>
      <c r="D165" s="321" t="s">
        <v>839</v>
      </c>
      <c r="E165" s="321" t="s">
        <v>840</v>
      </c>
      <c r="F165" s="322">
        <v>701738681</v>
      </c>
      <c r="G165" s="322">
        <v>717607015</v>
      </c>
      <c r="H165" s="327"/>
      <c r="I165" s="327"/>
      <c r="J165" s="321" t="s">
        <v>841</v>
      </c>
      <c r="K165" s="321" t="s">
        <v>145</v>
      </c>
      <c r="L165" s="321" t="s">
        <v>842</v>
      </c>
      <c r="M165" s="321"/>
      <c r="N165" s="321"/>
      <c r="O165" s="342">
        <v>45982</v>
      </c>
      <c r="P165" s="343">
        <f ca="1" t="shared" si="3"/>
        <v>144</v>
      </c>
      <c r="Q165" s="342">
        <v>45983</v>
      </c>
      <c r="R165" s="321" t="s">
        <v>49</v>
      </c>
      <c r="S165" s="321"/>
      <c r="T165" s="321">
        <v>2</v>
      </c>
      <c r="U165" s="321"/>
      <c r="V165" s="363"/>
      <c r="W165" s="321" t="s">
        <v>51</v>
      </c>
      <c r="X165" s="363"/>
      <c r="Y165" s="321">
        <v>350</v>
      </c>
      <c r="Z165" s="367" t="s">
        <v>52</v>
      </c>
      <c r="AA165" s="321" t="s">
        <v>61</v>
      </c>
      <c r="AB165" s="321" t="s">
        <v>413</v>
      </c>
      <c r="AC165" s="321" t="s">
        <v>843</v>
      </c>
      <c r="AD165" s="363"/>
      <c r="AE165" s="363"/>
      <c r="AF165" s="363"/>
      <c r="AG165" s="363"/>
      <c r="AH165" s="363"/>
      <c r="AI165" s="363"/>
    </row>
    <row r="166" ht="14" spans="1:35">
      <c r="A166" s="324" t="s">
        <v>44</v>
      </c>
      <c r="B166" s="324" t="s">
        <v>44</v>
      </c>
      <c r="C166" s="324" t="s">
        <v>844</v>
      </c>
      <c r="D166" s="324" t="s">
        <v>845</v>
      </c>
      <c r="E166" s="324" t="s">
        <v>846</v>
      </c>
      <c r="F166" s="325">
        <v>143905299</v>
      </c>
      <c r="G166" s="325">
        <v>709939605</v>
      </c>
      <c r="H166" s="327"/>
      <c r="I166" s="327"/>
      <c r="J166" s="324" t="s">
        <v>841</v>
      </c>
      <c r="K166" s="324" t="s">
        <v>150</v>
      </c>
      <c r="L166" s="324" t="s">
        <v>847</v>
      </c>
      <c r="M166" s="324"/>
      <c r="N166" s="324"/>
      <c r="O166" s="344">
        <v>46067</v>
      </c>
      <c r="P166" s="345">
        <f ca="1" t="shared" si="3"/>
        <v>54</v>
      </c>
      <c r="Q166" s="344">
        <v>46073</v>
      </c>
      <c r="R166" s="390" t="s">
        <v>77</v>
      </c>
      <c r="S166" s="369"/>
      <c r="T166" s="369">
        <v>0</v>
      </c>
      <c r="U166" s="369"/>
      <c r="V166" s="363"/>
      <c r="W166" s="324" t="s">
        <v>51</v>
      </c>
      <c r="X166" s="363"/>
      <c r="Y166" s="369">
        <v>100</v>
      </c>
      <c r="Z166" s="367" t="s">
        <v>52</v>
      </c>
      <c r="AA166" s="324" t="s">
        <v>61</v>
      </c>
      <c r="AB166" s="369" t="s">
        <v>78</v>
      </c>
      <c r="AC166" s="324" t="s">
        <v>311</v>
      </c>
      <c r="AD166" s="363"/>
      <c r="AE166" s="363"/>
      <c r="AF166" s="363"/>
      <c r="AG166" s="363"/>
      <c r="AH166" s="363"/>
      <c r="AI166" s="363"/>
    </row>
    <row r="167" ht="14" spans="1:35">
      <c r="A167" s="324" t="s">
        <v>44</v>
      </c>
      <c r="B167" s="324" t="s">
        <v>44</v>
      </c>
      <c r="C167" s="324" t="s">
        <v>848</v>
      </c>
      <c r="D167" s="324" t="s">
        <v>849</v>
      </c>
      <c r="E167" s="324" t="s">
        <v>850</v>
      </c>
      <c r="F167" s="325">
        <v>798471046</v>
      </c>
      <c r="G167" s="325">
        <v>798471046</v>
      </c>
      <c r="H167" s="327"/>
      <c r="I167" s="327"/>
      <c r="J167" s="324" t="s">
        <v>841</v>
      </c>
      <c r="K167" s="324" t="s">
        <v>150</v>
      </c>
      <c r="L167" s="324" t="s">
        <v>851</v>
      </c>
      <c r="M167" s="324"/>
      <c r="N167" s="324"/>
      <c r="O167" s="344">
        <v>46071</v>
      </c>
      <c r="P167" s="345">
        <f ca="1" t="shared" si="3"/>
        <v>54</v>
      </c>
      <c r="Q167" s="344">
        <v>46073</v>
      </c>
      <c r="R167" s="390" t="s">
        <v>77</v>
      </c>
      <c r="S167" s="369"/>
      <c r="T167" s="369">
        <v>0</v>
      </c>
      <c r="U167" s="369"/>
      <c r="V167" s="363"/>
      <c r="W167" s="324" t="s">
        <v>51</v>
      </c>
      <c r="X167" s="363"/>
      <c r="Y167" s="369"/>
      <c r="Z167" s="367" t="s">
        <v>52</v>
      </c>
      <c r="AA167" s="324" t="s">
        <v>61</v>
      </c>
      <c r="AB167" s="369" t="s">
        <v>78</v>
      </c>
      <c r="AC167" s="324" t="s">
        <v>311</v>
      </c>
      <c r="AD167" s="363"/>
      <c r="AE167" s="363"/>
      <c r="AF167" s="363"/>
      <c r="AG167" s="363"/>
      <c r="AH167" s="363"/>
      <c r="AI167" s="363"/>
    </row>
    <row r="168" ht="14" spans="1:35">
      <c r="A168" s="324" t="s">
        <v>44</v>
      </c>
      <c r="B168" s="324" t="s">
        <v>44</v>
      </c>
      <c r="C168" s="324" t="s">
        <v>852</v>
      </c>
      <c r="D168" s="324" t="s">
        <v>853</v>
      </c>
      <c r="E168" s="324" t="s">
        <v>854</v>
      </c>
      <c r="F168" s="325">
        <v>707954745</v>
      </c>
      <c r="G168" s="325">
        <v>506006294</v>
      </c>
      <c r="H168" s="327"/>
      <c r="I168" s="327"/>
      <c r="J168" s="324" t="s">
        <v>841</v>
      </c>
      <c r="K168" s="324" t="s">
        <v>145</v>
      </c>
      <c r="L168" s="324" t="s">
        <v>855</v>
      </c>
      <c r="M168" s="324"/>
      <c r="N168" s="324"/>
      <c r="O168" s="344">
        <v>45976</v>
      </c>
      <c r="P168" s="345">
        <f ca="1" t="shared" si="3"/>
        <v>147</v>
      </c>
      <c r="Q168" s="344">
        <v>45980</v>
      </c>
      <c r="R168" s="390" t="s">
        <v>77</v>
      </c>
      <c r="S168" s="324"/>
      <c r="T168" s="324"/>
      <c r="U168" s="324"/>
      <c r="V168" s="363"/>
      <c r="W168" s="324" t="s">
        <v>51</v>
      </c>
      <c r="X168" s="363"/>
      <c r="Y168" s="324">
        <v>150</v>
      </c>
      <c r="Z168" s="367" t="s">
        <v>52</v>
      </c>
      <c r="AA168" s="324" t="s">
        <v>61</v>
      </c>
      <c r="AB168" s="369" t="s">
        <v>78</v>
      </c>
      <c r="AC168" s="324" t="s">
        <v>48</v>
      </c>
      <c r="AD168" s="363"/>
      <c r="AE168" s="363"/>
      <c r="AF168" s="363"/>
      <c r="AG168" s="363"/>
      <c r="AH168" s="363"/>
      <c r="AI168" s="363"/>
    </row>
    <row r="169" ht="14" spans="1:35">
      <c r="A169" s="324" t="s">
        <v>44</v>
      </c>
      <c r="B169" s="324" t="s">
        <v>44</v>
      </c>
      <c r="C169" s="324" t="s">
        <v>856</v>
      </c>
      <c r="D169" s="324" t="s">
        <v>857</v>
      </c>
      <c r="E169" s="324" t="s">
        <v>858</v>
      </c>
      <c r="F169" s="325">
        <v>575491517</v>
      </c>
      <c r="G169" s="325">
        <v>575491517</v>
      </c>
      <c r="H169" s="327"/>
      <c r="I169" s="327"/>
      <c r="J169" s="324" t="s">
        <v>841</v>
      </c>
      <c r="K169" s="324" t="s">
        <v>145</v>
      </c>
      <c r="L169" s="324" t="s">
        <v>859</v>
      </c>
      <c r="M169" s="324"/>
      <c r="N169" s="324"/>
      <c r="O169" s="344">
        <v>46044</v>
      </c>
      <c r="P169" s="345">
        <f ca="1" t="shared" si="3"/>
        <v>82</v>
      </c>
      <c r="Q169" s="344">
        <v>46045</v>
      </c>
      <c r="R169" s="390" t="s">
        <v>77</v>
      </c>
      <c r="S169" s="324"/>
      <c r="T169" s="324"/>
      <c r="U169" s="324"/>
      <c r="V169" s="363"/>
      <c r="W169" s="324" t="s">
        <v>51</v>
      </c>
      <c r="X169" s="363"/>
      <c r="Y169" s="324">
        <v>300</v>
      </c>
      <c r="Z169" s="367" t="s">
        <v>52</v>
      </c>
      <c r="AA169" s="324" t="s">
        <v>61</v>
      </c>
      <c r="AB169" s="369" t="s">
        <v>78</v>
      </c>
      <c r="AC169" s="324"/>
      <c r="AD169" s="363"/>
      <c r="AE169" s="363"/>
      <c r="AF169" s="363"/>
      <c r="AG169" s="363"/>
      <c r="AH169" s="363"/>
      <c r="AI169" s="363"/>
    </row>
    <row r="170" ht="14" spans="1:35">
      <c r="A170" s="324" t="s">
        <v>44</v>
      </c>
      <c r="B170" s="324" t="s">
        <v>44</v>
      </c>
      <c r="C170" s="324" t="s">
        <v>860</v>
      </c>
      <c r="D170" s="324" t="s">
        <v>861</v>
      </c>
      <c r="E170" s="324" t="s">
        <v>862</v>
      </c>
      <c r="F170" s="325">
        <v>759588976</v>
      </c>
      <c r="G170" s="325">
        <v>760000000</v>
      </c>
      <c r="H170" s="327"/>
      <c r="I170" s="327"/>
      <c r="J170" s="324" t="s">
        <v>841</v>
      </c>
      <c r="K170" s="324" t="s">
        <v>145</v>
      </c>
      <c r="L170" s="324" t="s">
        <v>863</v>
      </c>
      <c r="M170" s="324"/>
      <c r="N170" s="324"/>
      <c r="O170" s="344">
        <v>45976</v>
      </c>
      <c r="P170" s="345">
        <f ca="1" t="shared" si="3"/>
        <v>147</v>
      </c>
      <c r="Q170" s="344">
        <v>45980</v>
      </c>
      <c r="R170" s="390" t="s">
        <v>77</v>
      </c>
      <c r="S170" s="324"/>
      <c r="T170" s="324">
        <v>1</v>
      </c>
      <c r="U170" s="324"/>
      <c r="V170" s="363"/>
      <c r="W170" s="324" t="s">
        <v>51</v>
      </c>
      <c r="X170" s="363"/>
      <c r="Y170" s="324">
        <v>150</v>
      </c>
      <c r="Z170" s="367" t="s">
        <v>52</v>
      </c>
      <c r="AA170" s="324" t="s">
        <v>61</v>
      </c>
      <c r="AB170" s="369" t="s">
        <v>78</v>
      </c>
      <c r="AC170" s="324" t="s">
        <v>48</v>
      </c>
      <c r="AD170" s="363"/>
      <c r="AE170" s="363"/>
      <c r="AF170" s="363"/>
      <c r="AG170" s="363"/>
      <c r="AH170" s="363"/>
      <c r="AI170" s="363"/>
    </row>
    <row r="171" ht="14" spans="1:35">
      <c r="A171" s="324" t="s">
        <v>44</v>
      </c>
      <c r="B171" s="324" t="s">
        <v>44</v>
      </c>
      <c r="C171" s="324" t="s">
        <v>864</v>
      </c>
      <c r="D171" s="324" t="s">
        <v>865</v>
      </c>
      <c r="E171" s="324" t="s">
        <v>866</v>
      </c>
      <c r="F171" s="325">
        <v>700814434</v>
      </c>
      <c r="G171" s="325">
        <v>700814434</v>
      </c>
      <c r="H171" s="327"/>
      <c r="I171" s="327"/>
      <c r="J171" s="324" t="s">
        <v>841</v>
      </c>
      <c r="K171" s="324" t="s">
        <v>145</v>
      </c>
      <c r="L171" s="324" t="s">
        <v>867</v>
      </c>
      <c r="M171" s="324"/>
      <c r="N171" s="324"/>
      <c r="O171" s="344">
        <v>45987</v>
      </c>
      <c r="P171" s="345">
        <f ca="1" t="shared" si="3"/>
        <v>139</v>
      </c>
      <c r="Q171" s="344">
        <v>45988</v>
      </c>
      <c r="R171" s="390" t="s">
        <v>77</v>
      </c>
      <c r="S171" s="324"/>
      <c r="T171" s="324"/>
      <c r="U171" s="324"/>
      <c r="V171" s="363"/>
      <c r="W171" s="324" t="s">
        <v>51</v>
      </c>
      <c r="X171" s="363"/>
      <c r="Y171" s="324">
        <v>120</v>
      </c>
      <c r="Z171" s="367" t="s">
        <v>52</v>
      </c>
      <c r="AA171" s="324" t="s">
        <v>61</v>
      </c>
      <c r="AB171" s="369" t="s">
        <v>78</v>
      </c>
      <c r="AC171" s="324"/>
      <c r="AD171" s="363"/>
      <c r="AE171" s="363"/>
      <c r="AF171" s="363"/>
      <c r="AG171" s="363"/>
      <c r="AH171" s="363"/>
      <c r="AI171" s="363"/>
    </row>
    <row r="172" ht="14" spans="1:35">
      <c r="A172" s="321" t="s">
        <v>44</v>
      </c>
      <c r="B172" s="321" t="s">
        <v>44</v>
      </c>
      <c r="C172" s="321" t="s">
        <v>868</v>
      </c>
      <c r="D172" s="321" t="s">
        <v>869</v>
      </c>
      <c r="E172" s="321" t="s">
        <v>870</v>
      </c>
      <c r="F172" s="322">
        <v>749519888</v>
      </c>
      <c r="G172" s="322">
        <v>777913291</v>
      </c>
      <c r="H172" s="327"/>
      <c r="I172" s="327"/>
      <c r="J172" s="321" t="s">
        <v>871</v>
      </c>
      <c r="K172" s="321" t="s">
        <v>406</v>
      </c>
      <c r="L172" s="321" t="s">
        <v>872</v>
      </c>
      <c r="M172" s="321"/>
      <c r="N172" s="321"/>
      <c r="O172" s="342">
        <v>46062</v>
      </c>
      <c r="P172" s="343">
        <f ca="1" t="shared" si="3"/>
        <v>63</v>
      </c>
      <c r="Q172" s="342">
        <v>46064</v>
      </c>
      <c r="R172" s="390" t="s">
        <v>77</v>
      </c>
      <c r="S172" s="321"/>
      <c r="T172" s="321"/>
      <c r="U172" s="321"/>
      <c r="V172" s="363"/>
      <c r="W172" s="321" t="s">
        <v>51</v>
      </c>
      <c r="X172" s="363"/>
      <c r="Y172" s="321">
        <v>300</v>
      </c>
      <c r="Z172" s="367" t="s">
        <v>52</v>
      </c>
      <c r="AA172" s="321" t="s">
        <v>61</v>
      </c>
      <c r="AB172" s="351" t="s">
        <v>78</v>
      </c>
      <c r="AC172" s="321" t="s">
        <v>873</v>
      </c>
      <c r="AD172" s="363"/>
      <c r="AE172" s="363"/>
      <c r="AF172" s="363"/>
      <c r="AG172" s="363"/>
      <c r="AH172" s="363"/>
      <c r="AI172" s="363"/>
    </row>
    <row r="173" ht="14" spans="1:35">
      <c r="A173" s="324" t="s">
        <v>44</v>
      </c>
      <c r="B173" s="324" t="s">
        <v>44</v>
      </c>
      <c r="C173" s="324" t="s">
        <v>874</v>
      </c>
      <c r="D173" s="324" t="s">
        <v>875</v>
      </c>
      <c r="E173" s="324" t="s">
        <v>876</v>
      </c>
      <c r="F173" s="325">
        <v>707291315</v>
      </c>
      <c r="G173" s="325">
        <v>707291315</v>
      </c>
      <c r="H173" s="327"/>
      <c r="I173" s="327"/>
      <c r="J173" s="324" t="s">
        <v>877</v>
      </c>
      <c r="K173" s="324" t="s">
        <v>399</v>
      </c>
      <c r="L173" s="324" t="s">
        <v>878</v>
      </c>
      <c r="M173" s="324"/>
      <c r="N173" s="324"/>
      <c r="O173" s="344">
        <v>46062</v>
      </c>
      <c r="P173" s="345">
        <f ca="1" t="shared" si="3"/>
        <v>64</v>
      </c>
      <c r="Q173" s="344">
        <v>46063</v>
      </c>
      <c r="R173" s="390" t="s">
        <v>77</v>
      </c>
      <c r="S173" s="324"/>
      <c r="T173" s="324"/>
      <c r="U173" s="324"/>
      <c r="V173" s="363"/>
      <c r="W173" s="324" t="s">
        <v>51</v>
      </c>
      <c r="X173" s="363"/>
      <c r="Y173" s="324"/>
      <c r="Z173" s="367" t="s">
        <v>52</v>
      </c>
      <c r="AA173" s="324" t="s">
        <v>61</v>
      </c>
      <c r="AB173" s="369" t="s">
        <v>78</v>
      </c>
      <c r="AC173" s="324"/>
      <c r="AD173" s="363"/>
      <c r="AE173" s="363"/>
      <c r="AF173" s="363"/>
      <c r="AG173" s="363"/>
      <c r="AH173" s="363"/>
      <c r="AI173" s="363"/>
    </row>
    <row r="174" ht="14" spans="1:35">
      <c r="A174" s="321" t="s">
        <v>44</v>
      </c>
      <c r="B174" s="321" t="s">
        <v>44</v>
      </c>
      <c r="C174" s="321" t="s">
        <v>879</v>
      </c>
      <c r="D174" s="321" t="s">
        <v>880</v>
      </c>
      <c r="E174" s="321" t="s">
        <v>881</v>
      </c>
      <c r="F174" s="322">
        <v>700035751</v>
      </c>
      <c r="G174" s="322">
        <v>505867459</v>
      </c>
      <c r="H174" s="327"/>
      <c r="I174" s="327"/>
      <c r="J174" s="321" t="s">
        <v>877</v>
      </c>
      <c r="K174" s="321" t="s">
        <v>623</v>
      </c>
      <c r="L174" s="321" t="s">
        <v>882</v>
      </c>
      <c r="M174" s="321"/>
      <c r="N174" s="321"/>
      <c r="O174" s="342">
        <v>45757</v>
      </c>
      <c r="P174" s="343">
        <f ca="1" t="shared" si="3"/>
        <v>369</v>
      </c>
      <c r="Q174" s="342">
        <v>45758</v>
      </c>
      <c r="R174" s="321" t="s">
        <v>49</v>
      </c>
      <c r="S174" s="321"/>
      <c r="T174" s="321"/>
      <c r="U174" s="321"/>
      <c r="V174" s="363"/>
      <c r="W174" s="321" t="s">
        <v>51</v>
      </c>
      <c r="X174" s="363"/>
      <c r="Y174" s="321">
        <v>100</v>
      </c>
      <c r="Z174" s="367" t="s">
        <v>52</v>
      </c>
      <c r="AA174" s="351" t="s">
        <v>61</v>
      </c>
      <c r="AB174" s="321" t="s">
        <v>71</v>
      </c>
      <c r="AC174" s="321"/>
      <c r="AD174" s="363"/>
      <c r="AE174" s="363"/>
      <c r="AF174" s="363"/>
      <c r="AG174" s="363"/>
      <c r="AH174" s="363"/>
      <c r="AI174" s="363"/>
    </row>
    <row r="175" ht="14" spans="1:35">
      <c r="A175" s="324" t="s">
        <v>44</v>
      </c>
      <c r="B175" s="324" t="s">
        <v>44</v>
      </c>
      <c r="C175" s="324" t="s">
        <v>883</v>
      </c>
      <c r="D175" s="324" t="s">
        <v>884</v>
      </c>
      <c r="E175" s="324" t="s">
        <v>885</v>
      </c>
      <c r="F175" s="325">
        <v>758599499</v>
      </c>
      <c r="G175" s="325">
        <v>758233753</v>
      </c>
      <c r="H175" s="327"/>
      <c r="I175" s="327"/>
      <c r="J175" s="398" t="s">
        <v>483</v>
      </c>
      <c r="K175" s="399" t="s">
        <v>406</v>
      </c>
      <c r="L175" s="399" t="s">
        <v>886</v>
      </c>
      <c r="M175" s="324"/>
      <c r="N175" s="324"/>
      <c r="O175" s="344">
        <v>45976</v>
      </c>
      <c r="P175" s="345">
        <f ca="1" t="shared" si="3"/>
        <v>147</v>
      </c>
      <c r="Q175" s="344">
        <v>45980</v>
      </c>
      <c r="R175" s="390" t="s">
        <v>77</v>
      </c>
      <c r="S175" s="324"/>
      <c r="T175" s="324"/>
      <c r="U175" s="324"/>
      <c r="V175" s="363"/>
      <c r="W175" s="324" t="s">
        <v>51</v>
      </c>
      <c r="X175" s="363"/>
      <c r="Y175" s="324">
        <v>200</v>
      </c>
      <c r="Z175" s="367" t="s">
        <v>52</v>
      </c>
      <c r="AA175" s="324" t="s">
        <v>61</v>
      </c>
      <c r="AB175" s="369" t="s">
        <v>78</v>
      </c>
      <c r="AC175" s="324"/>
      <c r="AD175" s="363"/>
      <c r="AE175" s="363"/>
      <c r="AF175" s="363"/>
      <c r="AG175" s="363"/>
      <c r="AH175" s="363"/>
      <c r="AI175" s="363"/>
    </row>
    <row r="176" ht="14" spans="1:35">
      <c r="A176" s="324" t="s">
        <v>44</v>
      </c>
      <c r="B176" s="324" t="s">
        <v>44</v>
      </c>
      <c r="C176" s="324" t="s">
        <v>887</v>
      </c>
      <c r="D176" s="324" t="s">
        <v>888</v>
      </c>
      <c r="E176" s="324" t="s">
        <v>889</v>
      </c>
      <c r="F176" s="325">
        <v>700397407</v>
      </c>
      <c r="G176" s="325">
        <v>700397407</v>
      </c>
      <c r="H176" s="327"/>
      <c r="I176" s="327"/>
      <c r="J176" s="324" t="s">
        <v>483</v>
      </c>
      <c r="K176" s="324" t="s">
        <v>171</v>
      </c>
      <c r="L176" s="324" t="s">
        <v>890</v>
      </c>
      <c r="M176" s="324"/>
      <c r="N176" s="324"/>
      <c r="O176" s="344">
        <v>46062</v>
      </c>
      <c r="P176" s="345">
        <f ca="1" t="shared" si="3"/>
        <v>64</v>
      </c>
      <c r="Q176" s="344">
        <v>46063</v>
      </c>
      <c r="R176" s="390" t="s">
        <v>77</v>
      </c>
      <c r="S176" s="324"/>
      <c r="T176" s="324"/>
      <c r="U176" s="324"/>
      <c r="V176" s="363"/>
      <c r="W176" s="324" t="s">
        <v>51</v>
      </c>
      <c r="X176" s="363"/>
      <c r="Y176" s="324">
        <v>100</v>
      </c>
      <c r="Z176" s="367" t="s">
        <v>52</v>
      </c>
      <c r="AA176" s="324" t="s">
        <v>61</v>
      </c>
      <c r="AB176" s="369" t="s">
        <v>78</v>
      </c>
      <c r="AC176" s="324"/>
      <c r="AD176" s="363"/>
      <c r="AE176" s="363"/>
      <c r="AF176" s="363"/>
      <c r="AG176" s="363"/>
      <c r="AH176" s="363"/>
      <c r="AI176" s="363"/>
    </row>
    <row r="177" ht="14" spans="1:35">
      <c r="A177" s="337" t="s">
        <v>44</v>
      </c>
      <c r="B177" s="337" t="s">
        <v>44</v>
      </c>
      <c r="C177" s="337" t="s">
        <v>891</v>
      </c>
      <c r="D177" s="337" t="s">
        <v>892</v>
      </c>
      <c r="E177" s="337" t="s">
        <v>893</v>
      </c>
      <c r="F177" s="338">
        <v>152775411</v>
      </c>
      <c r="G177" s="338">
        <v>152775411</v>
      </c>
      <c r="H177" s="327"/>
      <c r="I177" s="327"/>
      <c r="J177" s="337" t="s">
        <v>483</v>
      </c>
      <c r="K177" s="337" t="s">
        <v>894</v>
      </c>
      <c r="L177" s="337" t="s">
        <v>895</v>
      </c>
      <c r="M177" s="337"/>
      <c r="N177" s="337"/>
      <c r="O177" s="357">
        <v>46062</v>
      </c>
      <c r="P177" s="358">
        <f ca="1" t="shared" si="3"/>
        <v>64</v>
      </c>
      <c r="Q177" s="357">
        <v>46063</v>
      </c>
      <c r="R177" s="337" t="s">
        <v>70</v>
      </c>
      <c r="S177" s="337"/>
      <c r="T177" s="337"/>
      <c r="U177" s="337"/>
      <c r="V177" s="363"/>
      <c r="W177" s="365">
        <v>46125</v>
      </c>
      <c r="X177" s="363"/>
      <c r="Y177" s="337">
        <v>150</v>
      </c>
      <c r="Z177" s="367" t="s">
        <v>52</v>
      </c>
      <c r="AA177" s="337" t="s">
        <v>896</v>
      </c>
      <c r="AB177" s="337" t="s">
        <v>50</v>
      </c>
      <c r="AC177" s="337"/>
      <c r="AD177" s="363"/>
      <c r="AE177" s="363"/>
      <c r="AF177" s="363"/>
      <c r="AG177" s="363"/>
      <c r="AH177" s="363"/>
      <c r="AI177" s="363"/>
    </row>
    <row r="178" ht="14" spans="1:35">
      <c r="A178" s="321" t="s">
        <v>44</v>
      </c>
      <c r="B178" s="321" t="s">
        <v>44</v>
      </c>
      <c r="C178" s="321" t="s">
        <v>897</v>
      </c>
      <c r="D178" s="321" t="s">
        <v>898</v>
      </c>
      <c r="E178" s="321" t="s">
        <v>899</v>
      </c>
      <c r="F178" s="322">
        <v>153932145</v>
      </c>
      <c r="G178" s="322">
        <v>758988604</v>
      </c>
      <c r="H178" s="327"/>
      <c r="I178" s="327"/>
      <c r="J178" s="321" t="s">
        <v>483</v>
      </c>
      <c r="K178" s="321" t="s">
        <v>406</v>
      </c>
      <c r="L178" s="321" t="s">
        <v>900</v>
      </c>
      <c r="M178" s="321"/>
      <c r="N178" s="321"/>
      <c r="O178" s="342">
        <v>45474</v>
      </c>
      <c r="P178" s="343">
        <f ca="1" t="shared" si="3"/>
        <v>649</v>
      </c>
      <c r="Q178" s="342">
        <v>45478</v>
      </c>
      <c r="R178" s="321" t="s">
        <v>49</v>
      </c>
      <c r="S178" s="321"/>
      <c r="T178" s="321">
        <v>1</v>
      </c>
      <c r="U178" s="321"/>
      <c r="V178" s="363"/>
      <c r="W178" s="321" t="s">
        <v>51</v>
      </c>
      <c r="X178" s="363"/>
      <c r="Y178" s="321">
        <v>60</v>
      </c>
      <c r="Z178" s="367" t="s">
        <v>52</v>
      </c>
      <c r="AA178" s="351" t="s">
        <v>61</v>
      </c>
      <c r="AB178" s="321" t="s">
        <v>71</v>
      </c>
      <c r="AC178" s="328"/>
      <c r="AD178" s="363"/>
      <c r="AE178" s="363"/>
      <c r="AF178" s="363"/>
      <c r="AG178" s="363"/>
      <c r="AH178" s="363"/>
      <c r="AI178" s="363"/>
    </row>
    <row r="179" ht="14" spans="1:35">
      <c r="A179" s="321" t="s">
        <v>44</v>
      </c>
      <c r="B179" s="321" t="s">
        <v>44</v>
      </c>
      <c r="C179" s="321" t="s">
        <v>901</v>
      </c>
      <c r="D179" s="321" t="s">
        <v>902</v>
      </c>
      <c r="E179" s="321" t="s">
        <v>903</v>
      </c>
      <c r="F179" s="322">
        <v>153783057</v>
      </c>
      <c r="G179" s="322">
        <v>747598419</v>
      </c>
      <c r="H179" s="327"/>
      <c r="I179" s="327"/>
      <c r="J179" s="321" t="s">
        <v>483</v>
      </c>
      <c r="K179" s="321" t="s">
        <v>406</v>
      </c>
      <c r="L179" s="321" t="s">
        <v>904</v>
      </c>
      <c r="M179" s="321"/>
      <c r="N179" s="321"/>
      <c r="O179" s="342">
        <v>45827</v>
      </c>
      <c r="P179" s="343">
        <f ca="1" t="shared" si="3"/>
        <v>299</v>
      </c>
      <c r="Q179" s="342">
        <v>45828</v>
      </c>
      <c r="R179" s="321" t="s">
        <v>49</v>
      </c>
      <c r="S179" s="321"/>
      <c r="T179" s="321"/>
      <c r="U179" s="321"/>
      <c r="V179" s="363"/>
      <c r="W179" s="321" t="s">
        <v>51</v>
      </c>
      <c r="X179" s="363"/>
      <c r="Y179" s="321">
        <v>100</v>
      </c>
      <c r="Z179" s="367" t="s">
        <v>52</v>
      </c>
      <c r="AA179" s="321" t="s">
        <v>61</v>
      </c>
      <c r="AB179" s="351" t="s">
        <v>78</v>
      </c>
      <c r="AC179" s="321" t="s">
        <v>905</v>
      </c>
      <c r="AD179" s="363"/>
      <c r="AE179" s="363"/>
      <c r="AF179" s="363"/>
      <c r="AG179" s="363"/>
      <c r="AH179" s="363"/>
      <c r="AI179" s="363"/>
    </row>
    <row r="180" ht="14" spans="1:35">
      <c r="A180" s="321" t="s">
        <v>44</v>
      </c>
      <c r="B180" s="321" t="s">
        <v>44</v>
      </c>
      <c r="C180" s="321" t="s">
        <v>906</v>
      </c>
      <c r="D180" s="321" t="s">
        <v>907</v>
      </c>
      <c r="E180" s="321" t="s">
        <v>908</v>
      </c>
      <c r="F180" s="322">
        <v>707531107</v>
      </c>
      <c r="G180" s="322">
        <v>709000000</v>
      </c>
      <c r="H180" s="327"/>
      <c r="I180" s="327"/>
      <c r="J180" s="321" t="s">
        <v>483</v>
      </c>
      <c r="K180" s="321" t="s">
        <v>406</v>
      </c>
      <c r="L180" s="321" t="s">
        <v>904</v>
      </c>
      <c r="M180" s="321"/>
      <c r="N180" s="321"/>
      <c r="O180" s="342">
        <v>45997</v>
      </c>
      <c r="P180" s="343">
        <f ca="1" t="shared" si="3"/>
        <v>128</v>
      </c>
      <c r="Q180" s="342">
        <v>45999</v>
      </c>
      <c r="R180" s="390" t="s">
        <v>77</v>
      </c>
      <c r="S180" s="321"/>
      <c r="T180" s="321">
        <v>1</v>
      </c>
      <c r="U180" s="321"/>
      <c r="V180" s="363"/>
      <c r="W180" s="321" t="s">
        <v>51</v>
      </c>
      <c r="X180" s="363"/>
      <c r="Y180" s="321">
        <v>300</v>
      </c>
      <c r="Z180" s="367" t="s">
        <v>52</v>
      </c>
      <c r="AA180" s="321" t="s">
        <v>61</v>
      </c>
      <c r="AB180" s="351" t="s">
        <v>78</v>
      </c>
      <c r="AC180" s="321" t="s">
        <v>909</v>
      </c>
      <c r="AD180" s="363"/>
      <c r="AE180" s="363"/>
      <c r="AF180" s="363"/>
      <c r="AG180" s="363"/>
      <c r="AH180" s="363"/>
      <c r="AI180" s="363"/>
    </row>
    <row r="181" ht="14" spans="1:35">
      <c r="A181" s="321" t="s">
        <v>44</v>
      </c>
      <c r="B181" s="321" t="s">
        <v>44</v>
      </c>
      <c r="C181" s="321" t="s">
        <v>910</v>
      </c>
      <c r="D181" s="321" t="s">
        <v>911</v>
      </c>
      <c r="E181" s="321" t="s">
        <v>912</v>
      </c>
      <c r="F181" s="322">
        <v>788600209</v>
      </c>
      <c r="G181" s="322">
        <v>574783737</v>
      </c>
      <c r="H181" s="327"/>
      <c r="I181" s="327"/>
      <c r="J181" s="321" t="s">
        <v>483</v>
      </c>
      <c r="K181" s="321" t="s">
        <v>406</v>
      </c>
      <c r="L181" s="321" t="s">
        <v>913</v>
      </c>
      <c r="M181" s="321"/>
      <c r="N181" s="321"/>
      <c r="O181" s="342">
        <v>46010</v>
      </c>
      <c r="P181" s="343">
        <f ca="1" t="shared" si="3"/>
        <v>116</v>
      </c>
      <c r="Q181" s="342">
        <v>46011</v>
      </c>
      <c r="R181" s="321" t="s">
        <v>70</v>
      </c>
      <c r="S181" s="321"/>
      <c r="T181" s="321"/>
      <c r="U181" s="321"/>
      <c r="V181" s="363"/>
      <c r="W181" s="321" t="s">
        <v>51</v>
      </c>
      <c r="X181" s="363"/>
      <c r="Y181" s="321">
        <v>300</v>
      </c>
      <c r="Z181" s="367" t="s">
        <v>52</v>
      </c>
      <c r="AA181" s="351" t="s">
        <v>61</v>
      </c>
      <c r="AB181" s="321" t="s">
        <v>71</v>
      </c>
      <c r="AC181" s="321" t="s">
        <v>914</v>
      </c>
      <c r="AD181" s="363"/>
      <c r="AE181" s="363"/>
      <c r="AF181" s="363"/>
      <c r="AG181" s="363"/>
      <c r="AH181" s="363"/>
      <c r="AI181" s="363"/>
    </row>
    <row r="182" ht="14" spans="1:35">
      <c r="A182" s="321" t="s">
        <v>44</v>
      </c>
      <c r="B182" s="321" t="s">
        <v>44</v>
      </c>
      <c r="C182" s="321" t="s">
        <v>915</v>
      </c>
      <c r="D182" s="321" t="s">
        <v>916</v>
      </c>
      <c r="E182" s="321" t="s">
        <v>917</v>
      </c>
      <c r="F182" s="322">
        <v>505293498</v>
      </c>
      <c r="G182" s="322">
        <v>707612223</v>
      </c>
      <c r="H182" s="327"/>
      <c r="I182" s="327"/>
      <c r="J182" s="321" t="s">
        <v>841</v>
      </c>
      <c r="K182" s="321" t="s">
        <v>145</v>
      </c>
      <c r="L182" s="321" t="s">
        <v>918</v>
      </c>
      <c r="M182" s="321"/>
      <c r="N182" s="321"/>
      <c r="O182" s="342">
        <v>46019</v>
      </c>
      <c r="P182" s="343">
        <f ca="1" t="shared" si="3"/>
        <v>107</v>
      </c>
      <c r="Q182" s="342">
        <v>46020</v>
      </c>
      <c r="R182" s="390" t="s">
        <v>77</v>
      </c>
      <c r="S182" s="321"/>
      <c r="T182" s="321"/>
      <c r="U182" s="321"/>
      <c r="V182" s="363"/>
      <c r="W182" s="321" t="s">
        <v>51</v>
      </c>
      <c r="X182" s="363"/>
      <c r="Y182" s="321">
        <v>200</v>
      </c>
      <c r="Z182" s="367" t="s">
        <v>52</v>
      </c>
      <c r="AA182" s="321" t="s">
        <v>61</v>
      </c>
      <c r="AB182" s="351" t="s">
        <v>78</v>
      </c>
      <c r="AC182" s="321" t="s">
        <v>919</v>
      </c>
      <c r="AD182" s="363"/>
      <c r="AE182" s="363"/>
      <c r="AF182" s="363"/>
      <c r="AG182" s="363"/>
      <c r="AH182" s="363"/>
      <c r="AI182" s="363"/>
    </row>
    <row r="183" ht="14" spans="1:35">
      <c r="A183" s="321" t="s">
        <v>44</v>
      </c>
      <c r="B183" s="321" t="s">
        <v>44</v>
      </c>
      <c r="C183" s="321" t="s">
        <v>920</v>
      </c>
      <c r="D183" s="321" t="s">
        <v>921</v>
      </c>
      <c r="E183" s="321" t="s">
        <v>922</v>
      </c>
      <c r="F183" s="322">
        <v>748380977</v>
      </c>
      <c r="G183" s="322">
        <v>172000000</v>
      </c>
      <c r="H183" s="327"/>
      <c r="I183" s="327"/>
      <c r="J183" s="321" t="s">
        <v>483</v>
      </c>
      <c r="K183" s="321" t="s">
        <v>406</v>
      </c>
      <c r="L183" s="321" t="s">
        <v>923</v>
      </c>
      <c r="M183" s="321"/>
      <c r="N183" s="321"/>
      <c r="O183" s="342">
        <v>46038</v>
      </c>
      <c r="P183" s="343">
        <f ca="1" t="shared" si="3"/>
        <v>88</v>
      </c>
      <c r="Q183" s="342">
        <v>46039</v>
      </c>
      <c r="R183" s="321" t="s">
        <v>49</v>
      </c>
      <c r="S183" s="321"/>
      <c r="T183" s="321"/>
      <c r="U183" s="321"/>
      <c r="V183" s="363"/>
      <c r="W183" s="347" t="s">
        <v>51</v>
      </c>
      <c r="X183" s="363"/>
      <c r="Y183" s="321">
        <v>100</v>
      </c>
      <c r="Z183" s="367" t="s">
        <v>52</v>
      </c>
      <c r="AA183" s="321" t="s">
        <v>61</v>
      </c>
      <c r="AB183" s="321" t="s">
        <v>413</v>
      </c>
      <c r="AC183" s="321" t="s">
        <v>636</v>
      </c>
      <c r="AD183" s="363"/>
      <c r="AE183" s="363"/>
      <c r="AF183" s="363"/>
      <c r="AG183" s="363"/>
      <c r="AH183" s="363"/>
      <c r="AI183" s="363"/>
    </row>
    <row r="184" ht="14" spans="1:35">
      <c r="A184" s="321" t="s">
        <v>44</v>
      </c>
      <c r="B184" s="321" t="s">
        <v>44</v>
      </c>
      <c r="C184" s="321" t="s">
        <v>924</v>
      </c>
      <c r="D184" s="321" t="s">
        <v>925</v>
      </c>
      <c r="E184" s="321" t="s">
        <v>926</v>
      </c>
      <c r="F184" s="322">
        <v>585053154</v>
      </c>
      <c r="G184" s="322">
        <v>585053154</v>
      </c>
      <c r="H184" s="327"/>
      <c r="I184" s="327"/>
      <c r="J184" s="321" t="s">
        <v>483</v>
      </c>
      <c r="K184" s="321" t="s">
        <v>171</v>
      </c>
      <c r="L184" s="321" t="s">
        <v>923</v>
      </c>
      <c r="M184" s="321"/>
      <c r="N184" s="321"/>
      <c r="O184" s="342">
        <v>45976</v>
      </c>
      <c r="P184" s="343">
        <f ca="1" t="shared" si="3"/>
        <v>147</v>
      </c>
      <c r="Q184" s="342">
        <v>45980</v>
      </c>
      <c r="R184" s="321" t="s">
        <v>70</v>
      </c>
      <c r="S184" s="321"/>
      <c r="T184" s="321">
        <v>3</v>
      </c>
      <c r="U184" s="321"/>
      <c r="V184" s="363"/>
      <c r="W184" s="321" t="s">
        <v>51</v>
      </c>
      <c r="X184" s="363"/>
      <c r="Y184" s="321">
        <v>150</v>
      </c>
      <c r="Z184" s="367" t="s">
        <v>52</v>
      </c>
      <c r="AA184" s="321" t="s">
        <v>61</v>
      </c>
      <c r="AB184" s="321" t="s">
        <v>147</v>
      </c>
      <c r="AC184" s="321" t="s">
        <v>927</v>
      </c>
      <c r="AD184" s="363"/>
      <c r="AE184" s="363"/>
      <c r="AF184" s="363"/>
      <c r="AG184" s="363"/>
      <c r="AH184" s="363"/>
      <c r="AI184" s="363"/>
    </row>
    <row r="185" ht="14" spans="1:35">
      <c r="A185" s="321" t="s">
        <v>44</v>
      </c>
      <c r="B185" s="321" t="s">
        <v>44</v>
      </c>
      <c r="C185" s="321" t="s">
        <v>928</v>
      </c>
      <c r="D185" s="321" t="s">
        <v>929</v>
      </c>
      <c r="E185" s="321" t="s">
        <v>846</v>
      </c>
      <c r="F185" s="322">
        <v>160635138</v>
      </c>
      <c r="G185" s="322">
        <v>719202636</v>
      </c>
      <c r="H185" s="327"/>
      <c r="I185" s="327"/>
      <c r="J185" s="321" t="s">
        <v>483</v>
      </c>
      <c r="K185" s="321" t="s">
        <v>406</v>
      </c>
      <c r="L185" s="321" t="s">
        <v>930</v>
      </c>
      <c r="M185" s="321"/>
      <c r="N185" s="321"/>
      <c r="O185" s="342">
        <v>46000</v>
      </c>
      <c r="P185" s="343">
        <f ca="1" t="shared" si="3"/>
        <v>124</v>
      </c>
      <c r="Q185" s="342">
        <v>46003</v>
      </c>
      <c r="R185" s="390" t="s">
        <v>77</v>
      </c>
      <c r="S185" s="321"/>
      <c r="T185" s="321">
        <v>2</v>
      </c>
      <c r="U185" s="321"/>
      <c r="V185" s="363"/>
      <c r="W185" s="321" t="s">
        <v>51</v>
      </c>
      <c r="X185" s="363"/>
      <c r="Y185" s="321">
        <v>300</v>
      </c>
      <c r="Z185" s="367" t="s">
        <v>52</v>
      </c>
      <c r="AA185" s="321" t="s">
        <v>61</v>
      </c>
      <c r="AB185" s="351" t="s">
        <v>78</v>
      </c>
      <c r="AC185" s="321" t="s">
        <v>931</v>
      </c>
      <c r="AD185" s="363"/>
      <c r="AE185" s="363"/>
      <c r="AF185" s="363"/>
      <c r="AG185" s="363"/>
      <c r="AH185" s="363"/>
      <c r="AI185" s="363"/>
    </row>
    <row r="186" ht="14" spans="1:35">
      <c r="A186" s="321" t="s">
        <v>44</v>
      </c>
      <c r="B186" s="321" t="s">
        <v>44</v>
      </c>
      <c r="C186" s="321" t="s">
        <v>932</v>
      </c>
      <c r="D186" s="321" t="s">
        <v>933</v>
      </c>
      <c r="E186" s="321" t="s">
        <v>934</v>
      </c>
      <c r="F186" s="322">
        <v>759163784</v>
      </c>
      <c r="G186" s="322">
        <v>759163784</v>
      </c>
      <c r="H186" s="327"/>
      <c r="I186" s="327"/>
      <c r="J186" s="321" t="s">
        <v>483</v>
      </c>
      <c r="K186" s="321" t="s">
        <v>406</v>
      </c>
      <c r="L186" s="321" t="s">
        <v>935</v>
      </c>
      <c r="M186" s="321"/>
      <c r="N186" s="321"/>
      <c r="O186" s="342">
        <v>46002</v>
      </c>
      <c r="P186" s="343">
        <f ca="1" t="shared" si="3"/>
        <v>124</v>
      </c>
      <c r="Q186" s="342">
        <v>46003</v>
      </c>
      <c r="R186" s="390" t="s">
        <v>77</v>
      </c>
      <c r="S186" s="321"/>
      <c r="T186" s="321">
        <v>3</v>
      </c>
      <c r="U186" s="321"/>
      <c r="V186" s="363"/>
      <c r="W186" s="321" t="s">
        <v>51</v>
      </c>
      <c r="X186" s="363"/>
      <c r="Y186" s="321">
        <v>200</v>
      </c>
      <c r="Z186" s="367" t="s">
        <v>52</v>
      </c>
      <c r="AA186" s="321" t="s">
        <v>61</v>
      </c>
      <c r="AB186" s="351" t="s">
        <v>78</v>
      </c>
      <c r="AC186" s="321" t="s">
        <v>936</v>
      </c>
      <c r="AD186" s="363"/>
      <c r="AE186" s="363"/>
      <c r="AF186" s="363"/>
      <c r="AG186" s="363"/>
      <c r="AH186" s="363"/>
      <c r="AI186" s="363"/>
    </row>
    <row r="187" ht="14" spans="1:35">
      <c r="A187" s="321" t="s">
        <v>44</v>
      </c>
      <c r="B187" s="321" t="s">
        <v>44</v>
      </c>
      <c r="C187" s="321" t="s">
        <v>937</v>
      </c>
      <c r="D187" s="321" t="s">
        <v>938</v>
      </c>
      <c r="E187" s="321" t="s">
        <v>939</v>
      </c>
      <c r="F187" s="322">
        <v>143931654</v>
      </c>
      <c r="G187" s="322">
        <v>758000000</v>
      </c>
      <c r="H187" s="327"/>
      <c r="I187" s="327"/>
      <c r="J187" s="321" t="s">
        <v>483</v>
      </c>
      <c r="K187" s="321" t="s">
        <v>406</v>
      </c>
      <c r="L187" s="321" t="s">
        <v>935</v>
      </c>
      <c r="M187" s="321"/>
      <c r="N187" s="321"/>
      <c r="O187" s="342">
        <v>45569</v>
      </c>
      <c r="P187" s="343">
        <f ca="1" t="shared" si="3"/>
        <v>557</v>
      </c>
      <c r="Q187" s="342">
        <v>45570</v>
      </c>
      <c r="R187" s="321" t="s">
        <v>70</v>
      </c>
      <c r="S187" s="321"/>
      <c r="T187" s="321"/>
      <c r="U187" s="321"/>
      <c r="V187" s="363"/>
      <c r="W187" s="321" t="s">
        <v>51</v>
      </c>
      <c r="X187" s="363"/>
      <c r="Y187" s="321"/>
      <c r="Z187" s="367" t="s">
        <v>52</v>
      </c>
      <c r="AA187" s="321" t="s">
        <v>61</v>
      </c>
      <c r="AB187" s="321" t="s">
        <v>104</v>
      </c>
      <c r="AC187" s="321"/>
      <c r="AD187" s="363"/>
      <c r="AE187" s="363"/>
      <c r="AF187" s="363"/>
      <c r="AG187" s="363"/>
      <c r="AH187" s="363"/>
      <c r="AI187" s="363"/>
    </row>
    <row r="188" ht="14" spans="1:35">
      <c r="A188" s="337" t="s">
        <v>44</v>
      </c>
      <c r="B188" s="337" t="s">
        <v>44</v>
      </c>
      <c r="C188" s="337" t="s">
        <v>940</v>
      </c>
      <c r="D188" s="337" t="s">
        <v>941</v>
      </c>
      <c r="E188" s="337" t="s">
        <v>942</v>
      </c>
      <c r="F188" s="338">
        <v>709430781</v>
      </c>
      <c r="G188" s="338">
        <v>575187216</v>
      </c>
      <c r="H188" s="327"/>
      <c r="I188" s="327"/>
      <c r="J188" s="337" t="s">
        <v>483</v>
      </c>
      <c r="K188" s="337" t="s">
        <v>943</v>
      </c>
      <c r="L188" s="337" t="s">
        <v>944</v>
      </c>
      <c r="M188" s="337"/>
      <c r="N188" s="337"/>
      <c r="O188" s="357">
        <v>45976</v>
      </c>
      <c r="P188" s="358">
        <f ca="1" t="shared" si="3"/>
        <v>147</v>
      </c>
      <c r="Q188" s="357">
        <v>45980</v>
      </c>
      <c r="R188" s="337" t="s">
        <v>77</v>
      </c>
      <c r="S188" s="337"/>
      <c r="T188" s="337">
        <v>1</v>
      </c>
      <c r="U188" s="337"/>
      <c r="V188" s="363"/>
      <c r="W188" s="365">
        <v>46122</v>
      </c>
      <c r="X188" s="363"/>
      <c r="Y188" s="337">
        <v>250</v>
      </c>
      <c r="Z188" s="367" t="s">
        <v>52</v>
      </c>
      <c r="AA188" s="337" t="s">
        <v>61</v>
      </c>
      <c r="AB188" s="310" t="s">
        <v>298</v>
      </c>
      <c r="AC188" s="337" t="s">
        <v>833</v>
      </c>
      <c r="AD188" s="363"/>
      <c r="AE188" s="363"/>
      <c r="AF188" s="363"/>
      <c r="AG188" s="363"/>
      <c r="AH188" s="363"/>
      <c r="AI188" s="363"/>
    </row>
    <row r="189" ht="14" spans="1:35">
      <c r="A189" s="321" t="s">
        <v>44</v>
      </c>
      <c r="B189" s="321" t="s">
        <v>44</v>
      </c>
      <c r="C189" s="321" t="s">
        <v>945</v>
      </c>
      <c r="D189" s="321" t="s">
        <v>946</v>
      </c>
      <c r="E189" s="321" t="s">
        <v>947</v>
      </c>
      <c r="F189" s="322">
        <v>777585336</v>
      </c>
      <c r="G189" s="322">
        <v>505407210</v>
      </c>
      <c r="H189" s="327"/>
      <c r="I189" s="327"/>
      <c r="J189" s="321" t="s">
        <v>483</v>
      </c>
      <c r="K189" s="321" t="s">
        <v>406</v>
      </c>
      <c r="L189" s="321" t="s">
        <v>948</v>
      </c>
      <c r="M189" s="321"/>
      <c r="N189" s="321"/>
      <c r="O189" s="342">
        <v>45994</v>
      </c>
      <c r="P189" s="343">
        <f ca="1" t="shared" si="3"/>
        <v>130</v>
      </c>
      <c r="Q189" s="342">
        <v>45997</v>
      </c>
      <c r="R189" s="390" t="s">
        <v>77</v>
      </c>
      <c r="S189" s="321"/>
      <c r="T189" s="321"/>
      <c r="U189" s="321"/>
      <c r="V189" s="363"/>
      <c r="W189" s="321" t="s">
        <v>51</v>
      </c>
      <c r="X189" s="363"/>
      <c r="Y189" s="321">
        <v>50</v>
      </c>
      <c r="Z189" s="367" t="s">
        <v>52</v>
      </c>
      <c r="AA189" s="321" t="s">
        <v>61</v>
      </c>
      <c r="AB189" s="351" t="s">
        <v>78</v>
      </c>
      <c r="AC189" s="321" t="s">
        <v>949</v>
      </c>
      <c r="AD189" s="363"/>
      <c r="AE189" s="363"/>
      <c r="AF189" s="363"/>
      <c r="AG189" s="363"/>
      <c r="AH189" s="363"/>
      <c r="AI189" s="363"/>
    </row>
    <row r="190" ht="14" spans="1:35">
      <c r="A190" s="321" t="s">
        <v>44</v>
      </c>
      <c r="B190" s="321" t="s">
        <v>44</v>
      </c>
      <c r="C190" s="321" t="s">
        <v>950</v>
      </c>
      <c r="D190" s="321" t="s">
        <v>951</v>
      </c>
      <c r="E190" s="321" t="s">
        <v>952</v>
      </c>
      <c r="F190" s="322">
        <v>565199984</v>
      </c>
      <c r="G190" s="322">
        <v>565199984</v>
      </c>
      <c r="H190" s="327"/>
      <c r="I190" s="327"/>
      <c r="J190" s="321" t="s">
        <v>483</v>
      </c>
      <c r="K190" s="321" t="s">
        <v>406</v>
      </c>
      <c r="L190" s="321" t="s">
        <v>948</v>
      </c>
      <c r="M190" s="321"/>
      <c r="N190" s="321"/>
      <c r="O190" s="342">
        <v>45965</v>
      </c>
      <c r="P190" s="343">
        <f ca="1" t="shared" si="3"/>
        <v>160</v>
      </c>
      <c r="Q190" s="342">
        <v>45967</v>
      </c>
      <c r="R190" s="321" t="s">
        <v>70</v>
      </c>
      <c r="S190" s="321"/>
      <c r="T190" s="321"/>
      <c r="U190" s="321"/>
      <c r="V190" s="363"/>
      <c r="W190" s="321" t="s">
        <v>51</v>
      </c>
      <c r="X190" s="363"/>
      <c r="Y190" s="321">
        <v>100</v>
      </c>
      <c r="Z190" s="367" t="s">
        <v>52</v>
      </c>
      <c r="AA190" s="321" t="s">
        <v>61</v>
      </c>
      <c r="AB190" s="321" t="s">
        <v>147</v>
      </c>
      <c r="AC190" s="321" t="s">
        <v>953</v>
      </c>
      <c r="AD190" s="363"/>
      <c r="AE190" s="363"/>
      <c r="AF190" s="363"/>
      <c r="AG190" s="363"/>
      <c r="AH190" s="363"/>
      <c r="AI190" s="363"/>
    </row>
    <row r="191" ht="14" spans="1:35">
      <c r="A191" s="390" t="s">
        <v>44</v>
      </c>
      <c r="B191" s="390" t="s">
        <v>44</v>
      </c>
      <c r="C191" s="390" t="s">
        <v>954</v>
      </c>
      <c r="D191" s="390" t="s">
        <v>955</v>
      </c>
      <c r="E191" s="390" t="s">
        <v>956</v>
      </c>
      <c r="F191" s="395">
        <v>709469247</v>
      </c>
      <c r="G191" s="395">
        <v>103244295</v>
      </c>
      <c r="H191" s="327"/>
      <c r="I191" s="327"/>
      <c r="J191" s="390" t="s">
        <v>483</v>
      </c>
      <c r="K191" s="390" t="s">
        <v>406</v>
      </c>
      <c r="L191" s="390" t="s">
        <v>957</v>
      </c>
      <c r="M191" s="390"/>
      <c r="N191" s="390"/>
      <c r="O191" s="396">
        <v>46022</v>
      </c>
      <c r="P191" s="397">
        <f ca="1" t="shared" si="3"/>
        <v>102</v>
      </c>
      <c r="Q191" s="396">
        <v>46025</v>
      </c>
      <c r="R191" s="390" t="s">
        <v>49</v>
      </c>
      <c r="S191" s="390"/>
      <c r="T191" s="390"/>
      <c r="U191" s="390"/>
      <c r="V191" s="363"/>
      <c r="W191" s="390" t="s">
        <v>51</v>
      </c>
      <c r="X191" s="363"/>
      <c r="Y191" s="390">
        <v>350</v>
      </c>
      <c r="Z191" s="367" t="s">
        <v>52</v>
      </c>
      <c r="AA191" s="403" t="s">
        <v>61</v>
      </c>
      <c r="AB191" s="390" t="s">
        <v>62</v>
      </c>
      <c r="AC191" s="390"/>
      <c r="AD191" s="363"/>
      <c r="AE191" s="363"/>
      <c r="AF191" s="363"/>
      <c r="AG191" s="363"/>
      <c r="AH191" s="363"/>
      <c r="AI191" s="363"/>
    </row>
    <row r="192" ht="14" spans="1:35">
      <c r="A192" s="373" t="s">
        <v>44</v>
      </c>
      <c r="B192" s="373" t="s">
        <v>44</v>
      </c>
      <c r="C192" s="373" t="s">
        <v>958</v>
      </c>
      <c r="D192" s="373" t="s">
        <v>959</v>
      </c>
      <c r="E192" s="373" t="s">
        <v>960</v>
      </c>
      <c r="F192" s="374">
        <v>140716748</v>
      </c>
      <c r="G192" s="374">
        <v>747730673</v>
      </c>
      <c r="H192" s="327"/>
      <c r="I192" s="327"/>
      <c r="J192" s="373" t="s">
        <v>961</v>
      </c>
      <c r="K192" s="373"/>
      <c r="L192" s="373" t="s">
        <v>962</v>
      </c>
      <c r="M192" s="373"/>
      <c r="N192" s="373"/>
      <c r="O192" s="383">
        <v>45965</v>
      </c>
      <c r="P192" s="384">
        <f ca="1" t="shared" si="3"/>
        <v>160</v>
      </c>
      <c r="Q192" s="383">
        <v>45967</v>
      </c>
      <c r="R192" s="373" t="s">
        <v>49</v>
      </c>
      <c r="S192" s="373"/>
      <c r="T192" s="373"/>
      <c r="U192" s="373"/>
      <c r="V192" s="363"/>
      <c r="W192" s="373" t="s">
        <v>51</v>
      </c>
      <c r="X192" s="363"/>
      <c r="Y192" s="373"/>
      <c r="Z192" s="367" t="s">
        <v>52</v>
      </c>
      <c r="AA192" s="373" t="s">
        <v>61</v>
      </c>
      <c r="AB192" s="373" t="s">
        <v>62</v>
      </c>
      <c r="AC192" s="373" t="s">
        <v>231</v>
      </c>
      <c r="AD192" s="363"/>
      <c r="AE192" s="363"/>
      <c r="AF192" s="363"/>
      <c r="AG192" s="363"/>
      <c r="AH192" s="363"/>
      <c r="AI192" s="363"/>
    </row>
    <row r="193" ht="14" spans="1:35">
      <c r="A193" s="373" t="s">
        <v>44</v>
      </c>
      <c r="B193" s="373" t="s">
        <v>44</v>
      </c>
      <c r="C193" s="373" t="s">
        <v>963</v>
      </c>
      <c r="D193" s="373" t="s">
        <v>964</v>
      </c>
      <c r="E193" s="373" t="s">
        <v>965</v>
      </c>
      <c r="F193" s="374">
        <v>556553664</v>
      </c>
      <c r="G193" s="374">
        <v>170740710</v>
      </c>
      <c r="H193" s="327"/>
      <c r="I193" s="327"/>
      <c r="J193" s="373" t="s">
        <v>966</v>
      </c>
      <c r="K193" s="373" t="s">
        <v>574</v>
      </c>
      <c r="L193" s="373" t="s">
        <v>967</v>
      </c>
      <c r="M193" s="373"/>
      <c r="N193" s="373"/>
      <c r="O193" s="383">
        <v>45961</v>
      </c>
      <c r="P193" s="384">
        <f ca="1" t="shared" si="3"/>
        <v>165</v>
      </c>
      <c r="Q193" s="383">
        <v>45962</v>
      </c>
      <c r="R193" s="373" t="s">
        <v>49</v>
      </c>
      <c r="S193" s="373"/>
      <c r="T193" s="373">
        <v>1</v>
      </c>
      <c r="U193" s="373"/>
      <c r="V193" s="363"/>
      <c r="W193" s="373" t="s">
        <v>51</v>
      </c>
      <c r="X193" s="363"/>
      <c r="Y193" s="373">
        <v>250</v>
      </c>
      <c r="Z193" s="367" t="s">
        <v>52</v>
      </c>
      <c r="AA193" s="373" t="s">
        <v>61</v>
      </c>
      <c r="AB193" s="373" t="s">
        <v>413</v>
      </c>
      <c r="AC193" s="373" t="s">
        <v>231</v>
      </c>
      <c r="AD193" s="363"/>
      <c r="AE193" s="363"/>
      <c r="AF193" s="363"/>
      <c r="AG193" s="363"/>
      <c r="AH193" s="363"/>
      <c r="AI193" s="363"/>
    </row>
    <row r="194" ht="14" spans="1:35">
      <c r="A194" s="390" t="s">
        <v>44</v>
      </c>
      <c r="B194" s="390" t="s">
        <v>44</v>
      </c>
      <c r="C194" s="390" t="s">
        <v>968</v>
      </c>
      <c r="D194" s="390" t="s">
        <v>969</v>
      </c>
      <c r="E194" s="390" t="s">
        <v>970</v>
      </c>
      <c r="F194" s="395">
        <v>777547859</v>
      </c>
      <c r="G194" s="395">
        <v>101679164</v>
      </c>
      <c r="H194" s="327"/>
      <c r="I194" s="327"/>
      <c r="J194" s="390" t="s">
        <v>826</v>
      </c>
      <c r="K194" s="390" t="s">
        <v>730</v>
      </c>
      <c r="L194" s="390" t="s">
        <v>971</v>
      </c>
      <c r="M194" s="390"/>
      <c r="N194" s="390"/>
      <c r="O194" s="396">
        <v>46031</v>
      </c>
      <c r="P194" s="397">
        <f ca="1" t="shared" si="3"/>
        <v>95</v>
      </c>
      <c r="Q194" s="396">
        <v>46032</v>
      </c>
      <c r="R194" s="390" t="s">
        <v>49</v>
      </c>
      <c r="S194" s="390"/>
      <c r="T194" s="390"/>
      <c r="U194" s="390"/>
      <c r="V194" s="363"/>
      <c r="W194" s="390" t="s">
        <v>51</v>
      </c>
      <c r="X194" s="363"/>
      <c r="Y194" s="390">
        <v>50</v>
      </c>
      <c r="Z194" s="367" t="s">
        <v>52</v>
      </c>
      <c r="AA194" s="403" t="s">
        <v>61</v>
      </c>
      <c r="AB194" s="390" t="s">
        <v>413</v>
      </c>
      <c r="AC194" s="390" t="s">
        <v>549</v>
      </c>
      <c r="AD194" s="363"/>
      <c r="AE194" s="363"/>
      <c r="AF194" s="363"/>
      <c r="AG194" s="363"/>
      <c r="AH194" s="363"/>
      <c r="AI194" s="363"/>
    </row>
    <row r="195" ht="14" spans="1:35">
      <c r="A195" s="390" t="s">
        <v>44</v>
      </c>
      <c r="B195" s="390" t="s">
        <v>44</v>
      </c>
      <c r="C195" s="390" t="s">
        <v>972</v>
      </c>
      <c r="D195" s="390" t="s">
        <v>973</v>
      </c>
      <c r="E195" s="390" t="s">
        <v>974</v>
      </c>
      <c r="F195" s="395">
        <v>160294209</v>
      </c>
      <c r="G195" s="395">
        <v>502123110</v>
      </c>
      <c r="H195" s="327"/>
      <c r="I195" s="327"/>
      <c r="J195" s="390" t="s">
        <v>826</v>
      </c>
      <c r="K195" s="390" t="s">
        <v>730</v>
      </c>
      <c r="L195" s="390" t="s">
        <v>975</v>
      </c>
      <c r="M195" s="390"/>
      <c r="N195" s="390"/>
      <c r="O195" s="396">
        <v>45499</v>
      </c>
      <c r="P195" s="397">
        <f ca="1" t="shared" si="3"/>
        <v>627</v>
      </c>
      <c r="Q195" s="396">
        <v>45500</v>
      </c>
      <c r="R195" s="390" t="s">
        <v>49</v>
      </c>
      <c r="S195" s="390"/>
      <c r="T195" s="390">
        <v>2</v>
      </c>
      <c r="U195" s="390"/>
      <c r="V195" s="363"/>
      <c r="W195" s="390" t="s">
        <v>51</v>
      </c>
      <c r="X195" s="363"/>
      <c r="Y195" s="390"/>
      <c r="Z195" s="367" t="s">
        <v>52</v>
      </c>
      <c r="AA195" s="390" t="s">
        <v>61</v>
      </c>
      <c r="AB195" s="390" t="s">
        <v>413</v>
      </c>
      <c r="AC195" s="390" t="s">
        <v>231</v>
      </c>
      <c r="AD195" s="363"/>
      <c r="AE195" s="363"/>
      <c r="AF195" s="363"/>
      <c r="AG195" s="363"/>
      <c r="AH195" s="363"/>
      <c r="AI195" s="363"/>
    </row>
    <row r="196" ht="14" spans="1:35">
      <c r="A196" s="390" t="s">
        <v>44</v>
      </c>
      <c r="B196" s="390" t="s">
        <v>44</v>
      </c>
      <c r="C196" s="390" t="s">
        <v>976</v>
      </c>
      <c r="D196" s="390" t="s">
        <v>977</v>
      </c>
      <c r="E196" s="390" t="s">
        <v>978</v>
      </c>
      <c r="F196" s="395">
        <v>143501807</v>
      </c>
      <c r="G196" s="395">
        <v>505782424</v>
      </c>
      <c r="H196" s="327"/>
      <c r="I196" s="327"/>
      <c r="J196" s="390" t="s">
        <v>826</v>
      </c>
      <c r="K196" s="390" t="s">
        <v>730</v>
      </c>
      <c r="L196" s="390" t="s">
        <v>979</v>
      </c>
      <c r="M196" s="390"/>
      <c r="N196" s="390"/>
      <c r="O196" s="396">
        <v>45506</v>
      </c>
      <c r="P196" s="397">
        <f ca="1" t="shared" si="3"/>
        <v>618</v>
      </c>
      <c r="Q196" s="396">
        <v>45509</v>
      </c>
      <c r="R196" s="390" t="s">
        <v>49</v>
      </c>
      <c r="S196" s="390"/>
      <c r="T196" s="390"/>
      <c r="U196" s="390"/>
      <c r="V196" s="363"/>
      <c r="W196" s="390" t="s">
        <v>51</v>
      </c>
      <c r="X196" s="363"/>
      <c r="Y196" s="390"/>
      <c r="Z196" s="367" t="s">
        <v>52</v>
      </c>
      <c r="AA196" s="390" t="s">
        <v>61</v>
      </c>
      <c r="AB196" s="390" t="s">
        <v>413</v>
      </c>
      <c r="AC196" s="390" t="s">
        <v>231</v>
      </c>
      <c r="AD196" s="363"/>
      <c r="AE196" s="363"/>
      <c r="AF196" s="363"/>
      <c r="AG196" s="363"/>
      <c r="AH196" s="363"/>
      <c r="AI196" s="363"/>
    </row>
    <row r="197" ht="14" spans="1:35">
      <c r="A197" s="390" t="s">
        <v>44</v>
      </c>
      <c r="B197" s="390" t="s">
        <v>44</v>
      </c>
      <c r="C197" s="390" t="s">
        <v>980</v>
      </c>
      <c r="D197" s="390" t="s">
        <v>981</v>
      </c>
      <c r="E197" s="390" t="s">
        <v>982</v>
      </c>
      <c r="F197" s="395">
        <v>160552690</v>
      </c>
      <c r="G197" s="395">
        <v>101781439</v>
      </c>
      <c r="H197" s="327"/>
      <c r="I197" s="327"/>
      <c r="J197" s="390" t="s">
        <v>826</v>
      </c>
      <c r="K197" s="390" t="s">
        <v>730</v>
      </c>
      <c r="L197" s="390" t="s">
        <v>983</v>
      </c>
      <c r="M197" s="390"/>
      <c r="N197" s="390"/>
      <c r="O197" s="396">
        <v>45534</v>
      </c>
      <c r="P197" s="397">
        <f ca="1" t="shared" si="3"/>
        <v>592</v>
      </c>
      <c r="Q197" s="396">
        <v>45535</v>
      </c>
      <c r="R197" s="390" t="s">
        <v>49</v>
      </c>
      <c r="S197" s="390"/>
      <c r="T197" s="390"/>
      <c r="U197" s="390"/>
      <c r="V197" s="363"/>
      <c r="W197" s="390" t="s">
        <v>51</v>
      </c>
      <c r="X197" s="363"/>
      <c r="Y197" s="390"/>
      <c r="Z197" s="367" t="s">
        <v>52</v>
      </c>
      <c r="AA197" s="390" t="s">
        <v>61</v>
      </c>
      <c r="AB197" s="390" t="s">
        <v>413</v>
      </c>
      <c r="AC197" s="390" t="s">
        <v>231</v>
      </c>
      <c r="AD197" s="363"/>
      <c r="AE197" s="363"/>
      <c r="AF197" s="363"/>
      <c r="AG197" s="363"/>
      <c r="AH197" s="363"/>
      <c r="AI197" s="363"/>
    </row>
    <row r="198" ht="14" spans="1:35">
      <c r="A198" s="390" t="s">
        <v>44</v>
      </c>
      <c r="B198" s="390" t="s">
        <v>44</v>
      </c>
      <c r="C198" s="390" t="s">
        <v>984</v>
      </c>
      <c r="D198" s="390" t="s">
        <v>985</v>
      </c>
      <c r="E198" s="390" t="s">
        <v>986</v>
      </c>
      <c r="F198" s="395">
        <v>170581614</v>
      </c>
      <c r="G198" s="395">
        <v>798582803</v>
      </c>
      <c r="H198" s="327"/>
      <c r="I198" s="327"/>
      <c r="J198" s="390" t="s">
        <v>826</v>
      </c>
      <c r="K198" s="390" t="s">
        <v>730</v>
      </c>
      <c r="L198" s="390" t="s">
        <v>987</v>
      </c>
      <c r="M198" s="390"/>
      <c r="N198" s="390"/>
      <c r="O198" s="396">
        <v>46045</v>
      </c>
      <c r="P198" s="397">
        <f ca="1" t="shared" si="3"/>
        <v>81</v>
      </c>
      <c r="Q198" s="396">
        <v>46046</v>
      </c>
      <c r="R198" s="390" t="s">
        <v>49</v>
      </c>
      <c r="S198" s="390"/>
      <c r="T198" s="390"/>
      <c r="U198" s="390"/>
      <c r="V198" s="363"/>
      <c r="W198" s="390" t="s">
        <v>51</v>
      </c>
      <c r="X198" s="363"/>
      <c r="Y198" s="390">
        <v>50</v>
      </c>
      <c r="Z198" s="367" t="s">
        <v>52</v>
      </c>
      <c r="AA198" s="403" t="s">
        <v>61</v>
      </c>
      <c r="AB198" s="390" t="s">
        <v>413</v>
      </c>
      <c r="AC198" s="390"/>
      <c r="AD198" s="363"/>
      <c r="AE198" s="363"/>
      <c r="AF198" s="363"/>
      <c r="AG198" s="363"/>
      <c r="AH198" s="363"/>
      <c r="AI198" s="363"/>
    </row>
    <row r="199" ht="14" spans="1:35">
      <c r="A199" s="321" t="s">
        <v>44</v>
      </c>
      <c r="B199" s="321" t="s">
        <v>44</v>
      </c>
      <c r="C199" s="321" t="s">
        <v>988</v>
      </c>
      <c r="D199" s="321" t="s">
        <v>989</v>
      </c>
      <c r="E199" s="321" t="s">
        <v>990</v>
      </c>
      <c r="F199" s="322">
        <v>777172932</v>
      </c>
      <c r="G199" s="322">
        <v>141891175</v>
      </c>
      <c r="H199" s="327"/>
      <c r="I199" s="327"/>
      <c r="J199" s="321" t="s">
        <v>826</v>
      </c>
      <c r="K199" s="321" t="s">
        <v>730</v>
      </c>
      <c r="L199" s="321" t="s">
        <v>991</v>
      </c>
      <c r="M199" s="321"/>
      <c r="N199" s="321"/>
      <c r="O199" s="342">
        <v>46030</v>
      </c>
      <c r="P199" s="343">
        <f ca="1" t="shared" si="3"/>
        <v>95</v>
      </c>
      <c r="Q199" s="342">
        <v>46032</v>
      </c>
      <c r="R199" s="321" t="s">
        <v>49</v>
      </c>
      <c r="S199" s="321"/>
      <c r="T199" s="321">
        <v>2</v>
      </c>
      <c r="U199" s="321"/>
      <c r="V199" s="363"/>
      <c r="W199" s="321" t="s">
        <v>51</v>
      </c>
      <c r="X199" s="363"/>
      <c r="Y199" s="321">
        <v>150</v>
      </c>
      <c r="Z199" s="367" t="s">
        <v>52</v>
      </c>
      <c r="AA199" s="321" t="s">
        <v>61</v>
      </c>
      <c r="AB199" s="321" t="s">
        <v>62</v>
      </c>
      <c r="AC199" s="321" t="s">
        <v>992</v>
      </c>
      <c r="AD199" s="363"/>
      <c r="AE199" s="363"/>
      <c r="AF199" s="363"/>
      <c r="AG199" s="363"/>
      <c r="AH199" s="363"/>
      <c r="AI199" s="363"/>
    </row>
    <row r="200" ht="14" spans="1:35">
      <c r="A200" s="321" t="s">
        <v>44</v>
      </c>
      <c r="B200" s="321" t="s">
        <v>44</v>
      </c>
      <c r="C200" s="321" t="s">
        <v>993</v>
      </c>
      <c r="D200" s="321" t="s">
        <v>994</v>
      </c>
      <c r="E200" s="321" t="s">
        <v>995</v>
      </c>
      <c r="F200" s="322">
        <v>708392392</v>
      </c>
      <c r="G200" s="322">
        <v>759513629</v>
      </c>
      <c r="H200" s="327"/>
      <c r="I200" s="327"/>
      <c r="J200" s="321" t="s">
        <v>826</v>
      </c>
      <c r="K200" s="321" t="s">
        <v>730</v>
      </c>
      <c r="L200" s="321" t="s">
        <v>996</v>
      </c>
      <c r="M200" s="321"/>
      <c r="N200" s="321"/>
      <c r="O200" s="342">
        <v>46037</v>
      </c>
      <c r="P200" s="343">
        <f ca="1" t="shared" si="3"/>
        <v>89</v>
      </c>
      <c r="Q200" s="342">
        <v>46038</v>
      </c>
      <c r="R200" s="321" t="s">
        <v>49</v>
      </c>
      <c r="S200" s="321"/>
      <c r="T200" s="321"/>
      <c r="U200" s="321"/>
      <c r="V200" s="363"/>
      <c r="W200" s="321" t="s">
        <v>51</v>
      </c>
      <c r="X200" s="363"/>
      <c r="Y200" s="321">
        <v>150</v>
      </c>
      <c r="Z200" s="367" t="s">
        <v>52</v>
      </c>
      <c r="AA200" s="351" t="s">
        <v>61</v>
      </c>
      <c r="AB200" s="321" t="s">
        <v>413</v>
      </c>
      <c r="AC200" s="321" t="s">
        <v>997</v>
      </c>
      <c r="AD200" s="363"/>
      <c r="AE200" s="363"/>
      <c r="AF200" s="363"/>
      <c r="AG200" s="363"/>
      <c r="AH200" s="363"/>
      <c r="AI200" s="363"/>
    </row>
    <row r="201" ht="14" spans="1:35">
      <c r="A201" s="321" t="s">
        <v>44</v>
      </c>
      <c r="B201" s="321" t="s">
        <v>44</v>
      </c>
      <c r="C201" s="321" t="s">
        <v>998</v>
      </c>
      <c r="D201" s="321" t="s">
        <v>999</v>
      </c>
      <c r="E201" s="321" t="s">
        <v>995</v>
      </c>
      <c r="F201" s="322">
        <v>748219756</v>
      </c>
      <c r="G201" s="322">
        <v>585463176</v>
      </c>
      <c r="H201" s="327"/>
      <c r="I201" s="327"/>
      <c r="J201" s="321" t="s">
        <v>826</v>
      </c>
      <c r="K201" s="321" t="s">
        <v>730</v>
      </c>
      <c r="L201" s="321" t="s">
        <v>996</v>
      </c>
      <c r="M201" s="321"/>
      <c r="N201" s="321"/>
      <c r="O201" s="342">
        <v>46037</v>
      </c>
      <c r="P201" s="343">
        <f ca="1" t="shared" si="3"/>
        <v>89</v>
      </c>
      <c r="Q201" s="342">
        <v>46038</v>
      </c>
      <c r="R201" s="321" t="s">
        <v>49</v>
      </c>
      <c r="S201" s="321"/>
      <c r="T201" s="321"/>
      <c r="U201" s="321"/>
      <c r="V201" s="363"/>
      <c r="W201" s="321" t="s">
        <v>51</v>
      </c>
      <c r="X201" s="363"/>
      <c r="Y201" s="321">
        <v>300</v>
      </c>
      <c r="Z201" s="367" t="s">
        <v>52</v>
      </c>
      <c r="AA201" s="351" t="s">
        <v>61</v>
      </c>
      <c r="AB201" s="321" t="s">
        <v>413</v>
      </c>
      <c r="AC201" s="321" t="s">
        <v>1000</v>
      </c>
      <c r="AD201" s="363"/>
      <c r="AE201" s="363"/>
      <c r="AF201" s="363"/>
      <c r="AG201" s="363"/>
      <c r="AH201" s="363"/>
      <c r="AI201" s="363"/>
    </row>
    <row r="202" ht="14" spans="1:35">
      <c r="A202" s="337" t="s">
        <v>44</v>
      </c>
      <c r="B202" s="337" t="s">
        <v>44</v>
      </c>
      <c r="C202" s="337" t="s">
        <v>1001</v>
      </c>
      <c r="D202" s="337" t="s">
        <v>1002</v>
      </c>
      <c r="E202" s="337" t="s">
        <v>1003</v>
      </c>
      <c r="F202" s="338">
        <v>758294222</v>
      </c>
      <c r="G202" s="338">
        <v>160138338</v>
      </c>
      <c r="H202" s="327"/>
      <c r="I202" s="327"/>
      <c r="J202" s="337" t="s">
        <v>1004</v>
      </c>
      <c r="K202" s="337" t="s">
        <v>1005</v>
      </c>
      <c r="L202" s="337" t="s">
        <v>1006</v>
      </c>
      <c r="M202" s="337"/>
      <c r="N202" s="337"/>
      <c r="O202" s="357">
        <v>45966</v>
      </c>
      <c r="P202" s="358">
        <f ca="1" t="shared" si="3"/>
        <v>158</v>
      </c>
      <c r="Q202" s="357">
        <v>45969</v>
      </c>
      <c r="R202" s="337" t="s">
        <v>70</v>
      </c>
      <c r="S202" s="337"/>
      <c r="T202" s="337"/>
      <c r="U202" s="337"/>
      <c r="V202" s="363"/>
      <c r="W202" s="365">
        <v>46125</v>
      </c>
      <c r="X202" s="363"/>
      <c r="Y202" s="337">
        <v>300</v>
      </c>
      <c r="Z202" s="367" t="s">
        <v>52</v>
      </c>
      <c r="AA202" s="337" t="s">
        <v>896</v>
      </c>
      <c r="AB202" s="337" t="s">
        <v>50</v>
      </c>
      <c r="AC202" s="337"/>
      <c r="AD202" s="363"/>
      <c r="AE202" s="363"/>
      <c r="AF202" s="363"/>
      <c r="AG202" s="363"/>
      <c r="AH202" s="363"/>
      <c r="AI202" s="363"/>
    </row>
    <row r="203" ht="14" spans="1:35">
      <c r="A203" s="324" t="s">
        <v>44</v>
      </c>
      <c r="B203" s="324" t="s">
        <v>44</v>
      </c>
      <c r="C203" s="324" t="s">
        <v>1007</v>
      </c>
      <c r="D203" s="324" t="s">
        <v>1008</v>
      </c>
      <c r="E203" s="324" t="s">
        <v>797</v>
      </c>
      <c r="F203" s="325">
        <v>544955525</v>
      </c>
      <c r="G203" s="325">
        <v>544955525</v>
      </c>
      <c r="H203" s="327"/>
      <c r="I203" s="327"/>
      <c r="J203" s="324" t="s">
        <v>1009</v>
      </c>
      <c r="K203" s="324" t="s">
        <v>1010</v>
      </c>
      <c r="L203" s="324" t="s">
        <v>1011</v>
      </c>
      <c r="M203" s="324"/>
      <c r="N203" s="324"/>
      <c r="O203" s="344">
        <v>45902</v>
      </c>
      <c r="P203" s="345">
        <f ca="1" t="shared" si="3"/>
        <v>224</v>
      </c>
      <c r="Q203" s="344">
        <v>45903</v>
      </c>
      <c r="R203" s="324" t="s">
        <v>49</v>
      </c>
      <c r="S203" s="324"/>
      <c r="T203" s="324"/>
      <c r="U203" s="324"/>
      <c r="V203" s="363"/>
      <c r="W203" s="324" t="s">
        <v>51</v>
      </c>
      <c r="X203" s="363"/>
      <c r="Y203" s="324"/>
      <c r="Z203" s="367" t="s">
        <v>52</v>
      </c>
      <c r="AA203" s="324" t="s">
        <v>61</v>
      </c>
      <c r="AB203" s="324" t="s">
        <v>413</v>
      </c>
      <c r="AC203" s="324" t="s">
        <v>231</v>
      </c>
      <c r="AD203" s="363"/>
      <c r="AE203" s="363"/>
      <c r="AF203" s="363"/>
      <c r="AG203" s="363"/>
      <c r="AH203" s="363"/>
      <c r="AI203" s="363"/>
    </row>
    <row r="204" ht="14" spans="1:35">
      <c r="A204" s="321" t="s">
        <v>44</v>
      </c>
      <c r="B204" s="321" t="s">
        <v>44</v>
      </c>
      <c r="C204" s="321" t="s">
        <v>1012</v>
      </c>
      <c r="D204" s="321" t="s">
        <v>1013</v>
      </c>
      <c r="E204" s="321" t="s">
        <v>1014</v>
      </c>
      <c r="F204" s="322">
        <v>143697711</v>
      </c>
      <c r="G204" s="322">
        <v>566092713</v>
      </c>
      <c r="H204" s="327"/>
      <c r="I204" s="327"/>
      <c r="J204" s="321" t="s">
        <v>1009</v>
      </c>
      <c r="K204" s="321"/>
      <c r="L204" s="321" t="s">
        <v>1015</v>
      </c>
      <c r="M204" s="321"/>
      <c r="N204" s="321"/>
      <c r="O204" s="342">
        <v>45300</v>
      </c>
      <c r="P204" s="343">
        <f ca="1" t="shared" si="3"/>
        <v>826</v>
      </c>
      <c r="Q204" s="342">
        <v>45301</v>
      </c>
      <c r="R204" s="321" t="s">
        <v>70</v>
      </c>
      <c r="S204" s="321"/>
      <c r="T204" s="321"/>
      <c r="U204" s="321"/>
      <c r="V204" s="363"/>
      <c r="W204" s="321" t="s">
        <v>51</v>
      </c>
      <c r="X204" s="363"/>
      <c r="Y204" s="321"/>
      <c r="Z204" s="367" t="s">
        <v>52</v>
      </c>
      <c r="AA204" s="321" t="s">
        <v>61</v>
      </c>
      <c r="AB204" s="321" t="s">
        <v>147</v>
      </c>
      <c r="AC204" s="321" t="s">
        <v>1016</v>
      </c>
      <c r="AD204" s="363"/>
      <c r="AE204" s="363"/>
      <c r="AF204" s="363"/>
      <c r="AG204" s="363"/>
      <c r="AH204" s="363"/>
      <c r="AI204" s="363"/>
    </row>
    <row r="205" ht="14" spans="1:35">
      <c r="A205" s="324" t="s">
        <v>44</v>
      </c>
      <c r="B205" s="324" t="s">
        <v>44</v>
      </c>
      <c r="C205" s="324" t="s">
        <v>1017</v>
      </c>
      <c r="D205" s="324" t="s">
        <v>1018</v>
      </c>
      <c r="E205" s="324" t="s">
        <v>1019</v>
      </c>
      <c r="F205" s="325">
        <v>504197268</v>
      </c>
      <c r="G205" s="325">
        <v>504197268</v>
      </c>
      <c r="H205" s="327"/>
      <c r="I205" s="327"/>
      <c r="J205" s="324" t="s">
        <v>1020</v>
      </c>
      <c r="K205" s="324" t="s">
        <v>1021</v>
      </c>
      <c r="L205" s="324" t="s">
        <v>1022</v>
      </c>
      <c r="M205" s="324"/>
      <c r="N205" s="324"/>
      <c r="O205" s="344">
        <v>45852</v>
      </c>
      <c r="P205" s="345">
        <f ca="1" t="shared" si="3"/>
        <v>274</v>
      </c>
      <c r="Q205" s="344">
        <v>45853</v>
      </c>
      <c r="R205" s="324" t="s">
        <v>49</v>
      </c>
      <c r="S205" s="324"/>
      <c r="T205" s="324">
        <v>3</v>
      </c>
      <c r="U205" s="324"/>
      <c r="V205" s="363"/>
      <c r="W205" s="324" t="s">
        <v>51</v>
      </c>
      <c r="X205" s="363"/>
      <c r="Y205" s="324">
        <v>300</v>
      </c>
      <c r="Z205" s="367" t="s">
        <v>52</v>
      </c>
      <c r="AA205" s="324" t="s">
        <v>61</v>
      </c>
      <c r="AB205" s="324" t="s">
        <v>62</v>
      </c>
      <c r="AC205" s="324" t="s">
        <v>1023</v>
      </c>
      <c r="AD205" s="363"/>
      <c r="AE205" s="363"/>
      <c r="AF205" s="363"/>
      <c r="AG205" s="363"/>
      <c r="AH205" s="363"/>
      <c r="AI205" s="363"/>
    </row>
    <row r="206" ht="14" spans="1:35">
      <c r="A206" s="324" t="s">
        <v>44</v>
      </c>
      <c r="B206" s="324" t="s">
        <v>44</v>
      </c>
      <c r="C206" s="324" t="s">
        <v>1024</v>
      </c>
      <c r="D206" s="324" t="s">
        <v>1025</v>
      </c>
      <c r="E206" s="324" t="s">
        <v>1026</v>
      </c>
      <c r="F206" s="325">
        <v>545889688</v>
      </c>
      <c r="G206" s="325">
        <v>545889688</v>
      </c>
      <c r="H206" s="327"/>
      <c r="I206" s="327"/>
      <c r="J206" s="324" t="s">
        <v>1027</v>
      </c>
      <c r="K206" s="324" t="s">
        <v>1028</v>
      </c>
      <c r="L206" s="324" t="s">
        <v>1029</v>
      </c>
      <c r="M206" s="324"/>
      <c r="N206" s="324"/>
      <c r="O206" s="344">
        <v>45665</v>
      </c>
      <c r="P206" s="345">
        <f ca="1" t="shared" si="3"/>
        <v>461</v>
      </c>
      <c r="Q206" s="344">
        <v>45666</v>
      </c>
      <c r="R206" s="324" t="s">
        <v>49</v>
      </c>
      <c r="S206" s="324"/>
      <c r="T206" s="324">
        <v>1</v>
      </c>
      <c r="U206" s="324"/>
      <c r="V206" s="363"/>
      <c r="W206" s="324" t="s">
        <v>51</v>
      </c>
      <c r="X206" s="363"/>
      <c r="Y206" s="324">
        <v>200</v>
      </c>
      <c r="Z206" s="367" t="s">
        <v>52</v>
      </c>
      <c r="AA206" s="324" t="s">
        <v>61</v>
      </c>
      <c r="AB206" s="324" t="s">
        <v>62</v>
      </c>
      <c r="AC206" s="324"/>
      <c r="AD206" s="363"/>
      <c r="AE206" s="363"/>
      <c r="AF206" s="363"/>
      <c r="AG206" s="363"/>
      <c r="AH206" s="363"/>
      <c r="AI206" s="363"/>
    </row>
    <row r="207" ht="14" spans="1:35">
      <c r="A207" s="321" t="s">
        <v>44</v>
      </c>
      <c r="B207" s="321" t="s">
        <v>44</v>
      </c>
      <c r="C207" s="321" t="s">
        <v>1030</v>
      </c>
      <c r="D207" s="321" t="s">
        <v>1031</v>
      </c>
      <c r="E207" s="321" t="s">
        <v>1032</v>
      </c>
      <c r="F207" s="322">
        <v>707041280</v>
      </c>
      <c r="G207" s="322">
        <v>505906989</v>
      </c>
      <c r="H207" s="327"/>
      <c r="I207" s="327"/>
      <c r="J207" s="321" t="s">
        <v>871</v>
      </c>
      <c r="K207" s="321"/>
      <c r="L207" s="321" t="s">
        <v>1033</v>
      </c>
      <c r="M207" s="321"/>
      <c r="N207" s="321"/>
      <c r="O207" s="342">
        <v>46058</v>
      </c>
      <c r="P207" s="343">
        <f ca="1" t="shared" si="3"/>
        <v>68</v>
      </c>
      <c r="Q207" s="342">
        <v>46059</v>
      </c>
      <c r="R207" s="390" t="s">
        <v>77</v>
      </c>
      <c r="S207" s="321"/>
      <c r="T207" s="321"/>
      <c r="U207" s="321"/>
      <c r="V207" s="363"/>
      <c r="W207" s="321" t="s">
        <v>51</v>
      </c>
      <c r="X207" s="363"/>
      <c r="Y207" s="321"/>
      <c r="Z207" s="367" t="s">
        <v>52</v>
      </c>
      <c r="AA207" s="321" t="s">
        <v>61</v>
      </c>
      <c r="AB207" s="351" t="s">
        <v>78</v>
      </c>
      <c r="AC207" s="321" t="s">
        <v>1034</v>
      </c>
      <c r="AD207" s="363"/>
      <c r="AE207" s="363"/>
      <c r="AF207" s="363"/>
      <c r="AG207" s="363"/>
      <c r="AH207" s="363"/>
      <c r="AI207" s="363"/>
    </row>
    <row r="208" ht="14" spans="1:35">
      <c r="A208" s="324" t="s">
        <v>44</v>
      </c>
      <c r="B208" s="324" t="s">
        <v>44</v>
      </c>
      <c r="C208" s="324" t="s">
        <v>1035</v>
      </c>
      <c r="D208" s="324" t="s">
        <v>1036</v>
      </c>
      <c r="E208" s="324" t="s">
        <v>1037</v>
      </c>
      <c r="F208" s="325">
        <v>707781929</v>
      </c>
      <c r="G208" s="325">
        <v>504918972</v>
      </c>
      <c r="H208" s="327"/>
      <c r="I208" s="327"/>
      <c r="J208" s="324" t="s">
        <v>1038</v>
      </c>
      <c r="K208" s="324" t="s">
        <v>531</v>
      </c>
      <c r="L208" s="324" t="s">
        <v>1039</v>
      </c>
      <c r="M208" s="324"/>
      <c r="N208" s="324"/>
      <c r="O208" s="344">
        <v>46002</v>
      </c>
      <c r="P208" s="345">
        <f ca="1" t="shared" si="3"/>
        <v>123</v>
      </c>
      <c r="Q208" s="344">
        <v>46004</v>
      </c>
      <c r="R208" s="324" t="s">
        <v>49</v>
      </c>
      <c r="S208" s="324"/>
      <c r="T208" s="324">
        <v>3</v>
      </c>
      <c r="U208" s="324"/>
      <c r="V208" s="363"/>
      <c r="W208" s="324" t="s">
        <v>51</v>
      </c>
      <c r="X208" s="363"/>
      <c r="Y208" s="324">
        <v>350</v>
      </c>
      <c r="Z208" s="367" t="s">
        <v>52</v>
      </c>
      <c r="AA208" s="369" t="s">
        <v>61</v>
      </c>
      <c r="AB208" s="324" t="s">
        <v>413</v>
      </c>
      <c r="AC208" s="324" t="s">
        <v>1040</v>
      </c>
      <c r="AD208" s="363"/>
      <c r="AE208" s="363"/>
      <c r="AF208" s="363"/>
      <c r="AG208" s="363"/>
      <c r="AH208" s="363"/>
      <c r="AI208" s="363"/>
    </row>
    <row r="209" ht="14" spans="1:35">
      <c r="A209" s="333" t="s">
        <v>44</v>
      </c>
      <c r="B209" s="333" t="s">
        <v>44</v>
      </c>
      <c r="C209" s="333" t="s">
        <v>1041</v>
      </c>
      <c r="D209" s="404" t="s">
        <v>1042</v>
      </c>
      <c r="E209" s="333" t="s">
        <v>1043</v>
      </c>
      <c r="F209" s="334">
        <v>719424913</v>
      </c>
      <c r="G209" s="334">
        <v>719424913</v>
      </c>
      <c r="H209" s="327"/>
      <c r="I209" s="327"/>
      <c r="J209" s="333" t="s">
        <v>44</v>
      </c>
      <c r="K209" s="333"/>
      <c r="L209" s="333"/>
      <c r="M209" s="333"/>
      <c r="N209" s="333"/>
      <c r="O209" s="352">
        <v>45742</v>
      </c>
      <c r="P209" s="353">
        <f ca="1" t="shared" si="3"/>
        <v>301</v>
      </c>
      <c r="Q209" s="352">
        <v>45826</v>
      </c>
      <c r="R209" s="333" t="s">
        <v>1044</v>
      </c>
      <c r="S209" s="333"/>
      <c r="T209" s="333"/>
      <c r="U209" s="333"/>
      <c r="V209" s="363"/>
      <c r="W209" s="333" t="s">
        <v>51</v>
      </c>
      <c r="X209" s="363"/>
      <c r="Y209" s="333"/>
      <c r="Z209" s="367" t="s">
        <v>52</v>
      </c>
      <c r="AA209" s="393" t="s">
        <v>61</v>
      </c>
      <c r="AB209" s="321" t="s">
        <v>147</v>
      </c>
      <c r="AC209" s="333" t="s">
        <v>1045</v>
      </c>
      <c r="AD209" s="363"/>
      <c r="AE209" s="363"/>
      <c r="AF209" s="363"/>
      <c r="AG209" s="363"/>
      <c r="AH209" s="363"/>
      <c r="AI209" s="363"/>
    </row>
    <row r="210" ht="14" spans="1:35">
      <c r="A210" s="390" t="s">
        <v>44</v>
      </c>
      <c r="B210" s="390" t="s">
        <v>44</v>
      </c>
      <c r="C210" s="405" t="s">
        <v>1046</v>
      </c>
      <c r="D210" s="405" t="s">
        <v>1047</v>
      </c>
      <c r="E210" s="390" t="s">
        <v>44</v>
      </c>
      <c r="F210" s="406">
        <v>709817006</v>
      </c>
      <c r="G210" s="406">
        <v>54468748</v>
      </c>
      <c r="H210" s="327"/>
      <c r="I210" s="327"/>
      <c r="J210" s="390" t="s">
        <v>44</v>
      </c>
      <c r="K210" s="396"/>
      <c r="L210" s="390"/>
      <c r="M210" s="390"/>
      <c r="N210" s="390"/>
      <c r="O210" s="407">
        <v>46088</v>
      </c>
      <c r="P210" s="390"/>
      <c r="Q210" s="407">
        <v>46090</v>
      </c>
      <c r="R210" s="390" t="s">
        <v>49</v>
      </c>
      <c r="S210" s="390"/>
      <c r="T210" s="390"/>
      <c r="U210" s="390"/>
      <c r="V210" s="363"/>
      <c r="W210" s="390" t="s">
        <v>51</v>
      </c>
      <c r="X210" s="363"/>
      <c r="Y210" s="390"/>
      <c r="Z210" s="367" t="s">
        <v>52</v>
      </c>
      <c r="AA210" s="390" t="s">
        <v>61</v>
      </c>
      <c r="AB210" s="390" t="s">
        <v>413</v>
      </c>
      <c r="AC210" s="390" t="s">
        <v>1048</v>
      </c>
      <c r="AD210" s="363"/>
      <c r="AE210" s="363"/>
      <c r="AF210" s="363"/>
      <c r="AG210" s="363"/>
      <c r="AH210" s="363"/>
      <c r="AI210" s="363"/>
    </row>
    <row r="211" ht="14" spans="1:35">
      <c r="A211" s="390" t="s">
        <v>44</v>
      </c>
      <c r="B211" s="390" t="s">
        <v>44</v>
      </c>
      <c r="C211" s="405" t="s">
        <v>1049</v>
      </c>
      <c r="D211" s="405" t="s">
        <v>1050</v>
      </c>
      <c r="E211" s="390" t="s">
        <v>44</v>
      </c>
      <c r="F211" s="406">
        <v>10531800</v>
      </c>
      <c r="G211" s="406">
        <v>504393392</v>
      </c>
      <c r="H211" s="327"/>
      <c r="I211" s="327"/>
      <c r="J211" s="390" t="s">
        <v>44</v>
      </c>
      <c r="K211" s="396"/>
      <c r="L211" s="390"/>
      <c r="M211" s="390"/>
      <c r="N211" s="390"/>
      <c r="O211" s="407">
        <v>46088</v>
      </c>
      <c r="P211" s="390"/>
      <c r="Q211" s="407">
        <v>46090</v>
      </c>
      <c r="R211" s="390" t="s">
        <v>49</v>
      </c>
      <c r="S211" s="390"/>
      <c r="T211" s="390"/>
      <c r="U211" s="390"/>
      <c r="V211" s="363"/>
      <c r="W211" s="390" t="s">
        <v>51</v>
      </c>
      <c r="X211" s="363"/>
      <c r="Y211" s="390"/>
      <c r="Z211" s="367" t="s">
        <v>52</v>
      </c>
      <c r="AA211" s="390" t="s">
        <v>61</v>
      </c>
      <c r="AB211" s="390" t="s">
        <v>413</v>
      </c>
      <c r="AC211" s="390" t="s">
        <v>1048</v>
      </c>
      <c r="AD211" s="363"/>
      <c r="AE211" s="363"/>
      <c r="AF211" s="363"/>
      <c r="AG211" s="363"/>
      <c r="AH211" s="363"/>
      <c r="AI211" s="363"/>
    </row>
    <row r="212" ht="14" spans="1:35">
      <c r="A212" s="321" t="s">
        <v>44</v>
      </c>
      <c r="B212" s="321" t="s">
        <v>44</v>
      </c>
      <c r="C212" s="321" t="s">
        <v>1051</v>
      </c>
      <c r="D212" s="321" t="s">
        <v>1052</v>
      </c>
      <c r="E212" s="321" t="s">
        <v>1053</v>
      </c>
      <c r="F212" s="322">
        <v>152067759</v>
      </c>
      <c r="G212" s="322">
        <v>505849204</v>
      </c>
      <c r="H212" s="327"/>
      <c r="I212" s="327"/>
      <c r="J212" s="321" t="s">
        <v>44</v>
      </c>
      <c r="K212" s="321"/>
      <c r="L212" s="321"/>
      <c r="M212" s="321"/>
      <c r="N212" s="321"/>
      <c r="O212" s="342">
        <v>45486</v>
      </c>
      <c r="P212" s="343">
        <f ca="1" t="shared" ref="P212:P275" si="4">TODAY()-Q212</f>
        <v>639</v>
      </c>
      <c r="Q212" s="342">
        <v>45488</v>
      </c>
      <c r="R212" s="321" t="s">
        <v>49</v>
      </c>
      <c r="S212" s="321"/>
      <c r="T212" s="321"/>
      <c r="U212" s="321"/>
      <c r="V212" s="363"/>
      <c r="W212" s="321" t="s">
        <v>51</v>
      </c>
      <c r="X212" s="363"/>
      <c r="Y212" s="321"/>
      <c r="Z212" s="367" t="s">
        <v>52</v>
      </c>
      <c r="AA212" s="351" t="s">
        <v>61</v>
      </c>
      <c r="AB212" s="321" t="s">
        <v>71</v>
      </c>
      <c r="AC212" s="321"/>
      <c r="AD212" s="363"/>
      <c r="AE212" s="363"/>
      <c r="AF212" s="363"/>
      <c r="AG212" s="363"/>
      <c r="AH212" s="363"/>
      <c r="AI212" s="363"/>
    </row>
    <row r="213" ht="14" spans="1:35">
      <c r="A213" s="321" t="s">
        <v>44</v>
      </c>
      <c r="B213" s="321" t="s">
        <v>44</v>
      </c>
      <c r="C213" s="321" t="s">
        <v>1054</v>
      </c>
      <c r="D213" s="321" t="s">
        <v>1055</v>
      </c>
      <c r="E213" s="321" t="s">
        <v>1056</v>
      </c>
      <c r="F213" s="322">
        <v>101378029</v>
      </c>
      <c r="G213" s="322">
        <v>758033263</v>
      </c>
      <c r="H213" s="327"/>
      <c r="I213" s="327"/>
      <c r="J213" s="321"/>
      <c r="K213" s="321"/>
      <c r="L213" s="321"/>
      <c r="M213" s="321"/>
      <c r="N213" s="321"/>
      <c r="O213" s="342">
        <v>45715</v>
      </c>
      <c r="P213" s="343">
        <f ca="1" t="shared" si="4"/>
        <v>411</v>
      </c>
      <c r="Q213" s="342">
        <v>45716</v>
      </c>
      <c r="R213" s="321" t="s">
        <v>49</v>
      </c>
      <c r="S213" s="321"/>
      <c r="T213" s="321"/>
      <c r="U213" s="321"/>
      <c r="V213" s="363"/>
      <c r="W213" s="321" t="s">
        <v>51</v>
      </c>
      <c r="X213" s="363"/>
      <c r="Y213" s="321"/>
      <c r="Z213" s="367" t="s">
        <v>52</v>
      </c>
      <c r="AA213" s="321" t="s">
        <v>61</v>
      </c>
      <c r="AB213" s="321" t="s">
        <v>71</v>
      </c>
      <c r="AC213" s="321" t="s">
        <v>1057</v>
      </c>
      <c r="AD213" s="363"/>
      <c r="AE213" s="363"/>
      <c r="AF213" s="363"/>
      <c r="AG213" s="363"/>
      <c r="AH213" s="363"/>
      <c r="AI213" s="363"/>
    </row>
    <row r="214" ht="14" spans="1:35">
      <c r="A214" s="390" t="s">
        <v>44</v>
      </c>
      <c r="B214" s="390" t="s">
        <v>44</v>
      </c>
      <c r="C214" s="390" t="s">
        <v>1058</v>
      </c>
      <c r="D214" s="390" t="s">
        <v>1059</v>
      </c>
      <c r="E214" s="390" t="s">
        <v>1060</v>
      </c>
      <c r="F214" s="395">
        <v>143789393</v>
      </c>
      <c r="G214" s="395">
        <v>707440943</v>
      </c>
      <c r="H214" s="327"/>
      <c r="I214" s="327"/>
      <c r="J214" s="390" t="s">
        <v>44</v>
      </c>
      <c r="K214" s="390"/>
      <c r="L214" s="390"/>
      <c r="M214" s="390"/>
      <c r="N214" s="390"/>
      <c r="O214" s="396">
        <v>45735</v>
      </c>
      <c r="P214" s="397">
        <f ca="1" t="shared" si="4"/>
        <v>390</v>
      </c>
      <c r="Q214" s="396">
        <v>45737</v>
      </c>
      <c r="R214" s="390" t="s">
        <v>49</v>
      </c>
      <c r="S214" s="390"/>
      <c r="T214" s="390"/>
      <c r="U214" s="390"/>
      <c r="V214" s="363"/>
      <c r="W214" s="390" t="s">
        <v>51</v>
      </c>
      <c r="X214" s="363"/>
      <c r="Y214" s="390"/>
      <c r="Z214" s="367" t="s">
        <v>52</v>
      </c>
      <c r="AA214" s="390" t="s">
        <v>61</v>
      </c>
      <c r="AB214" s="390" t="s">
        <v>62</v>
      </c>
      <c r="AC214" s="390" t="s">
        <v>231</v>
      </c>
      <c r="AD214" s="363"/>
      <c r="AE214" s="363"/>
      <c r="AF214" s="363"/>
      <c r="AG214" s="363"/>
      <c r="AH214" s="363"/>
      <c r="AI214" s="363"/>
    </row>
    <row r="215" ht="14" spans="1:35">
      <c r="A215" s="390" t="s">
        <v>44</v>
      </c>
      <c r="B215" s="390" t="s">
        <v>44</v>
      </c>
      <c r="C215" s="390" t="s">
        <v>1061</v>
      </c>
      <c r="D215" s="390" t="s">
        <v>1062</v>
      </c>
      <c r="E215" s="390" t="s">
        <v>1063</v>
      </c>
      <c r="F215" s="395">
        <v>708910479</v>
      </c>
      <c r="G215" s="395">
        <v>544921712</v>
      </c>
      <c r="H215" s="327"/>
      <c r="I215" s="327"/>
      <c r="J215" s="390" t="s">
        <v>44</v>
      </c>
      <c r="K215" s="390"/>
      <c r="L215" s="390"/>
      <c r="M215" s="390"/>
      <c r="N215" s="390"/>
      <c r="O215" s="396">
        <v>45786</v>
      </c>
      <c r="P215" s="397">
        <f ca="1" t="shared" si="4"/>
        <v>340</v>
      </c>
      <c r="Q215" s="396">
        <v>45787</v>
      </c>
      <c r="R215" s="390" t="s">
        <v>49</v>
      </c>
      <c r="S215" s="390"/>
      <c r="T215" s="390"/>
      <c r="U215" s="390"/>
      <c r="V215" s="363"/>
      <c r="W215" s="390" t="s">
        <v>51</v>
      </c>
      <c r="X215" s="363"/>
      <c r="Y215" s="390"/>
      <c r="Z215" s="367" t="s">
        <v>52</v>
      </c>
      <c r="AA215" s="390" t="s">
        <v>61</v>
      </c>
      <c r="AB215" s="390" t="s">
        <v>62</v>
      </c>
      <c r="AC215" s="390" t="s">
        <v>231</v>
      </c>
      <c r="AD215" s="363"/>
      <c r="AE215" s="363"/>
      <c r="AF215" s="363"/>
      <c r="AG215" s="363"/>
      <c r="AH215" s="363"/>
      <c r="AI215" s="363"/>
    </row>
    <row r="216" ht="14" spans="1:35">
      <c r="A216" s="321" t="s">
        <v>44</v>
      </c>
      <c r="B216" s="321" t="s">
        <v>44</v>
      </c>
      <c r="C216" s="321" t="s">
        <v>1064</v>
      </c>
      <c r="D216" s="321" t="s">
        <v>1065</v>
      </c>
      <c r="E216" s="321" t="s">
        <v>1066</v>
      </c>
      <c r="F216" s="322">
        <v>700653581</v>
      </c>
      <c r="G216" s="322">
        <v>700653581</v>
      </c>
      <c r="H216" s="327"/>
      <c r="I216" s="327"/>
      <c r="J216" s="321" t="s">
        <v>44</v>
      </c>
      <c r="K216" s="321"/>
      <c r="L216" s="321"/>
      <c r="M216" s="321"/>
      <c r="N216" s="321"/>
      <c r="O216" s="342">
        <v>45812</v>
      </c>
      <c r="P216" s="343">
        <f ca="1" t="shared" si="4"/>
        <v>314</v>
      </c>
      <c r="Q216" s="342">
        <v>45813</v>
      </c>
      <c r="R216" s="321" t="s">
        <v>49</v>
      </c>
      <c r="S216" s="321"/>
      <c r="T216" s="321"/>
      <c r="U216" s="321"/>
      <c r="V216" s="363"/>
      <c r="W216" s="321" t="s">
        <v>51</v>
      </c>
      <c r="X216" s="363"/>
      <c r="Y216" s="321"/>
      <c r="Z216" s="367" t="s">
        <v>52</v>
      </c>
      <c r="AA216" s="321" t="s">
        <v>61</v>
      </c>
      <c r="AB216" s="321" t="s">
        <v>413</v>
      </c>
      <c r="AC216" s="321" t="s">
        <v>1067</v>
      </c>
      <c r="AD216" s="363"/>
      <c r="AE216" s="363"/>
      <c r="AF216" s="363"/>
      <c r="AG216" s="363"/>
      <c r="AH216" s="363"/>
      <c r="AI216" s="363"/>
    </row>
    <row r="217" ht="14" spans="1:35">
      <c r="A217" s="321" t="s">
        <v>44</v>
      </c>
      <c r="B217" s="321" t="s">
        <v>44</v>
      </c>
      <c r="C217" s="321" t="s">
        <v>1068</v>
      </c>
      <c r="D217" s="321" t="s">
        <v>1069</v>
      </c>
      <c r="E217" s="321" t="s">
        <v>1070</v>
      </c>
      <c r="F217" s="322">
        <v>103256343</v>
      </c>
      <c r="G217" s="322">
        <v>103256343</v>
      </c>
      <c r="H217" s="327"/>
      <c r="I217" s="327"/>
      <c r="J217" s="321" t="s">
        <v>44</v>
      </c>
      <c r="K217" s="321"/>
      <c r="L217" s="321"/>
      <c r="M217" s="321"/>
      <c r="N217" s="321"/>
      <c r="O217" s="342">
        <v>45813</v>
      </c>
      <c r="P217" s="343">
        <f ca="1" t="shared" si="4"/>
        <v>312</v>
      </c>
      <c r="Q217" s="342">
        <v>45815</v>
      </c>
      <c r="R217" s="321" t="s">
        <v>49</v>
      </c>
      <c r="S217" s="321"/>
      <c r="T217" s="321"/>
      <c r="U217" s="321"/>
      <c r="V217" s="363"/>
      <c r="W217" s="321" t="s">
        <v>51</v>
      </c>
      <c r="X217" s="363"/>
      <c r="Y217" s="321"/>
      <c r="Z217" s="367" t="s">
        <v>52</v>
      </c>
      <c r="AA217" s="321" t="s">
        <v>61</v>
      </c>
      <c r="AB217" s="321" t="s">
        <v>147</v>
      </c>
      <c r="AC217" s="321" t="s">
        <v>1071</v>
      </c>
      <c r="AD217" s="363"/>
      <c r="AE217" s="363"/>
      <c r="AF217" s="363"/>
      <c r="AG217" s="363"/>
      <c r="AH217" s="363"/>
      <c r="AI217" s="363"/>
    </row>
    <row r="218" ht="14" spans="1:35">
      <c r="A218" s="390" t="s">
        <v>44</v>
      </c>
      <c r="B218" s="390" t="s">
        <v>44</v>
      </c>
      <c r="C218" s="390" t="s">
        <v>1072</v>
      </c>
      <c r="D218" s="390" t="s">
        <v>1073</v>
      </c>
      <c r="E218" s="390" t="s">
        <v>1074</v>
      </c>
      <c r="F218" s="395">
        <v>709695182</v>
      </c>
      <c r="G218" s="395">
        <v>789980407</v>
      </c>
      <c r="H218" s="327"/>
      <c r="I218" s="327"/>
      <c r="J218" s="390" t="s">
        <v>44</v>
      </c>
      <c r="K218" s="390"/>
      <c r="L218" s="390"/>
      <c r="M218" s="390"/>
      <c r="N218" s="390"/>
      <c r="O218" s="396">
        <v>45823</v>
      </c>
      <c r="P218" s="397">
        <f ca="1" t="shared" si="4"/>
        <v>303</v>
      </c>
      <c r="Q218" s="396">
        <v>45824</v>
      </c>
      <c r="R218" s="390" t="s">
        <v>49</v>
      </c>
      <c r="S218" s="390"/>
      <c r="T218" s="390"/>
      <c r="U218" s="390"/>
      <c r="V218" s="363"/>
      <c r="W218" s="390" t="s">
        <v>51</v>
      </c>
      <c r="X218" s="363"/>
      <c r="Y218" s="390"/>
      <c r="Z218" s="367" t="s">
        <v>52</v>
      </c>
      <c r="AA218" s="390" t="s">
        <v>61</v>
      </c>
      <c r="AB218" s="390" t="s">
        <v>413</v>
      </c>
      <c r="AC218" s="390"/>
      <c r="AD218" s="363"/>
      <c r="AE218" s="363"/>
      <c r="AF218" s="363"/>
      <c r="AG218" s="363"/>
      <c r="AH218" s="363"/>
      <c r="AI218" s="363"/>
    </row>
    <row r="219" ht="14" spans="1:35">
      <c r="A219" s="321" t="s">
        <v>44</v>
      </c>
      <c r="B219" s="321" t="s">
        <v>44</v>
      </c>
      <c r="C219" s="321" t="s">
        <v>1075</v>
      </c>
      <c r="D219" s="321" t="s">
        <v>1076</v>
      </c>
      <c r="E219" s="321" t="s">
        <v>1077</v>
      </c>
      <c r="F219" s="322">
        <v>101955589</v>
      </c>
      <c r="G219" s="322">
        <v>565291684</v>
      </c>
      <c r="H219" s="327"/>
      <c r="I219" s="327"/>
      <c r="J219" s="321" t="s">
        <v>44</v>
      </c>
      <c r="K219" s="321"/>
      <c r="L219" s="321"/>
      <c r="M219" s="321"/>
      <c r="N219" s="321"/>
      <c r="O219" s="342">
        <v>45826</v>
      </c>
      <c r="P219" s="343">
        <f ca="1" t="shared" si="4"/>
        <v>300</v>
      </c>
      <c r="Q219" s="342">
        <v>45827</v>
      </c>
      <c r="R219" s="321" t="s">
        <v>49</v>
      </c>
      <c r="S219" s="321"/>
      <c r="T219" s="321"/>
      <c r="U219" s="321"/>
      <c r="V219" s="363"/>
      <c r="W219" s="321" t="s">
        <v>51</v>
      </c>
      <c r="X219" s="363"/>
      <c r="Y219" s="321"/>
      <c r="Z219" s="367" t="s">
        <v>52</v>
      </c>
      <c r="AA219" s="321" t="s">
        <v>61</v>
      </c>
      <c r="AB219" s="321" t="s">
        <v>71</v>
      </c>
      <c r="AC219" s="321" t="s">
        <v>1078</v>
      </c>
      <c r="AD219" s="363"/>
      <c r="AE219" s="363"/>
      <c r="AF219" s="363"/>
      <c r="AG219" s="363"/>
      <c r="AH219" s="363"/>
      <c r="AI219" s="363"/>
    </row>
    <row r="220" ht="14" spans="1:35">
      <c r="A220" s="390" t="s">
        <v>44</v>
      </c>
      <c r="B220" s="390" t="s">
        <v>44</v>
      </c>
      <c r="C220" s="390" t="s">
        <v>1079</v>
      </c>
      <c r="D220" s="390" t="s">
        <v>1080</v>
      </c>
      <c r="E220" s="390" t="s">
        <v>1081</v>
      </c>
      <c r="F220" s="395">
        <v>747112263</v>
      </c>
      <c r="G220" s="395">
        <v>142085765</v>
      </c>
      <c r="H220" s="327"/>
      <c r="I220" s="327"/>
      <c r="J220" s="390" t="s">
        <v>44</v>
      </c>
      <c r="K220" s="390"/>
      <c r="L220" s="390"/>
      <c r="M220" s="390"/>
      <c r="N220" s="390"/>
      <c r="O220" s="396">
        <v>45860</v>
      </c>
      <c r="P220" s="397">
        <f ca="1" t="shared" si="4"/>
        <v>265</v>
      </c>
      <c r="Q220" s="396">
        <v>45862</v>
      </c>
      <c r="R220" s="390" t="s">
        <v>49</v>
      </c>
      <c r="S220" s="390"/>
      <c r="T220" s="390"/>
      <c r="U220" s="390"/>
      <c r="V220" s="363"/>
      <c r="W220" s="390" t="s">
        <v>51</v>
      </c>
      <c r="X220" s="363"/>
      <c r="Y220" s="390"/>
      <c r="Z220" s="367" t="s">
        <v>52</v>
      </c>
      <c r="AA220" s="403" t="s">
        <v>61</v>
      </c>
      <c r="AB220" s="390" t="s">
        <v>71</v>
      </c>
      <c r="AC220" s="390"/>
      <c r="AD220" s="363"/>
      <c r="AE220" s="363"/>
      <c r="AF220" s="363"/>
      <c r="AG220" s="363"/>
      <c r="AH220" s="363"/>
      <c r="AI220" s="363"/>
    </row>
    <row r="221" ht="14" spans="1:35">
      <c r="A221" s="321" t="s">
        <v>44</v>
      </c>
      <c r="B221" s="321" t="s">
        <v>44</v>
      </c>
      <c r="C221" s="321" t="s">
        <v>1082</v>
      </c>
      <c r="D221" s="321" t="s">
        <v>1083</v>
      </c>
      <c r="E221" s="321" t="s">
        <v>1084</v>
      </c>
      <c r="F221" s="322">
        <v>170352145</v>
      </c>
      <c r="G221" s="322">
        <v>501673397</v>
      </c>
      <c r="H221" s="327"/>
      <c r="I221" s="327"/>
      <c r="J221" s="321" t="s">
        <v>871</v>
      </c>
      <c r="K221" s="321" t="s">
        <v>406</v>
      </c>
      <c r="L221" s="321" t="s">
        <v>872</v>
      </c>
      <c r="M221" s="321"/>
      <c r="N221" s="321"/>
      <c r="O221" s="342">
        <v>45959</v>
      </c>
      <c r="P221" s="343">
        <f ca="1" t="shared" si="4"/>
        <v>167</v>
      </c>
      <c r="Q221" s="342">
        <v>45960</v>
      </c>
      <c r="R221" s="390" t="s">
        <v>77</v>
      </c>
      <c r="S221" s="321"/>
      <c r="T221" s="321"/>
      <c r="U221" s="321"/>
      <c r="V221" s="363"/>
      <c r="W221" s="321" t="s">
        <v>51</v>
      </c>
      <c r="X221" s="363"/>
      <c r="Y221" s="321"/>
      <c r="Z221" s="367" t="s">
        <v>52</v>
      </c>
      <c r="AA221" s="321" t="s">
        <v>61</v>
      </c>
      <c r="AB221" s="351" t="s">
        <v>78</v>
      </c>
      <c r="AC221" s="321" t="s">
        <v>1085</v>
      </c>
      <c r="AD221" s="363"/>
      <c r="AE221" s="363"/>
      <c r="AF221" s="363"/>
      <c r="AG221" s="363"/>
      <c r="AH221" s="363"/>
      <c r="AI221" s="363"/>
    </row>
    <row r="222" ht="14" spans="1:35">
      <c r="A222" s="321" t="s">
        <v>44</v>
      </c>
      <c r="B222" s="321" t="s">
        <v>44</v>
      </c>
      <c r="C222" s="321" t="s">
        <v>1086</v>
      </c>
      <c r="D222" s="321" t="s">
        <v>1087</v>
      </c>
      <c r="E222" s="321" t="s">
        <v>1088</v>
      </c>
      <c r="F222" s="322">
        <v>101104398</v>
      </c>
      <c r="G222" s="322">
        <v>101104398</v>
      </c>
      <c r="H222" s="327"/>
      <c r="I222" s="327"/>
      <c r="J222" s="321" t="s">
        <v>44</v>
      </c>
      <c r="K222" s="321"/>
      <c r="L222" s="321"/>
      <c r="M222" s="321"/>
      <c r="N222" s="321"/>
      <c r="O222" s="342">
        <v>45961</v>
      </c>
      <c r="P222" s="343">
        <f ca="1" t="shared" si="4"/>
        <v>165</v>
      </c>
      <c r="Q222" s="342">
        <v>45962</v>
      </c>
      <c r="R222" s="321" t="s">
        <v>49</v>
      </c>
      <c r="S222" s="321"/>
      <c r="T222" s="321"/>
      <c r="U222" s="321"/>
      <c r="V222" s="363"/>
      <c r="W222" s="321" t="s">
        <v>51</v>
      </c>
      <c r="X222" s="363"/>
      <c r="Y222" s="321"/>
      <c r="Z222" s="367" t="s">
        <v>52</v>
      </c>
      <c r="AA222" s="321" t="s">
        <v>61</v>
      </c>
      <c r="AB222" s="321" t="s">
        <v>413</v>
      </c>
      <c r="AC222" s="321" t="s">
        <v>1089</v>
      </c>
      <c r="AD222" s="363"/>
      <c r="AE222" s="363"/>
      <c r="AF222" s="363"/>
      <c r="AG222" s="363"/>
      <c r="AH222" s="363"/>
      <c r="AI222" s="363"/>
    </row>
    <row r="223" ht="14" spans="1:35">
      <c r="A223" s="390" t="s">
        <v>44</v>
      </c>
      <c r="B223" s="390" t="s">
        <v>44</v>
      </c>
      <c r="C223" s="390" t="s">
        <v>1090</v>
      </c>
      <c r="D223" s="390" t="s">
        <v>1091</v>
      </c>
      <c r="E223" s="390" t="s">
        <v>1092</v>
      </c>
      <c r="F223" s="395">
        <v>140277527</v>
      </c>
      <c r="G223" s="395">
        <v>700134713</v>
      </c>
      <c r="H223" s="327"/>
      <c r="I223" s="327"/>
      <c r="J223" s="390" t="s">
        <v>44</v>
      </c>
      <c r="K223" s="390"/>
      <c r="L223" s="390"/>
      <c r="M223" s="390"/>
      <c r="N223" s="390"/>
      <c r="O223" s="396">
        <v>45965</v>
      </c>
      <c r="P223" s="397">
        <f ca="1" t="shared" si="4"/>
        <v>160</v>
      </c>
      <c r="Q223" s="396">
        <v>45967</v>
      </c>
      <c r="R223" s="390" t="s">
        <v>49</v>
      </c>
      <c r="S223" s="390"/>
      <c r="T223" s="390"/>
      <c r="U223" s="390"/>
      <c r="V223" s="363"/>
      <c r="W223" s="390" t="s">
        <v>51</v>
      </c>
      <c r="X223" s="363"/>
      <c r="Y223" s="390"/>
      <c r="Z223" s="367" t="s">
        <v>52</v>
      </c>
      <c r="AA223" s="390" t="s">
        <v>61</v>
      </c>
      <c r="AB223" s="390" t="s">
        <v>62</v>
      </c>
      <c r="AC223" s="390"/>
      <c r="AD223" s="363"/>
      <c r="AE223" s="363"/>
      <c r="AF223" s="363"/>
      <c r="AG223" s="363"/>
      <c r="AH223" s="363"/>
      <c r="AI223" s="363"/>
    </row>
    <row r="224" ht="14" spans="1:35">
      <c r="A224" s="321" t="s">
        <v>44</v>
      </c>
      <c r="B224" s="321" t="s">
        <v>44</v>
      </c>
      <c r="C224" s="321" t="s">
        <v>1093</v>
      </c>
      <c r="D224" s="321" t="s">
        <v>1094</v>
      </c>
      <c r="E224" s="321" t="s">
        <v>546</v>
      </c>
      <c r="F224" s="322">
        <v>758518569</v>
      </c>
      <c r="G224" s="322">
        <v>142900871</v>
      </c>
      <c r="H224" s="327"/>
      <c r="I224" s="327"/>
      <c r="J224" s="321"/>
      <c r="K224" s="321"/>
      <c r="L224" s="321"/>
      <c r="M224" s="321"/>
      <c r="N224" s="321"/>
      <c r="O224" s="342">
        <v>45965</v>
      </c>
      <c r="P224" s="343">
        <f ca="1" t="shared" si="4"/>
        <v>160</v>
      </c>
      <c r="Q224" s="342">
        <v>45967</v>
      </c>
      <c r="R224" s="321" t="s">
        <v>49</v>
      </c>
      <c r="S224" s="321"/>
      <c r="T224" s="321"/>
      <c r="U224" s="321"/>
      <c r="V224" s="363"/>
      <c r="W224" s="321" t="s">
        <v>51</v>
      </c>
      <c r="X224" s="363"/>
      <c r="Y224" s="321"/>
      <c r="Z224" s="367" t="s">
        <v>52</v>
      </c>
      <c r="AA224" s="321" t="s">
        <v>61</v>
      </c>
      <c r="AB224" s="321" t="s">
        <v>413</v>
      </c>
      <c r="AC224" s="321" t="s">
        <v>1095</v>
      </c>
      <c r="AD224" s="363"/>
      <c r="AE224" s="363"/>
      <c r="AF224" s="363"/>
      <c r="AG224" s="363"/>
      <c r="AH224" s="363"/>
      <c r="AI224" s="363"/>
    </row>
    <row r="225" ht="14" spans="1:35">
      <c r="A225" s="390" t="s">
        <v>44</v>
      </c>
      <c r="B225" s="390" t="s">
        <v>44</v>
      </c>
      <c r="C225" s="390" t="s">
        <v>1096</v>
      </c>
      <c r="D225" s="390" t="s">
        <v>1097</v>
      </c>
      <c r="E225" s="390" t="s">
        <v>1098</v>
      </c>
      <c r="F225" s="395">
        <v>140766381</v>
      </c>
      <c r="G225" s="395">
        <v>747701868</v>
      </c>
      <c r="H225" s="327"/>
      <c r="I225" s="327"/>
      <c r="J225" s="390" t="s">
        <v>44</v>
      </c>
      <c r="K225" s="390"/>
      <c r="L225" s="390"/>
      <c r="M225" s="390"/>
      <c r="N225" s="390"/>
      <c r="O225" s="396">
        <v>45965</v>
      </c>
      <c r="P225" s="397">
        <f ca="1" t="shared" si="4"/>
        <v>160</v>
      </c>
      <c r="Q225" s="396">
        <v>45967</v>
      </c>
      <c r="R225" s="390" t="s">
        <v>49</v>
      </c>
      <c r="S225" s="390"/>
      <c r="T225" s="390"/>
      <c r="U225" s="390"/>
      <c r="V225" s="363"/>
      <c r="W225" s="390" t="s">
        <v>51</v>
      </c>
      <c r="X225" s="363"/>
      <c r="Y225" s="390"/>
      <c r="Z225" s="367" t="s">
        <v>52</v>
      </c>
      <c r="AA225" s="403" t="s">
        <v>61</v>
      </c>
      <c r="AB225" s="390" t="s">
        <v>104</v>
      </c>
      <c r="AC225" s="390"/>
      <c r="AD225" s="363"/>
      <c r="AE225" s="363"/>
      <c r="AF225" s="363"/>
      <c r="AG225" s="363"/>
      <c r="AH225" s="363"/>
      <c r="AI225" s="363"/>
    </row>
    <row r="226" ht="14" spans="1:35">
      <c r="A226" s="390" t="s">
        <v>44</v>
      </c>
      <c r="B226" s="390" t="s">
        <v>44</v>
      </c>
      <c r="C226" s="390" t="s">
        <v>1099</v>
      </c>
      <c r="D226" s="390" t="s">
        <v>1100</v>
      </c>
      <c r="E226" s="390" t="s">
        <v>846</v>
      </c>
      <c r="F226" s="395">
        <v>102408730</v>
      </c>
      <c r="G226" s="395">
        <v>780214811</v>
      </c>
      <c r="H226" s="327"/>
      <c r="I226" s="327"/>
      <c r="J226" s="390" t="s">
        <v>44</v>
      </c>
      <c r="K226" s="390"/>
      <c r="L226" s="390"/>
      <c r="M226" s="390"/>
      <c r="N226" s="390"/>
      <c r="O226" s="396">
        <v>45966</v>
      </c>
      <c r="P226" s="397">
        <f ca="1" t="shared" si="4"/>
        <v>158</v>
      </c>
      <c r="Q226" s="396">
        <v>45969</v>
      </c>
      <c r="R226" s="390" t="s">
        <v>49</v>
      </c>
      <c r="S226" s="390"/>
      <c r="T226" s="390"/>
      <c r="U226" s="390"/>
      <c r="V226" s="363"/>
      <c r="W226" s="390" t="s">
        <v>51</v>
      </c>
      <c r="X226" s="363"/>
      <c r="Y226" s="390">
        <v>100</v>
      </c>
      <c r="Z226" s="367" t="s">
        <v>52</v>
      </c>
      <c r="AA226" s="390" t="s">
        <v>61</v>
      </c>
      <c r="AB226" s="390" t="s">
        <v>62</v>
      </c>
      <c r="AC226" s="390"/>
      <c r="AD226" s="363"/>
      <c r="AE226" s="363"/>
      <c r="AF226" s="363"/>
      <c r="AG226" s="363"/>
      <c r="AH226" s="363"/>
      <c r="AI226" s="363"/>
    </row>
    <row r="227" ht="14" spans="1:35">
      <c r="A227" s="390" t="s">
        <v>44</v>
      </c>
      <c r="B227" s="390" t="s">
        <v>44</v>
      </c>
      <c r="C227" s="390" t="s">
        <v>1101</v>
      </c>
      <c r="D227" s="390" t="s">
        <v>1102</v>
      </c>
      <c r="E227" s="390" t="s">
        <v>1103</v>
      </c>
      <c r="F227" s="395">
        <v>545425590</v>
      </c>
      <c r="G227" s="395">
        <v>545425590</v>
      </c>
      <c r="H227" s="327"/>
      <c r="I227" s="327"/>
      <c r="J227" s="390" t="s">
        <v>44</v>
      </c>
      <c r="K227" s="390"/>
      <c r="L227" s="390"/>
      <c r="M227" s="390"/>
      <c r="N227" s="390"/>
      <c r="O227" s="396">
        <v>45973</v>
      </c>
      <c r="P227" s="397">
        <f ca="1" t="shared" si="4"/>
        <v>152</v>
      </c>
      <c r="Q227" s="396">
        <v>45975</v>
      </c>
      <c r="R227" s="390" t="s">
        <v>49</v>
      </c>
      <c r="S227" s="390"/>
      <c r="T227" s="390"/>
      <c r="U227" s="390"/>
      <c r="V227" s="363"/>
      <c r="W227" s="390" t="s">
        <v>51</v>
      </c>
      <c r="X227" s="363"/>
      <c r="Y227" s="390"/>
      <c r="Z227" s="367" t="s">
        <v>52</v>
      </c>
      <c r="AA227" s="390" t="s">
        <v>61</v>
      </c>
      <c r="AB227" s="390" t="s">
        <v>413</v>
      </c>
      <c r="AC227" s="390"/>
      <c r="AD227" s="363"/>
      <c r="AE227" s="363"/>
      <c r="AF227" s="363"/>
      <c r="AG227" s="363"/>
      <c r="AH227" s="363"/>
      <c r="AI227" s="363"/>
    </row>
    <row r="228" ht="14" spans="1:35">
      <c r="A228" s="390" t="s">
        <v>44</v>
      </c>
      <c r="B228" s="390" t="s">
        <v>44</v>
      </c>
      <c r="C228" s="390" t="s">
        <v>1104</v>
      </c>
      <c r="D228" s="390" t="s">
        <v>1105</v>
      </c>
      <c r="E228" s="390" t="s">
        <v>825</v>
      </c>
      <c r="F228" s="395">
        <v>749298205</v>
      </c>
      <c r="G228" s="395">
        <v>700570052</v>
      </c>
      <c r="H228" s="327"/>
      <c r="I228" s="327"/>
      <c r="J228" s="390" t="s">
        <v>44</v>
      </c>
      <c r="K228" s="390"/>
      <c r="L228" s="390"/>
      <c r="M228" s="390"/>
      <c r="N228" s="390"/>
      <c r="O228" s="396">
        <v>45974</v>
      </c>
      <c r="P228" s="397">
        <f ca="1" t="shared" si="4"/>
        <v>149</v>
      </c>
      <c r="Q228" s="396">
        <v>45978</v>
      </c>
      <c r="R228" s="390" t="s">
        <v>49</v>
      </c>
      <c r="S228" s="390"/>
      <c r="T228" s="390"/>
      <c r="U228" s="390"/>
      <c r="V228" s="363"/>
      <c r="W228" s="390" t="s">
        <v>51</v>
      </c>
      <c r="X228" s="363"/>
      <c r="Y228" s="390"/>
      <c r="Z228" s="367" t="s">
        <v>52</v>
      </c>
      <c r="AA228" s="403" t="s">
        <v>61</v>
      </c>
      <c r="AB228" s="321" t="s">
        <v>147</v>
      </c>
      <c r="AC228" s="390"/>
      <c r="AD228" s="363"/>
      <c r="AE228" s="363"/>
      <c r="AF228" s="363"/>
      <c r="AG228" s="363"/>
      <c r="AH228" s="363"/>
      <c r="AI228" s="363"/>
    </row>
    <row r="229" ht="14" spans="1:35">
      <c r="A229" s="390" t="s">
        <v>44</v>
      </c>
      <c r="B229" s="390" t="s">
        <v>44</v>
      </c>
      <c r="C229" s="390" t="s">
        <v>1106</v>
      </c>
      <c r="D229" s="390" t="s">
        <v>1107</v>
      </c>
      <c r="E229" s="390" t="s">
        <v>621</v>
      </c>
      <c r="F229" s="395">
        <v>102647972</v>
      </c>
      <c r="G229" s="395">
        <v>707170887</v>
      </c>
      <c r="H229" s="327"/>
      <c r="I229" s="327"/>
      <c r="J229" s="390" t="s">
        <v>44</v>
      </c>
      <c r="K229" s="390"/>
      <c r="L229" s="390"/>
      <c r="M229" s="390"/>
      <c r="N229" s="390"/>
      <c r="O229" s="396">
        <v>45981</v>
      </c>
      <c r="P229" s="397">
        <f ca="1" t="shared" si="4"/>
        <v>146</v>
      </c>
      <c r="Q229" s="396">
        <v>45981</v>
      </c>
      <c r="R229" s="390" t="s">
        <v>49</v>
      </c>
      <c r="S229" s="390"/>
      <c r="T229" s="390"/>
      <c r="U229" s="390"/>
      <c r="V229" s="363"/>
      <c r="W229" s="390" t="s">
        <v>51</v>
      </c>
      <c r="X229" s="363"/>
      <c r="Y229" s="390"/>
      <c r="Z229" s="367" t="s">
        <v>52</v>
      </c>
      <c r="AA229" s="403" t="s">
        <v>61</v>
      </c>
      <c r="AB229" s="390" t="s">
        <v>413</v>
      </c>
      <c r="AC229" s="390" t="s">
        <v>231</v>
      </c>
      <c r="AD229" s="363"/>
      <c r="AE229" s="363"/>
      <c r="AF229" s="363"/>
      <c r="AG229" s="363"/>
      <c r="AH229" s="363"/>
      <c r="AI229" s="363"/>
    </row>
    <row r="230" ht="14" spans="1:35">
      <c r="A230" s="321" t="s">
        <v>44</v>
      </c>
      <c r="B230" s="321" t="s">
        <v>44</v>
      </c>
      <c r="C230" s="321" t="s">
        <v>1108</v>
      </c>
      <c r="D230" s="321" t="s">
        <v>1109</v>
      </c>
      <c r="E230" s="321" t="s">
        <v>546</v>
      </c>
      <c r="F230" s="322">
        <v>708710245</v>
      </c>
      <c r="G230" s="322">
        <v>171128011</v>
      </c>
      <c r="H230" s="327"/>
      <c r="I230" s="327"/>
      <c r="J230" s="321"/>
      <c r="K230" s="321"/>
      <c r="L230" s="321"/>
      <c r="M230" s="321"/>
      <c r="N230" s="321"/>
      <c r="O230" s="342">
        <v>45989</v>
      </c>
      <c r="P230" s="343">
        <f ca="1" t="shared" si="4"/>
        <v>137</v>
      </c>
      <c r="Q230" s="342">
        <v>45990</v>
      </c>
      <c r="R230" s="321" t="s">
        <v>70</v>
      </c>
      <c r="S230" s="321"/>
      <c r="T230" s="321"/>
      <c r="U230" s="321"/>
      <c r="V230" s="363"/>
      <c r="W230" s="321" t="s">
        <v>51</v>
      </c>
      <c r="X230" s="363"/>
      <c r="Y230" s="321"/>
      <c r="Z230" s="367" t="s">
        <v>52</v>
      </c>
      <c r="AA230" s="351" t="s">
        <v>61</v>
      </c>
      <c r="AB230" s="321" t="s">
        <v>147</v>
      </c>
      <c r="AC230" s="321" t="s">
        <v>1110</v>
      </c>
      <c r="AD230" s="363"/>
      <c r="AE230" s="363"/>
      <c r="AF230" s="363"/>
      <c r="AG230" s="363"/>
      <c r="AH230" s="363"/>
      <c r="AI230" s="363"/>
    </row>
    <row r="231" ht="14" spans="1:35">
      <c r="A231" s="390" t="s">
        <v>44</v>
      </c>
      <c r="B231" s="390" t="s">
        <v>44</v>
      </c>
      <c r="C231" s="390" t="s">
        <v>1111</v>
      </c>
      <c r="D231" s="390" t="s">
        <v>1112</v>
      </c>
      <c r="E231" s="390" t="s">
        <v>264</v>
      </c>
      <c r="F231" s="395">
        <v>161254217</v>
      </c>
      <c r="G231" s="395">
        <v>171815287</v>
      </c>
      <c r="H231" s="327"/>
      <c r="I231" s="327"/>
      <c r="J231" s="390" t="s">
        <v>44</v>
      </c>
      <c r="K231" s="390"/>
      <c r="L231" s="390"/>
      <c r="M231" s="390"/>
      <c r="N231" s="390"/>
      <c r="O231" s="396">
        <v>45991</v>
      </c>
      <c r="P231" s="397">
        <f ca="1" t="shared" si="4"/>
        <v>133</v>
      </c>
      <c r="Q231" s="396">
        <v>45994</v>
      </c>
      <c r="R231" s="390" t="s">
        <v>49</v>
      </c>
      <c r="S231" s="390"/>
      <c r="T231" s="390"/>
      <c r="U231" s="390"/>
      <c r="V231" s="363"/>
      <c r="W231" s="390" t="s">
        <v>51</v>
      </c>
      <c r="X231" s="363"/>
      <c r="Y231" s="390"/>
      <c r="Z231" s="367" t="s">
        <v>52</v>
      </c>
      <c r="AA231" s="403" t="s">
        <v>61</v>
      </c>
      <c r="AB231" s="403" t="s">
        <v>224</v>
      </c>
      <c r="AC231" s="390" t="s">
        <v>715</v>
      </c>
      <c r="AD231" s="363"/>
      <c r="AE231" s="363"/>
      <c r="AF231" s="363"/>
      <c r="AG231" s="363"/>
      <c r="AH231" s="363"/>
      <c r="AI231" s="363"/>
    </row>
    <row r="232" ht="14" spans="1:35">
      <c r="A232" s="390" t="s">
        <v>44</v>
      </c>
      <c r="B232" s="390" t="s">
        <v>44</v>
      </c>
      <c r="C232" s="390" t="s">
        <v>1113</v>
      </c>
      <c r="D232" s="390" t="s">
        <v>1114</v>
      </c>
      <c r="E232" s="390" t="s">
        <v>1115</v>
      </c>
      <c r="F232" s="395">
        <v>749658264</v>
      </c>
      <c r="G232" s="395">
        <v>759000000</v>
      </c>
      <c r="H232" s="327"/>
      <c r="I232" s="327"/>
      <c r="J232" s="390" t="s">
        <v>44</v>
      </c>
      <c r="K232" s="390"/>
      <c r="L232" s="390"/>
      <c r="M232" s="390"/>
      <c r="N232" s="390"/>
      <c r="O232" s="396">
        <v>45998</v>
      </c>
      <c r="P232" s="397">
        <f ca="1" t="shared" si="4"/>
        <v>128</v>
      </c>
      <c r="Q232" s="396">
        <v>45999</v>
      </c>
      <c r="R232" s="390" t="s">
        <v>49</v>
      </c>
      <c r="S232" s="390"/>
      <c r="T232" s="390"/>
      <c r="U232" s="390"/>
      <c r="V232" s="363"/>
      <c r="W232" s="390" t="s">
        <v>51</v>
      </c>
      <c r="X232" s="363"/>
      <c r="Y232" s="390"/>
      <c r="Z232" s="367" t="s">
        <v>52</v>
      </c>
      <c r="AA232" s="403" t="s">
        <v>61</v>
      </c>
      <c r="AB232" s="390" t="s">
        <v>413</v>
      </c>
      <c r="AC232" s="390" t="s">
        <v>1116</v>
      </c>
      <c r="AD232" s="363"/>
      <c r="AE232" s="363"/>
      <c r="AF232" s="363"/>
      <c r="AG232" s="363"/>
      <c r="AH232" s="363"/>
      <c r="AI232" s="363"/>
    </row>
    <row r="233" ht="14" spans="1:35">
      <c r="A233" s="321" t="s">
        <v>44</v>
      </c>
      <c r="B233" s="321" t="s">
        <v>44</v>
      </c>
      <c r="C233" s="321" t="s">
        <v>1117</v>
      </c>
      <c r="D233" s="321" t="s">
        <v>1118</v>
      </c>
      <c r="E233" s="321" t="s">
        <v>1084</v>
      </c>
      <c r="F233" s="322">
        <v>707509299</v>
      </c>
      <c r="G233" s="322">
        <v>506430318</v>
      </c>
      <c r="H233" s="327"/>
      <c r="I233" s="327"/>
      <c r="J233" s="321" t="s">
        <v>871</v>
      </c>
      <c r="K233" s="321" t="s">
        <v>406</v>
      </c>
      <c r="L233" s="321" t="s">
        <v>872</v>
      </c>
      <c r="M233" s="321"/>
      <c r="N233" s="321"/>
      <c r="O233" s="342">
        <v>46001</v>
      </c>
      <c r="P233" s="343">
        <f ca="1" t="shared" si="4"/>
        <v>125</v>
      </c>
      <c r="Q233" s="342">
        <v>46002</v>
      </c>
      <c r="R233" s="390" t="s">
        <v>77</v>
      </c>
      <c r="S233" s="321"/>
      <c r="T233" s="321"/>
      <c r="U233" s="321"/>
      <c r="V233" s="363"/>
      <c r="W233" s="321" t="s">
        <v>51</v>
      </c>
      <c r="X233" s="363"/>
      <c r="Y233" s="321"/>
      <c r="Z233" s="367" t="s">
        <v>52</v>
      </c>
      <c r="AA233" s="351" t="s">
        <v>61</v>
      </c>
      <c r="AB233" s="351" t="s">
        <v>78</v>
      </c>
      <c r="AC233" s="321" t="s">
        <v>1119</v>
      </c>
      <c r="AD233" s="363"/>
      <c r="AE233" s="363"/>
      <c r="AF233" s="363"/>
      <c r="AG233" s="363"/>
      <c r="AH233" s="363"/>
      <c r="AI233" s="363"/>
    </row>
    <row r="234" ht="14" spans="1:35">
      <c r="A234" s="390" t="s">
        <v>44</v>
      </c>
      <c r="B234" s="390" t="s">
        <v>44</v>
      </c>
      <c r="C234" s="390" t="s">
        <v>1120</v>
      </c>
      <c r="D234" s="390" t="s">
        <v>1121</v>
      </c>
      <c r="E234" s="390" t="s">
        <v>1122</v>
      </c>
      <c r="F234" s="395">
        <v>160708770</v>
      </c>
      <c r="G234" s="395">
        <v>172000000</v>
      </c>
      <c r="H234" s="327"/>
      <c r="I234" s="327"/>
      <c r="J234" s="390" t="s">
        <v>44</v>
      </c>
      <c r="K234" s="390"/>
      <c r="L234" s="390"/>
      <c r="M234" s="390"/>
      <c r="N234" s="390"/>
      <c r="O234" s="396">
        <v>46010</v>
      </c>
      <c r="P234" s="397">
        <f ca="1" t="shared" si="4"/>
        <v>116</v>
      </c>
      <c r="Q234" s="396">
        <v>46011</v>
      </c>
      <c r="R234" s="390" t="s">
        <v>49</v>
      </c>
      <c r="S234" s="390"/>
      <c r="T234" s="390"/>
      <c r="U234" s="390"/>
      <c r="V234" s="363"/>
      <c r="W234" s="390" t="s">
        <v>51</v>
      </c>
      <c r="X234" s="363"/>
      <c r="Y234" s="390"/>
      <c r="Z234" s="367" t="s">
        <v>52</v>
      </c>
      <c r="AA234" s="390" t="s">
        <v>61</v>
      </c>
      <c r="AB234" s="321" t="s">
        <v>147</v>
      </c>
      <c r="AC234" s="390" t="s">
        <v>1123</v>
      </c>
      <c r="AD234" s="363"/>
      <c r="AE234" s="363"/>
      <c r="AF234" s="363"/>
      <c r="AG234" s="363"/>
      <c r="AH234" s="363"/>
      <c r="AI234" s="363"/>
    </row>
    <row r="235" ht="14" spans="1:35">
      <c r="A235" s="390" t="s">
        <v>44</v>
      </c>
      <c r="B235" s="390" t="s">
        <v>44</v>
      </c>
      <c r="C235" s="390" t="s">
        <v>1124</v>
      </c>
      <c r="D235" s="390" t="s">
        <v>1125</v>
      </c>
      <c r="E235" s="390" t="s">
        <v>1126</v>
      </c>
      <c r="F235" s="395">
        <v>747828317</v>
      </c>
      <c r="G235" s="395">
        <v>768000000</v>
      </c>
      <c r="H235" s="327"/>
      <c r="I235" s="327"/>
      <c r="J235" s="390" t="s">
        <v>44</v>
      </c>
      <c r="K235" s="390"/>
      <c r="L235" s="390"/>
      <c r="M235" s="390"/>
      <c r="N235" s="390"/>
      <c r="O235" s="396">
        <v>46010</v>
      </c>
      <c r="P235" s="397">
        <f ca="1" t="shared" si="4"/>
        <v>116</v>
      </c>
      <c r="Q235" s="396">
        <v>46011</v>
      </c>
      <c r="R235" s="390" t="s">
        <v>49</v>
      </c>
      <c r="S235" s="390"/>
      <c r="T235" s="390"/>
      <c r="U235" s="390"/>
      <c r="V235" s="363"/>
      <c r="W235" s="390" t="s">
        <v>51</v>
      </c>
      <c r="X235" s="363"/>
      <c r="Y235" s="390"/>
      <c r="Z235" s="367" t="s">
        <v>52</v>
      </c>
      <c r="AA235" s="403" t="s">
        <v>61</v>
      </c>
      <c r="AB235" s="390" t="s">
        <v>413</v>
      </c>
      <c r="AC235" s="390" t="s">
        <v>1116</v>
      </c>
      <c r="AD235" s="363"/>
      <c r="AE235" s="363"/>
      <c r="AF235" s="363"/>
      <c r="AG235" s="363"/>
      <c r="AH235" s="363"/>
      <c r="AI235" s="363"/>
    </row>
    <row r="236" ht="14" spans="1:35">
      <c r="A236" s="390" t="s">
        <v>44</v>
      </c>
      <c r="B236" s="390" t="s">
        <v>44</v>
      </c>
      <c r="C236" s="390" t="s">
        <v>1127</v>
      </c>
      <c r="D236" s="390" t="s">
        <v>1128</v>
      </c>
      <c r="E236" s="390" t="s">
        <v>1129</v>
      </c>
      <c r="F236" s="395">
        <v>171905943</v>
      </c>
      <c r="G236" s="395">
        <v>584000000</v>
      </c>
      <c r="H236" s="327"/>
      <c r="I236" s="327"/>
      <c r="J236" s="390" t="s">
        <v>44</v>
      </c>
      <c r="K236" s="390"/>
      <c r="L236" s="390"/>
      <c r="M236" s="390"/>
      <c r="N236" s="390"/>
      <c r="O236" s="396">
        <v>46008</v>
      </c>
      <c r="P236" s="397">
        <f ca="1" t="shared" si="4"/>
        <v>116</v>
      </c>
      <c r="Q236" s="396">
        <v>46011</v>
      </c>
      <c r="R236" s="390" t="s">
        <v>49</v>
      </c>
      <c r="S236" s="390"/>
      <c r="T236" s="390"/>
      <c r="U236" s="390"/>
      <c r="V236" s="363"/>
      <c r="W236" s="390" t="s">
        <v>51</v>
      </c>
      <c r="X236" s="363"/>
      <c r="Y236" s="390"/>
      <c r="Z236" s="367" t="s">
        <v>52</v>
      </c>
      <c r="AA236" s="403" t="s">
        <v>61</v>
      </c>
      <c r="AB236" s="390" t="s">
        <v>413</v>
      </c>
      <c r="AC236" s="390" t="s">
        <v>231</v>
      </c>
      <c r="AD236" s="363"/>
      <c r="AE236" s="363"/>
      <c r="AF236" s="363"/>
      <c r="AG236" s="363"/>
      <c r="AH236" s="363"/>
      <c r="AI236" s="363"/>
    </row>
    <row r="237" ht="14" spans="1:35">
      <c r="A237" s="321" t="s">
        <v>44</v>
      </c>
      <c r="B237" s="321" t="s">
        <v>44</v>
      </c>
      <c r="C237" s="321" t="s">
        <v>1130</v>
      </c>
      <c r="D237" s="321" t="s">
        <v>1131</v>
      </c>
      <c r="E237" s="321" t="s">
        <v>1132</v>
      </c>
      <c r="F237" s="322">
        <v>777032877</v>
      </c>
      <c r="G237" s="322">
        <v>506000000</v>
      </c>
      <c r="H237" s="327"/>
      <c r="I237" s="327"/>
      <c r="J237" s="321" t="s">
        <v>44</v>
      </c>
      <c r="K237" s="321"/>
      <c r="L237" s="321"/>
      <c r="M237" s="321"/>
      <c r="N237" s="321"/>
      <c r="O237" s="342">
        <v>46018</v>
      </c>
      <c r="P237" s="343">
        <f ca="1" t="shared" si="4"/>
        <v>106</v>
      </c>
      <c r="Q237" s="342">
        <v>46021</v>
      </c>
      <c r="R237" s="321" t="s">
        <v>49</v>
      </c>
      <c r="S237" s="321"/>
      <c r="T237" s="321"/>
      <c r="U237" s="321"/>
      <c r="V237" s="363"/>
      <c r="W237" s="321" t="s">
        <v>51</v>
      </c>
      <c r="X237" s="363"/>
      <c r="Y237" s="321"/>
      <c r="Z237" s="367" t="s">
        <v>52</v>
      </c>
      <c r="AA237" s="351" t="s">
        <v>61</v>
      </c>
      <c r="AB237" s="321" t="s">
        <v>413</v>
      </c>
      <c r="AC237" s="321" t="s">
        <v>1133</v>
      </c>
      <c r="AD237" s="363"/>
      <c r="AE237" s="363"/>
      <c r="AF237" s="363"/>
      <c r="AG237" s="363"/>
      <c r="AH237" s="363"/>
      <c r="AI237" s="363"/>
    </row>
    <row r="238" ht="14" spans="1:35">
      <c r="A238" s="321" t="s">
        <v>44</v>
      </c>
      <c r="B238" s="321" t="s">
        <v>44</v>
      </c>
      <c r="C238" s="321" t="s">
        <v>1134</v>
      </c>
      <c r="D238" s="321" t="s">
        <v>1135</v>
      </c>
      <c r="E238" s="321" t="s">
        <v>1136</v>
      </c>
      <c r="F238" s="322">
        <v>749046995</v>
      </c>
      <c r="G238" s="322">
        <v>506732647</v>
      </c>
      <c r="H238" s="327"/>
      <c r="I238" s="327"/>
      <c r="J238" s="321" t="s">
        <v>44</v>
      </c>
      <c r="K238" s="321"/>
      <c r="L238" s="321"/>
      <c r="M238" s="321"/>
      <c r="N238" s="321"/>
      <c r="O238" s="342">
        <v>46018</v>
      </c>
      <c r="P238" s="343">
        <f ca="1" t="shared" si="4"/>
        <v>106</v>
      </c>
      <c r="Q238" s="342">
        <v>46021</v>
      </c>
      <c r="R238" s="321" t="s">
        <v>49</v>
      </c>
      <c r="S238" s="321"/>
      <c r="T238" s="321"/>
      <c r="U238" s="321"/>
      <c r="V238" s="363"/>
      <c r="W238" s="321" t="s">
        <v>51</v>
      </c>
      <c r="X238" s="363"/>
      <c r="Y238" s="321"/>
      <c r="Z238" s="367" t="s">
        <v>52</v>
      </c>
      <c r="AA238" s="351" t="s">
        <v>61</v>
      </c>
      <c r="AB238" s="321" t="s">
        <v>62</v>
      </c>
      <c r="AC238" s="321" t="s">
        <v>1137</v>
      </c>
      <c r="AD238" s="363"/>
      <c r="AE238" s="363"/>
      <c r="AF238" s="363"/>
      <c r="AG238" s="363"/>
      <c r="AH238" s="363"/>
      <c r="AI238" s="363"/>
    </row>
    <row r="239" ht="14" spans="1:35">
      <c r="A239" s="390" t="s">
        <v>44</v>
      </c>
      <c r="B239" s="390" t="s">
        <v>44</v>
      </c>
      <c r="C239" s="390" t="s">
        <v>1138</v>
      </c>
      <c r="D239" s="390" t="s">
        <v>1139</v>
      </c>
      <c r="E239" s="390" t="s">
        <v>264</v>
      </c>
      <c r="F239" s="395">
        <v>102096477</v>
      </c>
      <c r="G239" s="395">
        <v>757303122</v>
      </c>
      <c r="H239" s="327"/>
      <c r="I239" s="327"/>
      <c r="J239" s="390" t="s">
        <v>44</v>
      </c>
      <c r="K239" s="390"/>
      <c r="L239" s="390"/>
      <c r="M239" s="390"/>
      <c r="N239" s="390"/>
      <c r="O239" s="396">
        <v>46018</v>
      </c>
      <c r="P239" s="397">
        <f ca="1" t="shared" si="4"/>
        <v>106</v>
      </c>
      <c r="Q239" s="396">
        <v>46021</v>
      </c>
      <c r="R239" s="390" t="s">
        <v>49</v>
      </c>
      <c r="S239" s="390"/>
      <c r="T239" s="390"/>
      <c r="U239" s="390"/>
      <c r="V239" s="363"/>
      <c r="W239" s="390" t="s">
        <v>51</v>
      </c>
      <c r="X239" s="363"/>
      <c r="Y239" s="390"/>
      <c r="Z239" s="367" t="s">
        <v>52</v>
      </c>
      <c r="AA239" s="403" t="s">
        <v>61</v>
      </c>
      <c r="AB239" s="390" t="s">
        <v>62</v>
      </c>
      <c r="AC239" s="390"/>
      <c r="AD239" s="363"/>
      <c r="AE239" s="363"/>
      <c r="AF239" s="363"/>
      <c r="AG239" s="363"/>
      <c r="AH239" s="363"/>
      <c r="AI239" s="363"/>
    </row>
    <row r="240" ht="14" spans="1:35">
      <c r="A240" s="390" t="s">
        <v>44</v>
      </c>
      <c r="B240" s="390" t="s">
        <v>44</v>
      </c>
      <c r="C240" s="390" t="s">
        <v>1140</v>
      </c>
      <c r="D240" s="390" t="s">
        <v>1141</v>
      </c>
      <c r="E240" s="390" t="s">
        <v>382</v>
      </c>
      <c r="F240" s="395">
        <v>788622552</v>
      </c>
      <c r="G240" s="395">
        <v>788622552</v>
      </c>
      <c r="H240" s="327"/>
      <c r="I240" s="327"/>
      <c r="J240" s="390" t="s">
        <v>44</v>
      </c>
      <c r="K240" s="390"/>
      <c r="L240" s="390"/>
      <c r="M240" s="390"/>
      <c r="N240" s="390"/>
      <c r="O240" s="396">
        <v>46018</v>
      </c>
      <c r="P240" s="397">
        <f ca="1" t="shared" si="4"/>
        <v>106</v>
      </c>
      <c r="Q240" s="396">
        <v>46021</v>
      </c>
      <c r="R240" s="390" t="s">
        <v>49</v>
      </c>
      <c r="S240" s="390"/>
      <c r="T240" s="390"/>
      <c r="U240" s="390"/>
      <c r="V240" s="363"/>
      <c r="W240" s="390" t="s">
        <v>51</v>
      </c>
      <c r="X240" s="363"/>
      <c r="Y240" s="390"/>
      <c r="Z240" s="367" t="s">
        <v>52</v>
      </c>
      <c r="AA240" s="403" t="s">
        <v>61</v>
      </c>
      <c r="AB240" s="390" t="s">
        <v>413</v>
      </c>
      <c r="AC240" s="390"/>
      <c r="AD240" s="363"/>
      <c r="AE240" s="363"/>
      <c r="AF240" s="363"/>
      <c r="AG240" s="363"/>
      <c r="AH240" s="363"/>
      <c r="AI240" s="363"/>
    </row>
    <row r="241" ht="14" spans="1:35">
      <c r="A241" s="390" t="s">
        <v>44</v>
      </c>
      <c r="B241" s="390" t="s">
        <v>44</v>
      </c>
      <c r="C241" s="390" t="s">
        <v>1142</v>
      </c>
      <c r="D241" s="390" t="s">
        <v>1143</v>
      </c>
      <c r="E241" s="390" t="s">
        <v>1144</v>
      </c>
      <c r="F241" s="395">
        <v>556203818</v>
      </c>
      <c r="G241" s="395">
        <v>504676517</v>
      </c>
      <c r="H241" s="327"/>
      <c r="I241" s="327"/>
      <c r="J241" s="390" t="s">
        <v>44</v>
      </c>
      <c r="K241" s="390"/>
      <c r="L241" s="390"/>
      <c r="M241" s="390"/>
      <c r="N241" s="390"/>
      <c r="O241" s="396">
        <v>46019</v>
      </c>
      <c r="P241" s="397">
        <f ca="1" t="shared" si="4"/>
        <v>106</v>
      </c>
      <c r="Q241" s="396">
        <v>46021</v>
      </c>
      <c r="R241" s="390" t="s">
        <v>49</v>
      </c>
      <c r="S241" s="390"/>
      <c r="T241" s="390"/>
      <c r="U241" s="390"/>
      <c r="V241" s="363"/>
      <c r="W241" s="390" t="s">
        <v>51</v>
      </c>
      <c r="X241" s="363"/>
      <c r="Y241" s="390"/>
      <c r="Z241" s="367" t="s">
        <v>52</v>
      </c>
      <c r="AA241" s="403" t="s">
        <v>61</v>
      </c>
      <c r="AB241" s="390" t="s">
        <v>62</v>
      </c>
      <c r="AC241" s="390"/>
      <c r="AD241" s="363"/>
      <c r="AE241" s="363"/>
      <c r="AF241" s="363"/>
      <c r="AG241" s="363"/>
      <c r="AH241" s="363"/>
      <c r="AI241" s="363"/>
    </row>
    <row r="242" ht="14" spans="1:35">
      <c r="A242" s="321" t="s">
        <v>44</v>
      </c>
      <c r="B242" s="321" t="s">
        <v>44</v>
      </c>
      <c r="C242" s="321" t="s">
        <v>1145</v>
      </c>
      <c r="D242" s="321" t="s">
        <v>1146</v>
      </c>
      <c r="E242" s="321" t="s">
        <v>1147</v>
      </c>
      <c r="F242" s="322">
        <v>143094300</v>
      </c>
      <c r="G242" s="322">
        <v>749000000</v>
      </c>
      <c r="H242" s="327"/>
      <c r="I242" s="327"/>
      <c r="J242" s="321" t="s">
        <v>44</v>
      </c>
      <c r="K242" s="321"/>
      <c r="L242" s="321"/>
      <c r="M242" s="321"/>
      <c r="N242" s="321"/>
      <c r="O242" s="342">
        <v>46022</v>
      </c>
      <c r="P242" s="343">
        <f ca="1" t="shared" si="4"/>
        <v>103</v>
      </c>
      <c r="Q242" s="342">
        <v>46024</v>
      </c>
      <c r="R242" s="321" t="s">
        <v>49</v>
      </c>
      <c r="S242" s="321"/>
      <c r="T242" s="321"/>
      <c r="U242" s="321"/>
      <c r="V242" s="363"/>
      <c r="W242" s="321" t="s">
        <v>51</v>
      </c>
      <c r="X242" s="363"/>
      <c r="Y242" s="321"/>
      <c r="Z242" s="367" t="s">
        <v>52</v>
      </c>
      <c r="AA242" s="351" t="s">
        <v>61</v>
      </c>
      <c r="AB242" s="321" t="s">
        <v>413</v>
      </c>
      <c r="AC242" s="321" t="s">
        <v>1148</v>
      </c>
      <c r="AD242" s="363"/>
      <c r="AE242" s="363"/>
      <c r="AF242" s="363"/>
      <c r="AG242" s="363"/>
      <c r="AH242" s="363"/>
      <c r="AI242" s="363"/>
    </row>
    <row r="243" ht="14" spans="1:35">
      <c r="A243" s="390" t="s">
        <v>44</v>
      </c>
      <c r="B243" s="390" t="s">
        <v>44</v>
      </c>
      <c r="C243" s="390" t="s">
        <v>1149</v>
      </c>
      <c r="D243" s="390" t="s">
        <v>1150</v>
      </c>
      <c r="E243" s="390" t="s">
        <v>44</v>
      </c>
      <c r="F243" s="395">
        <v>787758937</v>
      </c>
      <c r="G243" s="395">
        <v>506787409</v>
      </c>
      <c r="H243" s="327"/>
      <c r="I243" s="327"/>
      <c r="J243" s="390" t="s">
        <v>44</v>
      </c>
      <c r="K243" s="390"/>
      <c r="L243" s="390"/>
      <c r="M243" s="390"/>
      <c r="N243" s="390"/>
      <c r="O243" s="390" t="s">
        <v>1151</v>
      </c>
      <c r="P243" s="397">
        <f ca="1" t="shared" si="4"/>
        <v>100</v>
      </c>
      <c r="Q243" s="396">
        <v>46027</v>
      </c>
      <c r="R243" s="390" t="s">
        <v>49</v>
      </c>
      <c r="S243" s="390"/>
      <c r="T243" s="390"/>
      <c r="U243" s="390"/>
      <c r="V243" s="363"/>
      <c r="W243" s="390" t="s">
        <v>51</v>
      </c>
      <c r="X243" s="363"/>
      <c r="Y243" s="390"/>
      <c r="Z243" s="367" t="s">
        <v>52</v>
      </c>
      <c r="AA243" s="403" t="s">
        <v>61</v>
      </c>
      <c r="AB243" s="403" t="s">
        <v>224</v>
      </c>
      <c r="AC243" s="390"/>
      <c r="AD243" s="363"/>
      <c r="AE243" s="363"/>
      <c r="AF243" s="363"/>
      <c r="AG243" s="363"/>
      <c r="AH243" s="363"/>
      <c r="AI243" s="363"/>
    </row>
    <row r="244" ht="14" spans="1:35">
      <c r="A244" s="390" t="s">
        <v>44</v>
      </c>
      <c r="B244" s="390" t="s">
        <v>44</v>
      </c>
      <c r="C244" s="390" t="s">
        <v>1152</v>
      </c>
      <c r="D244" s="390" t="s">
        <v>1153</v>
      </c>
      <c r="E244" s="390" t="s">
        <v>1154</v>
      </c>
      <c r="F244" s="395">
        <v>151024009</v>
      </c>
      <c r="G244" s="395">
        <v>502780673</v>
      </c>
      <c r="H244" s="327"/>
      <c r="I244" s="327"/>
      <c r="J244" s="390" t="s">
        <v>44</v>
      </c>
      <c r="K244" s="390"/>
      <c r="L244" s="390"/>
      <c r="M244" s="390"/>
      <c r="N244" s="390"/>
      <c r="O244" s="396">
        <v>46024</v>
      </c>
      <c r="P244" s="397">
        <f ca="1" t="shared" si="4"/>
        <v>100</v>
      </c>
      <c r="Q244" s="396">
        <v>46027</v>
      </c>
      <c r="R244" s="390" t="s">
        <v>49</v>
      </c>
      <c r="S244" s="390"/>
      <c r="T244" s="390"/>
      <c r="U244" s="390"/>
      <c r="V244" s="363"/>
      <c r="W244" s="390" t="s">
        <v>51</v>
      </c>
      <c r="X244" s="363"/>
      <c r="Y244" s="390"/>
      <c r="Z244" s="367" t="s">
        <v>52</v>
      </c>
      <c r="AA244" s="403" t="s">
        <v>61</v>
      </c>
      <c r="AB244" s="390" t="s">
        <v>62</v>
      </c>
      <c r="AC244" s="390"/>
      <c r="AD244" s="363"/>
      <c r="AE244" s="363"/>
      <c r="AF244" s="363"/>
      <c r="AG244" s="363"/>
      <c r="AH244" s="363"/>
      <c r="AI244" s="363"/>
    </row>
    <row r="245" ht="14" spans="1:35">
      <c r="A245" s="321" t="s">
        <v>44</v>
      </c>
      <c r="B245" s="321" t="s">
        <v>44</v>
      </c>
      <c r="C245" s="321" t="s">
        <v>1155</v>
      </c>
      <c r="D245" s="321" t="s">
        <v>1156</v>
      </c>
      <c r="E245" s="321" t="s">
        <v>1157</v>
      </c>
      <c r="F245" s="322">
        <v>708345250</v>
      </c>
      <c r="G245" s="322">
        <v>708345250</v>
      </c>
      <c r="H245" s="327"/>
      <c r="I245" s="327"/>
      <c r="J245" s="321" t="s">
        <v>44</v>
      </c>
      <c r="K245" s="321"/>
      <c r="L245" s="321"/>
      <c r="M245" s="321"/>
      <c r="N245" s="321"/>
      <c r="O245" s="342">
        <v>46038</v>
      </c>
      <c r="P245" s="343">
        <f ca="1" t="shared" si="4"/>
        <v>88</v>
      </c>
      <c r="Q245" s="342">
        <v>46039</v>
      </c>
      <c r="R245" s="321" t="s">
        <v>49</v>
      </c>
      <c r="S245" s="321"/>
      <c r="T245" s="321"/>
      <c r="U245" s="321"/>
      <c r="V245" s="363"/>
      <c r="W245" s="321" t="s">
        <v>51</v>
      </c>
      <c r="X245" s="363"/>
      <c r="Y245" s="321"/>
      <c r="Z245" s="367" t="s">
        <v>52</v>
      </c>
      <c r="AA245" s="321" t="s">
        <v>53</v>
      </c>
      <c r="AB245" s="321" t="s">
        <v>62</v>
      </c>
      <c r="AC245" s="321" t="s">
        <v>1158</v>
      </c>
      <c r="AD245" s="363"/>
      <c r="AE245" s="363"/>
      <c r="AF245" s="363"/>
      <c r="AG245" s="363"/>
      <c r="AH245" s="363"/>
      <c r="AI245" s="363"/>
    </row>
    <row r="246" ht="14" spans="1:35">
      <c r="A246" s="373" t="s">
        <v>44</v>
      </c>
      <c r="B246" s="373" t="s">
        <v>44</v>
      </c>
      <c r="C246" s="373" t="s">
        <v>1159</v>
      </c>
      <c r="D246" s="373" t="s">
        <v>1160</v>
      </c>
      <c r="E246" s="373" t="s">
        <v>1161</v>
      </c>
      <c r="F246" s="374">
        <v>104688155</v>
      </c>
      <c r="G246" s="374">
        <v>554949063</v>
      </c>
      <c r="H246" s="327"/>
      <c r="I246" s="327"/>
      <c r="J246" s="373" t="s">
        <v>44</v>
      </c>
      <c r="K246" s="373"/>
      <c r="L246" s="373"/>
      <c r="M246" s="373"/>
      <c r="N246" s="373"/>
      <c r="O246" s="383">
        <v>46041</v>
      </c>
      <c r="P246" s="384">
        <f ca="1" t="shared" si="4"/>
        <v>85</v>
      </c>
      <c r="Q246" s="383">
        <v>46042</v>
      </c>
      <c r="R246" s="373" t="s">
        <v>49</v>
      </c>
      <c r="S246" s="373"/>
      <c r="T246" s="373"/>
      <c r="U246" s="373"/>
      <c r="V246" s="363"/>
      <c r="W246" s="373" t="s">
        <v>51</v>
      </c>
      <c r="X246" s="363"/>
      <c r="Y246" s="373"/>
      <c r="Z246" s="367" t="s">
        <v>52</v>
      </c>
      <c r="AA246" s="392" t="s">
        <v>61</v>
      </c>
      <c r="AB246" s="373" t="s">
        <v>413</v>
      </c>
      <c r="AC246" s="373" t="s">
        <v>1162</v>
      </c>
      <c r="AD246" s="363"/>
      <c r="AE246" s="363"/>
      <c r="AF246" s="363"/>
      <c r="AG246" s="363"/>
      <c r="AH246" s="363"/>
      <c r="AI246" s="363"/>
    </row>
    <row r="247" ht="14" spans="1:35">
      <c r="A247" s="321" t="s">
        <v>44</v>
      </c>
      <c r="B247" s="321" t="s">
        <v>44</v>
      </c>
      <c r="C247" s="321" t="s">
        <v>1163</v>
      </c>
      <c r="D247" s="321" t="s">
        <v>1164</v>
      </c>
      <c r="E247" s="321" t="s">
        <v>546</v>
      </c>
      <c r="F247" s="322">
        <v>757704749</v>
      </c>
      <c r="G247" s="322">
        <v>757704749</v>
      </c>
      <c r="H247" s="327"/>
      <c r="I247" s="327"/>
      <c r="J247" s="321" t="s">
        <v>44</v>
      </c>
      <c r="K247" s="321"/>
      <c r="L247" s="321"/>
      <c r="M247" s="321"/>
      <c r="N247" s="321"/>
      <c r="O247" s="342">
        <v>46042</v>
      </c>
      <c r="P247" s="343">
        <f ca="1" t="shared" si="4"/>
        <v>84</v>
      </c>
      <c r="Q247" s="342">
        <v>46043</v>
      </c>
      <c r="R247" s="321" t="s">
        <v>49</v>
      </c>
      <c r="S247" s="321"/>
      <c r="T247" s="321"/>
      <c r="U247" s="321"/>
      <c r="V247" s="363"/>
      <c r="W247" s="321" t="s">
        <v>51</v>
      </c>
      <c r="X247" s="363"/>
      <c r="Y247" s="321"/>
      <c r="Z247" s="367" t="s">
        <v>52</v>
      </c>
      <c r="AA247" s="321" t="s">
        <v>53</v>
      </c>
      <c r="AB247" s="321" t="s">
        <v>62</v>
      </c>
      <c r="AC247" s="321" t="s">
        <v>1165</v>
      </c>
      <c r="AD247" s="363"/>
      <c r="AE247" s="363"/>
      <c r="AF247" s="363"/>
      <c r="AG247" s="363"/>
      <c r="AH247" s="363"/>
      <c r="AI247" s="363"/>
    </row>
    <row r="248" ht="14" spans="1:35">
      <c r="A248" s="390" t="s">
        <v>44</v>
      </c>
      <c r="B248" s="390" t="s">
        <v>44</v>
      </c>
      <c r="C248" s="390" t="s">
        <v>1166</v>
      </c>
      <c r="D248" s="390" t="s">
        <v>1167</v>
      </c>
      <c r="E248" s="390" t="s">
        <v>1168</v>
      </c>
      <c r="F248" s="395">
        <v>759414108</v>
      </c>
      <c r="G248" s="395">
        <v>709437028</v>
      </c>
      <c r="H248" s="327"/>
      <c r="I248" s="327"/>
      <c r="J248" s="390" t="s">
        <v>44</v>
      </c>
      <c r="K248" s="403"/>
      <c r="L248" s="403"/>
      <c r="M248" s="390"/>
      <c r="N248" s="390"/>
      <c r="O248" s="396">
        <v>46077</v>
      </c>
      <c r="P248" s="397">
        <f ca="1" t="shared" si="4"/>
        <v>48</v>
      </c>
      <c r="Q248" s="396">
        <v>46079</v>
      </c>
      <c r="R248" s="390" t="s">
        <v>49</v>
      </c>
      <c r="S248" s="390"/>
      <c r="T248" s="390">
        <v>0</v>
      </c>
      <c r="U248" s="390"/>
      <c r="V248" s="363"/>
      <c r="W248" s="390" t="s">
        <v>51</v>
      </c>
      <c r="X248" s="363"/>
      <c r="Y248" s="390"/>
      <c r="Z248" s="367" t="s">
        <v>52</v>
      </c>
      <c r="AA248" s="403" t="s">
        <v>61</v>
      </c>
      <c r="AB248" s="390" t="s">
        <v>413</v>
      </c>
      <c r="AC248" s="390" t="s">
        <v>785</v>
      </c>
      <c r="AD248" s="363"/>
      <c r="AE248" s="363"/>
      <c r="AF248" s="363"/>
      <c r="AG248" s="363"/>
      <c r="AH248" s="363"/>
      <c r="AI248" s="363"/>
    </row>
    <row r="249" ht="14" spans="1:35">
      <c r="A249" s="373" t="s">
        <v>44</v>
      </c>
      <c r="B249" s="373" t="s">
        <v>44</v>
      </c>
      <c r="C249" s="373" t="s">
        <v>1169</v>
      </c>
      <c r="D249" s="373" t="s">
        <v>1170</v>
      </c>
      <c r="E249" s="373" t="s">
        <v>1171</v>
      </c>
      <c r="F249" s="374">
        <v>749072331</v>
      </c>
      <c r="G249" s="374">
        <v>546624848</v>
      </c>
      <c r="H249" s="327"/>
      <c r="I249" s="327"/>
      <c r="J249" s="373" t="s">
        <v>44</v>
      </c>
      <c r="K249" s="373"/>
      <c r="L249" s="373"/>
      <c r="M249" s="373"/>
      <c r="N249" s="373"/>
      <c r="O249" s="383">
        <v>46079</v>
      </c>
      <c r="P249" s="384">
        <f ca="1" t="shared" si="4"/>
        <v>47</v>
      </c>
      <c r="Q249" s="383">
        <v>46080</v>
      </c>
      <c r="R249" s="373" t="s">
        <v>49</v>
      </c>
      <c r="S249" s="373"/>
      <c r="T249" s="373"/>
      <c r="U249" s="373"/>
      <c r="V249" s="363"/>
      <c r="W249" s="373" t="s">
        <v>51</v>
      </c>
      <c r="X249" s="363"/>
      <c r="Y249" s="373"/>
      <c r="Z249" s="367" t="s">
        <v>52</v>
      </c>
      <c r="AA249" s="373" t="s">
        <v>61</v>
      </c>
      <c r="AB249" s="373" t="s">
        <v>413</v>
      </c>
      <c r="AC249" s="392" t="s">
        <v>1172</v>
      </c>
      <c r="AD249" s="363"/>
      <c r="AE249" s="363"/>
      <c r="AF249" s="363"/>
      <c r="AG249" s="363"/>
      <c r="AH249" s="363"/>
      <c r="AI249" s="363"/>
    </row>
    <row r="250" ht="14" spans="1:35">
      <c r="A250" s="390" t="s">
        <v>44</v>
      </c>
      <c r="B250" s="390" t="s">
        <v>44</v>
      </c>
      <c r="C250" s="390" t="s">
        <v>1173</v>
      </c>
      <c r="D250" s="390" t="s">
        <v>1174</v>
      </c>
      <c r="E250" s="390" t="s">
        <v>846</v>
      </c>
      <c r="F250" s="395">
        <v>717083625</v>
      </c>
      <c r="G250" s="395">
        <v>777521667</v>
      </c>
      <c r="H250" s="327"/>
      <c r="I250" s="327"/>
      <c r="J250" s="390" t="s">
        <v>44</v>
      </c>
      <c r="K250" s="390"/>
      <c r="L250" s="390"/>
      <c r="M250" s="390"/>
      <c r="N250" s="390"/>
      <c r="O250" s="396">
        <v>46079</v>
      </c>
      <c r="P250" s="397">
        <f ca="1" t="shared" si="4"/>
        <v>47</v>
      </c>
      <c r="Q250" s="396">
        <v>46080</v>
      </c>
      <c r="R250" s="390" t="s">
        <v>49</v>
      </c>
      <c r="S250" s="390"/>
      <c r="T250" s="390"/>
      <c r="U250" s="390"/>
      <c r="V250" s="363"/>
      <c r="W250" s="390" t="s">
        <v>51</v>
      </c>
      <c r="X250" s="363"/>
      <c r="Y250" s="390"/>
      <c r="Z250" s="367" t="s">
        <v>52</v>
      </c>
      <c r="AA250" s="390" t="s">
        <v>61</v>
      </c>
      <c r="AB250" s="390" t="s">
        <v>413</v>
      </c>
      <c r="AC250" s="403" t="s">
        <v>1172</v>
      </c>
      <c r="AD250" s="363"/>
      <c r="AE250" s="363"/>
      <c r="AF250" s="363"/>
      <c r="AG250" s="363"/>
      <c r="AH250" s="363"/>
      <c r="AI250" s="363"/>
    </row>
    <row r="251" ht="14" spans="1:35">
      <c r="A251" s="321" t="s">
        <v>44</v>
      </c>
      <c r="B251" s="321" t="s">
        <v>44</v>
      </c>
      <c r="C251" s="321" t="s">
        <v>1175</v>
      </c>
      <c r="D251" s="321" t="s">
        <v>1176</v>
      </c>
      <c r="E251" s="321" t="s">
        <v>44</v>
      </c>
      <c r="F251" s="322">
        <v>101303712</v>
      </c>
      <c r="G251" s="322">
        <v>778021190</v>
      </c>
      <c r="H251" s="327"/>
      <c r="I251" s="327"/>
      <c r="J251" s="321" t="s">
        <v>44</v>
      </c>
      <c r="K251" s="321"/>
      <c r="L251" s="321"/>
      <c r="M251" s="321"/>
      <c r="N251" s="321"/>
      <c r="O251" s="342">
        <v>46078</v>
      </c>
      <c r="P251" s="343">
        <f ca="1" t="shared" si="4"/>
        <v>47</v>
      </c>
      <c r="Q251" s="342">
        <v>46080</v>
      </c>
      <c r="R251" s="321" t="s">
        <v>49</v>
      </c>
      <c r="S251" s="321"/>
      <c r="T251" s="321"/>
      <c r="U251" s="321"/>
      <c r="V251" s="363"/>
      <c r="W251" s="321" t="s">
        <v>51</v>
      </c>
      <c r="X251" s="363"/>
      <c r="Y251" s="321"/>
      <c r="Z251" s="367" t="s">
        <v>52</v>
      </c>
      <c r="AA251" s="351" t="s">
        <v>61</v>
      </c>
      <c r="AB251" s="321" t="s">
        <v>104</v>
      </c>
      <c r="AC251" s="321" t="s">
        <v>1177</v>
      </c>
      <c r="AD251" s="363"/>
      <c r="AE251" s="363"/>
      <c r="AF251" s="363"/>
      <c r="AG251" s="363"/>
      <c r="AH251" s="363"/>
      <c r="AI251" s="363"/>
    </row>
    <row r="252" ht="14" spans="1:35">
      <c r="A252" s="390" t="s">
        <v>44</v>
      </c>
      <c r="B252" s="390" t="s">
        <v>44</v>
      </c>
      <c r="C252" s="390" t="s">
        <v>1178</v>
      </c>
      <c r="D252" s="390" t="s">
        <v>1179</v>
      </c>
      <c r="E252" s="390" t="s">
        <v>1180</v>
      </c>
      <c r="F252" s="395">
        <v>507087541</v>
      </c>
      <c r="G252" s="395">
        <v>708190909</v>
      </c>
      <c r="H252" s="327"/>
      <c r="I252" s="327"/>
      <c r="J252" s="390" t="s">
        <v>44</v>
      </c>
      <c r="K252" s="390"/>
      <c r="L252" s="390"/>
      <c r="M252" s="390"/>
      <c r="N252" s="390"/>
      <c r="O252" s="396">
        <v>46079</v>
      </c>
      <c r="P252" s="397">
        <f ca="1" t="shared" si="4"/>
        <v>47</v>
      </c>
      <c r="Q252" s="396">
        <v>46080</v>
      </c>
      <c r="R252" s="390" t="s">
        <v>49</v>
      </c>
      <c r="S252" s="390"/>
      <c r="T252" s="390"/>
      <c r="U252" s="390"/>
      <c r="V252" s="363"/>
      <c r="W252" s="390" t="s">
        <v>51</v>
      </c>
      <c r="X252" s="363"/>
      <c r="Y252" s="390"/>
      <c r="Z252" s="367" t="s">
        <v>52</v>
      </c>
      <c r="AA252" s="403" t="s">
        <v>61</v>
      </c>
      <c r="AB252" s="390" t="s">
        <v>413</v>
      </c>
      <c r="AC252" s="403" t="s">
        <v>1172</v>
      </c>
      <c r="AD252" s="363"/>
      <c r="AE252" s="363"/>
      <c r="AF252" s="363"/>
      <c r="AG252" s="363"/>
      <c r="AH252" s="363"/>
      <c r="AI252" s="363"/>
    </row>
    <row r="253" ht="14" spans="1:35">
      <c r="A253" s="390" t="s">
        <v>44</v>
      </c>
      <c r="B253" s="390" t="s">
        <v>44</v>
      </c>
      <c r="C253" s="390" t="s">
        <v>1181</v>
      </c>
      <c r="D253" s="390" t="s">
        <v>1182</v>
      </c>
      <c r="E253" s="390" t="s">
        <v>1183</v>
      </c>
      <c r="F253" s="395">
        <v>748456540</v>
      </c>
      <c r="G253" s="395">
        <v>544275400</v>
      </c>
      <c r="H253" s="327"/>
      <c r="I253" s="327"/>
      <c r="J253" s="390" t="s">
        <v>44</v>
      </c>
      <c r="K253" s="390"/>
      <c r="L253" s="390"/>
      <c r="M253" s="390"/>
      <c r="N253" s="390"/>
      <c r="O253" s="396">
        <v>46079</v>
      </c>
      <c r="P253" s="397">
        <f ca="1" t="shared" si="4"/>
        <v>47</v>
      </c>
      <c r="Q253" s="396">
        <v>46080</v>
      </c>
      <c r="R253" s="390" t="s">
        <v>49</v>
      </c>
      <c r="S253" s="390"/>
      <c r="T253" s="390"/>
      <c r="U253" s="390"/>
      <c r="V253" s="363"/>
      <c r="W253" s="390" t="s">
        <v>51</v>
      </c>
      <c r="X253" s="363"/>
      <c r="Y253" s="390"/>
      <c r="Z253" s="367" t="s">
        <v>52</v>
      </c>
      <c r="AA253" s="403" t="s">
        <v>61</v>
      </c>
      <c r="AB253" s="390" t="s">
        <v>413</v>
      </c>
      <c r="AC253" s="403" t="s">
        <v>1172</v>
      </c>
      <c r="AD253" s="363"/>
      <c r="AE253" s="363"/>
      <c r="AF253" s="363"/>
      <c r="AG253" s="363"/>
      <c r="AH253" s="363"/>
      <c r="AI253" s="363"/>
    </row>
    <row r="254" ht="14" spans="1:35">
      <c r="A254" s="321" t="s">
        <v>44</v>
      </c>
      <c r="B254" s="321" t="s">
        <v>44</v>
      </c>
      <c r="C254" s="321" t="s">
        <v>1184</v>
      </c>
      <c r="D254" s="321" t="s">
        <v>1185</v>
      </c>
      <c r="E254" s="321" t="s">
        <v>1186</v>
      </c>
      <c r="F254" s="322">
        <v>100228585</v>
      </c>
      <c r="G254" s="322">
        <v>707507746</v>
      </c>
      <c r="H254" s="327"/>
      <c r="I254" s="327"/>
      <c r="J254" s="321"/>
      <c r="K254" s="321"/>
      <c r="L254" s="321"/>
      <c r="M254" s="321"/>
      <c r="N254" s="321"/>
      <c r="O254" s="342">
        <v>46083</v>
      </c>
      <c r="P254" s="343">
        <f ca="1" t="shared" si="4"/>
        <v>43</v>
      </c>
      <c r="Q254" s="342">
        <v>46084</v>
      </c>
      <c r="R254" s="321" t="s">
        <v>49</v>
      </c>
      <c r="S254" s="321"/>
      <c r="T254" s="321"/>
      <c r="U254" s="321"/>
      <c r="V254" s="363"/>
      <c r="W254" s="321" t="s">
        <v>51</v>
      </c>
      <c r="X254" s="363"/>
      <c r="Y254" s="321"/>
      <c r="Z254" s="367" t="s">
        <v>52</v>
      </c>
      <c r="AA254" s="351" t="s">
        <v>61</v>
      </c>
      <c r="AB254" s="321" t="s">
        <v>413</v>
      </c>
      <c r="AC254" s="321" t="s">
        <v>1187</v>
      </c>
      <c r="AD254" s="363"/>
      <c r="AE254" s="363"/>
      <c r="AF254" s="363"/>
      <c r="AG254" s="363"/>
      <c r="AH254" s="363"/>
      <c r="AI254" s="363"/>
    </row>
    <row r="255" ht="14" spans="1:35">
      <c r="A255" s="373" t="s">
        <v>44</v>
      </c>
      <c r="B255" s="373" t="s">
        <v>44</v>
      </c>
      <c r="C255" s="373" t="s">
        <v>1188</v>
      </c>
      <c r="D255" s="373" t="s">
        <v>1189</v>
      </c>
      <c r="E255" s="373" t="s">
        <v>1190</v>
      </c>
      <c r="F255" s="374">
        <v>707187452</v>
      </c>
      <c r="G255" s="374">
        <v>787687898</v>
      </c>
      <c r="H255" s="327"/>
      <c r="I255" s="327"/>
      <c r="J255" s="373" t="s">
        <v>44</v>
      </c>
      <c r="K255" s="373"/>
      <c r="L255" s="373"/>
      <c r="M255" s="373"/>
      <c r="N255" s="373"/>
      <c r="O255" s="383">
        <v>46086</v>
      </c>
      <c r="P255" s="384">
        <f ca="1" t="shared" si="4"/>
        <v>40</v>
      </c>
      <c r="Q255" s="383">
        <v>46087</v>
      </c>
      <c r="R255" s="373" t="s">
        <v>49</v>
      </c>
      <c r="S255" s="373"/>
      <c r="T255" s="373"/>
      <c r="U255" s="373"/>
      <c r="V255" s="363"/>
      <c r="W255" s="373" t="s">
        <v>51</v>
      </c>
      <c r="X255" s="363"/>
      <c r="Y255" s="373"/>
      <c r="Z255" s="367" t="s">
        <v>52</v>
      </c>
      <c r="AA255" s="392" t="s">
        <v>61</v>
      </c>
      <c r="AB255" s="373" t="s">
        <v>413</v>
      </c>
      <c r="AC255" s="373" t="s">
        <v>1191</v>
      </c>
      <c r="AD255" s="363"/>
      <c r="AE255" s="363"/>
      <c r="AF255" s="363"/>
      <c r="AG255" s="363"/>
      <c r="AH255" s="363"/>
      <c r="AI255" s="363"/>
    </row>
    <row r="256" ht="14" spans="1:35">
      <c r="A256" s="321" t="s">
        <v>44</v>
      </c>
      <c r="B256" s="321" t="s">
        <v>44</v>
      </c>
      <c r="C256" s="321" t="s">
        <v>1192</v>
      </c>
      <c r="D256" s="321" t="s">
        <v>1193</v>
      </c>
      <c r="E256" s="321" t="s">
        <v>1194</v>
      </c>
      <c r="F256" s="322">
        <v>506071417</v>
      </c>
      <c r="G256" s="322">
        <v>749852972</v>
      </c>
      <c r="H256" s="327"/>
      <c r="I256" s="327"/>
      <c r="J256" s="321" t="s">
        <v>44</v>
      </c>
      <c r="K256" s="321"/>
      <c r="L256" s="321"/>
      <c r="M256" s="321"/>
      <c r="N256" s="321"/>
      <c r="O256" s="342">
        <v>46086</v>
      </c>
      <c r="P256" s="343">
        <f ca="1" t="shared" si="4"/>
        <v>40</v>
      </c>
      <c r="Q256" s="342">
        <v>46087</v>
      </c>
      <c r="R256" s="390" t="s">
        <v>77</v>
      </c>
      <c r="S256" s="321"/>
      <c r="T256" s="321"/>
      <c r="U256" s="321"/>
      <c r="V256" s="363"/>
      <c r="W256" s="321" t="s">
        <v>51</v>
      </c>
      <c r="X256" s="363"/>
      <c r="Y256" s="321"/>
      <c r="Z256" s="367" t="s">
        <v>52</v>
      </c>
      <c r="AA256" s="351" t="s">
        <v>61</v>
      </c>
      <c r="AB256" s="351" t="s">
        <v>78</v>
      </c>
      <c r="AC256" s="321" t="s">
        <v>1195</v>
      </c>
      <c r="AD256" s="363"/>
      <c r="AE256" s="363"/>
      <c r="AF256" s="363"/>
      <c r="AG256" s="363"/>
      <c r="AH256" s="363"/>
      <c r="AI256" s="363"/>
    </row>
    <row r="257" ht="14" spans="1:35">
      <c r="A257" s="390" t="s">
        <v>44</v>
      </c>
      <c r="B257" s="390" t="s">
        <v>44</v>
      </c>
      <c r="C257" s="390" t="s">
        <v>1196</v>
      </c>
      <c r="D257" s="390" t="s">
        <v>1197</v>
      </c>
      <c r="E257" s="390" t="s">
        <v>1198</v>
      </c>
      <c r="F257" s="395">
        <v>172677689</v>
      </c>
      <c r="G257" s="395">
        <v>708000000</v>
      </c>
      <c r="H257" s="327"/>
      <c r="I257" s="327"/>
      <c r="J257" s="410" t="s">
        <v>1199</v>
      </c>
      <c r="K257" s="390"/>
      <c r="L257" s="390"/>
      <c r="M257" s="390"/>
      <c r="N257" s="390"/>
      <c r="O257" s="396">
        <v>45967</v>
      </c>
      <c r="P257" s="397">
        <f ca="1" t="shared" si="4"/>
        <v>149</v>
      </c>
      <c r="Q257" s="396">
        <v>45978</v>
      </c>
      <c r="R257" s="390" t="s">
        <v>49</v>
      </c>
      <c r="S257" s="390"/>
      <c r="T257" s="390"/>
      <c r="U257" s="390"/>
      <c r="V257" s="363"/>
      <c r="W257" s="390" t="s">
        <v>51</v>
      </c>
      <c r="X257" s="363"/>
      <c r="Y257" s="390"/>
      <c r="Z257" s="367" t="s">
        <v>52</v>
      </c>
      <c r="AA257" s="390" t="s">
        <v>61</v>
      </c>
      <c r="AB257" s="390" t="s">
        <v>413</v>
      </c>
      <c r="AC257" s="390"/>
      <c r="AD257" s="363"/>
      <c r="AE257" s="363"/>
      <c r="AF257" s="363"/>
      <c r="AG257" s="363"/>
      <c r="AH257" s="363"/>
      <c r="AI257" s="363"/>
    </row>
    <row r="258" ht="14" spans="1:35">
      <c r="A258" s="390" t="s">
        <v>44</v>
      </c>
      <c r="B258" s="390" t="s">
        <v>44</v>
      </c>
      <c r="C258" s="390" t="s">
        <v>1200</v>
      </c>
      <c r="D258" s="390" t="s">
        <v>1201</v>
      </c>
      <c r="E258" s="390" t="s">
        <v>264</v>
      </c>
      <c r="F258" s="395">
        <v>708973537</v>
      </c>
      <c r="G258" s="395">
        <v>778014043</v>
      </c>
      <c r="H258" s="327"/>
      <c r="I258" s="327"/>
      <c r="J258" s="390" t="s">
        <v>96</v>
      </c>
      <c r="K258" s="390"/>
      <c r="L258" s="390"/>
      <c r="M258" s="390"/>
      <c r="N258" s="390"/>
      <c r="O258" s="396">
        <v>45967</v>
      </c>
      <c r="P258" s="397">
        <f ca="1" t="shared" si="4"/>
        <v>149</v>
      </c>
      <c r="Q258" s="396">
        <v>45978</v>
      </c>
      <c r="R258" s="390" t="s">
        <v>49</v>
      </c>
      <c r="S258" s="390"/>
      <c r="T258" s="390"/>
      <c r="U258" s="390"/>
      <c r="V258" s="363"/>
      <c r="W258" s="390" t="s">
        <v>51</v>
      </c>
      <c r="X258" s="363"/>
      <c r="Y258" s="390"/>
      <c r="Z258" s="367" t="s">
        <v>52</v>
      </c>
      <c r="AA258" s="390" t="s">
        <v>61</v>
      </c>
      <c r="AB258" s="390" t="s">
        <v>62</v>
      </c>
      <c r="AC258" s="390"/>
      <c r="AD258" s="363"/>
      <c r="AE258" s="363"/>
      <c r="AF258" s="363"/>
      <c r="AG258" s="363"/>
      <c r="AH258" s="363"/>
      <c r="AI258" s="363"/>
    </row>
    <row r="259" ht="14" spans="1:35">
      <c r="A259" s="390" t="s">
        <v>44</v>
      </c>
      <c r="B259" s="390" t="s">
        <v>44</v>
      </c>
      <c r="C259" s="390" t="s">
        <v>1202</v>
      </c>
      <c r="D259" s="390" t="s">
        <v>1203</v>
      </c>
      <c r="E259" s="390" t="s">
        <v>1204</v>
      </c>
      <c r="F259" s="395">
        <v>142852828</v>
      </c>
      <c r="G259" s="395">
        <v>142852828</v>
      </c>
      <c r="H259" s="327"/>
      <c r="I259" s="327"/>
      <c r="J259" s="390" t="s">
        <v>1205</v>
      </c>
      <c r="K259" s="390"/>
      <c r="L259" s="390"/>
      <c r="M259" s="390"/>
      <c r="N259" s="390"/>
      <c r="O259" s="396">
        <v>45630</v>
      </c>
      <c r="P259" s="397">
        <f ca="1" t="shared" si="4"/>
        <v>496</v>
      </c>
      <c r="Q259" s="396">
        <v>45631</v>
      </c>
      <c r="R259" s="390" t="s">
        <v>49</v>
      </c>
      <c r="S259" s="390"/>
      <c r="T259" s="390">
        <v>1</v>
      </c>
      <c r="U259" s="390"/>
      <c r="V259" s="363"/>
      <c r="W259" s="390" t="s">
        <v>51</v>
      </c>
      <c r="X259" s="363"/>
      <c r="Y259" s="390"/>
      <c r="Z259" s="367" t="s">
        <v>52</v>
      </c>
      <c r="AA259" s="390" t="s">
        <v>61</v>
      </c>
      <c r="AB259" s="390" t="s">
        <v>62</v>
      </c>
      <c r="AC259" s="390"/>
      <c r="AD259" s="363"/>
      <c r="AE259" s="363"/>
      <c r="AF259" s="363"/>
      <c r="AG259" s="363"/>
      <c r="AH259" s="363"/>
      <c r="AI259" s="363"/>
    </row>
    <row r="260" ht="14" spans="1:35">
      <c r="A260" s="321" t="s">
        <v>44</v>
      </c>
      <c r="B260" s="321" t="s">
        <v>44</v>
      </c>
      <c r="C260" s="321" t="s">
        <v>1206</v>
      </c>
      <c r="D260" s="321" t="s">
        <v>1207</v>
      </c>
      <c r="E260" s="321" t="s">
        <v>1208</v>
      </c>
      <c r="F260" s="322">
        <v>140679911</v>
      </c>
      <c r="G260" s="322">
        <v>707438320</v>
      </c>
      <c r="H260" s="327"/>
      <c r="I260" s="327"/>
      <c r="J260" s="321" t="s">
        <v>1209</v>
      </c>
      <c r="K260" s="321" t="s">
        <v>145</v>
      </c>
      <c r="L260" s="321"/>
      <c r="M260" s="321"/>
      <c r="N260" s="321"/>
      <c r="O260" s="342">
        <v>45349</v>
      </c>
      <c r="P260" s="343">
        <f ca="1" t="shared" si="4"/>
        <v>775</v>
      </c>
      <c r="Q260" s="342">
        <v>45352</v>
      </c>
      <c r="R260" s="321" t="s">
        <v>49</v>
      </c>
      <c r="S260" s="321"/>
      <c r="T260" s="321"/>
      <c r="U260" s="321"/>
      <c r="V260" s="363"/>
      <c r="W260" s="321" t="s">
        <v>51</v>
      </c>
      <c r="X260" s="363"/>
      <c r="Y260" s="321"/>
      <c r="Z260" s="367" t="s">
        <v>52</v>
      </c>
      <c r="AA260" s="351" t="s">
        <v>61</v>
      </c>
      <c r="AB260" s="321" t="s">
        <v>71</v>
      </c>
      <c r="AC260" s="321" t="s">
        <v>646</v>
      </c>
      <c r="AD260" s="363"/>
      <c r="AE260" s="363"/>
      <c r="AF260" s="363"/>
      <c r="AG260" s="363"/>
      <c r="AH260" s="363"/>
      <c r="AI260" s="363"/>
    </row>
    <row r="261" ht="14" spans="1:35">
      <c r="A261" s="390" t="s">
        <v>44</v>
      </c>
      <c r="B261" s="390" t="s">
        <v>44</v>
      </c>
      <c r="C261" s="390" t="s">
        <v>1210</v>
      </c>
      <c r="D261" s="390" t="s">
        <v>1211</v>
      </c>
      <c r="E261" s="390" t="s">
        <v>1212</v>
      </c>
      <c r="F261" s="395">
        <v>102537122</v>
      </c>
      <c r="G261" s="395">
        <v>709000000</v>
      </c>
      <c r="H261" s="327"/>
      <c r="I261" s="327"/>
      <c r="J261" s="390" t="s">
        <v>826</v>
      </c>
      <c r="K261" s="390"/>
      <c r="L261" s="390"/>
      <c r="M261" s="390"/>
      <c r="N261" s="390"/>
      <c r="O261" s="396">
        <v>46031</v>
      </c>
      <c r="P261" s="397">
        <f ca="1" t="shared" si="4"/>
        <v>95</v>
      </c>
      <c r="Q261" s="396">
        <v>46032</v>
      </c>
      <c r="R261" s="390" t="s">
        <v>49</v>
      </c>
      <c r="S261" s="390"/>
      <c r="T261" s="390">
        <v>1</v>
      </c>
      <c r="U261" s="390"/>
      <c r="V261" s="363"/>
      <c r="W261" s="390" t="s">
        <v>51</v>
      </c>
      <c r="X261" s="363"/>
      <c r="Y261" s="390">
        <v>50</v>
      </c>
      <c r="Z261" s="367" t="s">
        <v>52</v>
      </c>
      <c r="AA261" s="403" t="s">
        <v>61</v>
      </c>
      <c r="AB261" s="390" t="s">
        <v>413</v>
      </c>
      <c r="AC261" s="390" t="s">
        <v>1162</v>
      </c>
      <c r="AD261" s="363"/>
      <c r="AE261" s="363"/>
      <c r="AF261" s="363"/>
      <c r="AG261" s="363"/>
      <c r="AH261" s="363"/>
      <c r="AI261" s="363"/>
    </row>
    <row r="262" ht="14" spans="1:35">
      <c r="A262" s="390" t="s">
        <v>44</v>
      </c>
      <c r="B262" s="390" t="s">
        <v>44</v>
      </c>
      <c r="C262" s="390" t="s">
        <v>1213</v>
      </c>
      <c r="D262" s="390" t="s">
        <v>1214</v>
      </c>
      <c r="E262" s="390" t="s">
        <v>44</v>
      </c>
      <c r="F262" s="395">
        <v>141510000</v>
      </c>
      <c r="G262" s="395">
        <v>707727115</v>
      </c>
      <c r="H262" s="327"/>
      <c r="I262" s="327"/>
      <c r="J262" s="390"/>
      <c r="K262" s="390"/>
      <c r="L262" s="390"/>
      <c r="M262" s="390"/>
      <c r="N262" s="390"/>
      <c r="O262" s="396">
        <v>45268</v>
      </c>
      <c r="P262" s="397">
        <f ca="1" t="shared" si="4"/>
        <v>855</v>
      </c>
      <c r="Q262" s="396">
        <v>45272</v>
      </c>
      <c r="R262" s="390" t="s">
        <v>49</v>
      </c>
      <c r="S262" s="390"/>
      <c r="T262" s="390"/>
      <c r="U262" s="390"/>
      <c r="V262" s="363"/>
      <c r="W262" s="390" t="s">
        <v>51</v>
      </c>
      <c r="X262" s="363"/>
      <c r="Y262" s="390"/>
      <c r="Z262" s="367" t="s">
        <v>52</v>
      </c>
      <c r="AA262" s="390" t="s">
        <v>61</v>
      </c>
      <c r="AB262" s="390" t="s">
        <v>62</v>
      </c>
      <c r="AC262" s="390"/>
      <c r="AD262" s="363"/>
      <c r="AE262" s="363"/>
      <c r="AF262" s="363"/>
      <c r="AG262" s="363"/>
      <c r="AH262" s="363"/>
      <c r="AI262" s="363"/>
    </row>
    <row r="263" ht="14" spans="1:35">
      <c r="A263" s="321" t="s">
        <v>44</v>
      </c>
      <c r="B263" s="321" t="s">
        <v>44</v>
      </c>
      <c r="C263" s="321" t="s">
        <v>1215</v>
      </c>
      <c r="D263" s="321" t="s">
        <v>1216</v>
      </c>
      <c r="E263" s="321" t="s">
        <v>1217</v>
      </c>
      <c r="F263" s="322">
        <v>142590562</v>
      </c>
      <c r="G263" s="322">
        <v>505569712</v>
      </c>
      <c r="H263" s="327"/>
      <c r="I263" s="327"/>
      <c r="J263" s="321"/>
      <c r="K263" s="321"/>
      <c r="L263" s="321"/>
      <c r="M263" s="321"/>
      <c r="N263" s="321"/>
      <c r="O263" s="342">
        <v>45301</v>
      </c>
      <c r="P263" s="343">
        <f ca="1" t="shared" si="4"/>
        <v>824</v>
      </c>
      <c r="Q263" s="342">
        <v>45303</v>
      </c>
      <c r="R263" s="321" t="s">
        <v>49</v>
      </c>
      <c r="S263" s="321"/>
      <c r="T263" s="321"/>
      <c r="U263" s="321"/>
      <c r="V263" s="363"/>
      <c r="W263" s="321" t="s">
        <v>51</v>
      </c>
      <c r="X263" s="363"/>
      <c r="Y263" s="321"/>
      <c r="Z263" s="367" t="s">
        <v>52</v>
      </c>
      <c r="AA263" s="351" t="s">
        <v>61</v>
      </c>
      <c r="AB263" s="321" t="s">
        <v>71</v>
      </c>
      <c r="AC263" s="321" t="s">
        <v>1218</v>
      </c>
      <c r="AD263" s="363"/>
      <c r="AE263" s="363"/>
      <c r="AF263" s="363"/>
      <c r="AG263" s="363"/>
      <c r="AH263" s="363"/>
      <c r="AI263" s="363"/>
    </row>
    <row r="264" ht="14" spans="1:35">
      <c r="A264" s="373" t="s">
        <v>44</v>
      </c>
      <c r="B264" s="373" t="s">
        <v>44</v>
      </c>
      <c r="C264" s="373" t="s">
        <v>1219</v>
      </c>
      <c r="D264" s="373" t="s">
        <v>1220</v>
      </c>
      <c r="E264" s="373" t="s">
        <v>1221</v>
      </c>
      <c r="F264" s="374">
        <v>172276315</v>
      </c>
      <c r="G264" s="374">
        <v>789162818</v>
      </c>
      <c r="H264" s="327"/>
      <c r="I264" s="327"/>
      <c r="J264" s="373"/>
      <c r="K264" s="373"/>
      <c r="L264" s="373"/>
      <c r="M264" s="373"/>
      <c r="N264" s="373"/>
      <c r="O264" s="383">
        <v>45336</v>
      </c>
      <c r="P264" s="384">
        <f ca="1" t="shared" si="4"/>
        <v>790</v>
      </c>
      <c r="Q264" s="383">
        <v>45337</v>
      </c>
      <c r="R264" s="373" t="s">
        <v>49</v>
      </c>
      <c r="S264" s="373"/>
      <c r="T264" s="373"/>
      <c r="U264" s="373"/>
      <c r="V264" s="363"/>
      <c r="W264" s="373" t="s">
        <v>51</v>
      </c>
      <c r="X264" s="363"/>
      <c r="Y264" s="373"/>
      <c r="Z264" s="367" t="s">
        <v>52</v>
      </c>
      <c r="AA264" s="373" t="s">
        <v>61</v>
      </c>
      <c r="AB264" s="373" t="s">
        <v>62</v>
      </c>
      <c r="AC264" s="373"/>
      <c r="AD264" s="363"/>
      <c r="AE264" s="363"/>
      <c r="AF264" s="363"/>
      <c r="AG264" s="363"/>
      <c r="AH264" s="363"/>
      <c r="AI264" s="363"/>
    </row>
    <row r="265" ht="14" spans="1:35">
      <c r="A265" s="373" t="s">
        <v>44</v>
      </c>
      <c r="B265" s="373" t="s">
        <v>44</v>
      </c>
      <c r="C265" s="373" t="s">
        <v>1222</v>
      </c>
      <c r="D265" s="373" t="s">
        <v>1223</v>
      </c>
      <c r="E265" s="373" t="s">
        <v>1224</v>
      </c>
      <c r="F265" s="374">
        <v>170077099</v>
      </c>
      <c r="G265" s="374">
        <v>709286162</v>
      </c>
      <c r="H265" s="327"/>
      <c r="I265" s="327"/>
      <c r="J265" s="373"/>
      <c r="K265" s="373"/>
      <c r="L265" s="373"/>
      <c r="M265" s="373"/>
      <c r="N265" s="373"/>
      <c r="O265" s="383">
        <v>45366</v>
      </c>
      <c r="P265" s="384">
        <f ca="1" t="shared" si="4"/>
        <v>760</v>
      </c>
      <c r="Q265" s="383">
        <v>45367</v>
      </c>
      <c r="R265" s="373" t="s">
        <v>49</v>
      </c>
      <c r="S265" s="373"/>
      <c r="T265" s="373"/>
      <c r="U265" s="373"/>
      <c r="V265" s="363"/>
      <c r="W265" s="373" t="s">
        <v>51</v>
      </c>
      <c r="X265" s="363"/>
      <c r="Y265" s="373"/>
      <c r="Z265" s="367" t="s">
        <v>52</v>
      </c>
      <c r="AA265" s="373" t="s">
        <v>61</v>
      </c>
      <c r="AB265" s="373" t="s">
        <v>62</v>
      </c>
      <c r="AC265" s="373"/>
      <c r="AD265" s="363"/>
      <c r="AE265" s="363"/>
      <c r="AF265" s="363"/>
      <c r="AG265" s="363"/>
      <c r="AH265" s="363"/>
      <c r="AI265" s="363"/>
    </row>
    <row r="266" ht="14" spans="1:35">
      <c r="A266" s="321" t="s">
        <v>44</v>
      </c>
      <c r="B266" s="321" t="s">
        <v>44</v>
      </c>
      <c r="C266" s="321" t="s">
        <v>1225</v>
      </c>
      <c r="D266" s="321" t="s">
        <v>1226</v>
      </c>
      <c r="E266" s="321" t="s">
        <v>1227</v>
      </c>
      <c r="F266" s="322">
        <v>544423693</v>
      </c>
      <c r="G266" s="322">
        <v>173797701</v>
      </c>
      <c r="H266" s="327"/>
      <c r="I266" s="327"/>
      <c r="J266" s="321"/>
      <c r="K266" s="321"/>
      <c r="L266" s="321"/>
      <c r="M266" s="321"/>
      <c r="N266" s="321"/>
      <c r="O266" s="342">
        <v>45352</v>
      </c>
      <c r="P266" s="343">
        <f ca="1" t="shared" si="4"/>
        <v>672</v>
      </c>
      <c r="Q266" s="342">
        <v>45455</v>
      </c>
      <c r="R266" s="321" t="s">
        <v>49</v>
      </c>
      <c r="S266" s="321"/>
      <c r="T266" s="321"/>
      <c r="U266" s="321"/>
      <c r="V266" s="363"/>
      <c r="W266" s="321" t="s">
        <v>51</v>
      </c>
      <c r="X266" s="363"/>
      <c r="Y266" s="321"/>
      <c r="Z266" s="367" t="s">
        <v>52</v>
      </c>
      <c r="AA266" s="351" t="s">
        <v>61</v>
      </c>
      <c r="AB266" s="321" t="s">
        <v>71</v>
      </c>
      <c r="AC266" s="321" t="s">
        <v>1228</v>
      </c>
      <c r="AD266" s="363"/>
      <c r="AE266" s="363"/>
      <c r="AF266" s="363"/>
      <c r="AG266" s="363"/>
      <c r="AH266" s="363"/>
      <c r="AI266" s="363"/>
    </row>
    <row r="267" ht="14" spans="1:35">
      <c r="A267" s="321" t="s">
        <v>44</v>
      </c>
      <c r="B267" s="321" t="s">
        <v>44</v>
      </c>
      <c r="C267" s="321" t="s">
        <v>1229</v>
      </c>
      <c r="D267" s="321" t="s">
        <v>1230</v>
      </c>
      <c r="E267" s="321" t="s">
        <v>1231</v>
      </c>
      <c r="F267" s="322">
        <v>173972725</v>
      </c>
      <c r="G267" s="322">
        <v>707444939</v>
      </c>
      <c r="H267" s="327"/>
      <c r="I267" s="327"/>
      <c r="J267" s="321"/>
      <c r="K267" s="321"/>
      <c r="L267" s="321"/>
      <c r="M267" s="321"/>
      <c r="N267" s="321"/>
      <c r="O267" s="342">
        <v>45468</v>
      </c>
      <c r="P267" s="343">
        <f ca="1" t="shared" si="4"/>
        <v>658</v>
      </c>
      <c r="Q267" s="342">
        <v>45469</v>
      </c>
      <c r="R267" s="321" t="s">
        <v>49</v>
      </c>
      <c r="S267" s="321"/>
      <c r="T267" s="321"/>
      <c r="U267" s="321"/>
      <c r="V267" s="363"/>
      <c r="W267" s="321" t="s">
        <v>51</v>
      </c>
      <c r="X267" s="363"/>
      <c r="Y267" s="321"/>
      <c r="Z267" s="367" t="s">
        <v>52</v>
      </c>
      <c r="AA267" s="321" t="s">
        <v>61</v>
      </c>
      <c r="AB267" s="321" t="s">
        <v>62</v>
      </c>
      <c r="AC267" s="321" t="s">
        <v>1232</v>
      </c>
      <c r="AD267" s="363"/>
      <c r="AE267" s="363"/>
      <c r="AF267" s="363"/>
      <c r="AG267" s="363"/>
      <c r="AH267" s="363"/>
      <c r="AI267" s="363"/>
    </row>
    <row r="268" ht="14" spans="1:35">
      <c r="A268" s="390" t="s">
        <v>44</v>
      </c>
      <c r="B268" s="390" t="s">
        <v>44</v>
      </c>
      <c r="C268" s="390" t="s">
        <v>1233</v>
      </c>
      <c r="D268" s="390" t="s">
        <v>1234</v>
      </c>
      <c r="E268" s="390" t="s">
        <v>1026</v>
      </c>
      <c r="F268" s="395">
        <v>103883176</v>
      </c>
      <c r="G268" s="395">
        <v>748864611</v>
      </c>
      <c r="H268" s="327"/>
      <c r="I268" s="327"/>
      <c r="J268" s="390"/>
      <c r="K268" s="390"/>
      <c r="L268" s="390"/>
      <c r="M268" s="390"/>
      <c r="N268" s="390"/>
      <c r="O268" s="396">
        <v>45488</v>
      </c>
      <c r="P268" s="397">
        <f ca="1" t="shared" si="4"/>
        <v>638</v>
      </c>
      <c r="Q268" s="396">
        <v>45489</v>
      </c>
      <c r="R268" s="390" t="s">
        <v>49</v>
      </c>
      <c r="S268" s="390"/>
      <c r="T268" s="390"/>
      <c r="U268" s="390"/>
      <c r="V268" s="363"/>
      <c r="W268" s="390" t="s">
        <v>51</v>
      </c>
      <c r="X268" s="363"/>
      <c r="Y268" s="390"/>
      <c r="Z268" s="367" t="s">
        <v>52</v>
      </c>
      <c r="AA268" s="390" t="s">
        <v>61</v>
      </c>
      <c r="AB268" s="390" t="s">
        <v>62</v>
      </c>
      <c r="AC268" s="390"/>
      <c r="AD268" s="363"/>
      <c r="AE268" s="363"/>
      <c r="AF268" s="363"/>
      <c r="AG268" s="363"/>
      <c r="AH268" s="363"/>
      <c r="AI268" s="363"/>
    </row>
    <row r="269" ht="14" spans="1:35">
      <c r="A269" s="390" t="s">
        <v>44</v>
      </c>
      <c r="B269" s="390" t="s">
        <v>44</v>
      </c>
      <c r="C269" s="390" t="s">
        <v>1235</v>
      </c>
      <c r="D269" s="390" t="s">
        <v>1236</v>
      </c>
      <c r="E269" s="390" t="s">
        <v>1026</v>
      </c>
      <c r="F269" s="395">
        <v>153187131</v>
      </c>
      <c r="G269" s="395">
        <v>787127239</v>
      </c>
      <c r="H269" s="327"/>
      <c r="I269" s="327"/>
      <c r="J269" s="390"/>
      <c r="K269" s="390"/>
      <c r="L269" s="390"/>
      <c r="M269" s="390"/>
      <c r="N269" s="390"/>
      <c r="O269" s="396">
        <v>45497</v>
      </c>
      <c r="P269" s="397">
        <f ca="1" t="shared" si="4"/>
        <v>627</v>
      </c>
      <c r="Q269" s="396">
        <v>45500</v>
      </c>
      <c r="R269" s="390" t="s">
        <v>49</v>
      </c>
      <c r="S269" s="390"/>
      <c r="T269" s="390"/>
      <c r="U269" s="390"/>
      <c r="V269" s="363"/>
      <c r="W269" s="390" t="s">
        <v>51</v>
      </c>
      <c r="X269" s="363"/>
      <c r="Y269" s="390"/>
      <c r="Z269" s="367" t="s">
        <v>52</v>
      </c>
      <c r="AA269" s="390" t="s">
        <v>61</v>
      </c>
      <c r="AB269" s="390" t="s">
        <v>62</v>
      </c>
      <c r="AC269" s="390"/>
      <c r="AD269" s="363"/>
      <c r="AE269" s="363"/>
      <c r="AF269" s="363"/>
      <c r="AG269" s="363"/>
      <c r="AH269" s="363"/>
      <c r="AI269" s="363"/>
    </row>
    <row r="270" ht="14" spans="1:35">
      <c r="A270" s="390" t="s">
        <v>44</v>
      </c>
      <c r="B270" s="390" t="s">
        <v>44</v>
      </c>
      <c r="C270" s="390" t="s">
        <v>1237</v>
      </c>
      <c r="D270" s="390" t="s">
        <v>1238</v>
      </c>
      <c r="E270" s="390" t="s">
        <v>1239</v>
      </c>
      <c r="F270" s="395">
        <v>172610171</v>
      </c>
      <c r="G270" s="395">
        <v>758195228</v>
      </c>
      <c r="H270" s="327"/>
      <c r="I270" s="327"/>
      <c r="J270" s="390"/>
      <c r="K270" s="390"/>
      <c r="L270" s="390"/>
      <c r="M270" s="390"/>
      <c r="N270" s="390"/>
      <c r="O270" s="396">
        <v>45510</v>
      </c>
      <c r="P270" s="397">
        <f ca="1" t="shared" si="4"/>
        <v>615</v>
      </c>
      <c r="Q270" s="396">
        <v>45512</v>
      </c>
      <c r="R270" s="390" t="s">
        <v>49</v>
      </c>
      <c r="S270" s="390"/>
      <c r="T270" s="390"/>
      <c r="U270" s="390"/>
      <c r="V270" s="363"/>
      <c r="W270" s="390" t="s">
        <v>51</v>
      </c>
      <c r="X270" s="363"/>
      <c r="Y270" s="390"/>
      <c r="Z270" s="367" t="s">
        <v>52</v>
      </c>
      <c r="AA270" s="390" t="s">
        <v>61</v>
      </c>
      <c r="AB270" s="390" t="s">
        <v>62</v>
      </c>
      <c r="AC270" s="390"/>
      <c r="AD270" s="363"/>
      <c r="AE270" s="363"/>
      <c r="AF270" s="363"/>
      <c r="AG270" s="363"/>
      <c r="AH270" s="363"/>
      <c r="AI270" s="363"/>
    </row>
    <row r="271" ht="14" spans="1:35">
      <c r="A271" s="321" t="s">
        <v>44</v>
      </c>
      <c r="B271" s="321" t="s">
        <v>44</v>
      </c>
      <c r="C271" s="321" t="s">
        <v>1240</v>
      </c>
      <c r="D271" s="321" t="s">
        <v>1241</v>
      </c>
      <c r="E271" s="321" t="s">
        <v>1242</v>
      </c>
      <c r="F271" s="322">
        <v>101064228</v>
      </c>
      <c r="G271" s="322">
        <v>797318544</v>
      </c>
      <c r="H271" s="327"/>
      <c r="I271" s="327"/>
      <c r="J271" s="321"/>
      <c r="K271" s="321"/>
      <c r="L271" s="321"/>
      <c r="M271" s="321"/>
      <c r="N271" s="321"/>
      <c r="O271" s="342">
        <v>45512</v>
      </c>
      <c r="P271" s="343">
        <f ca="1" t="shared" si="4"/>
        <v>615</v>
      </c>
      <c r="Q271" s="342">
        <v>45512</v>
      </c>
      <c r="R271" s="321" t="s">
        <v>49</v>
      </c>
      <c r="S271" s="321"/>
      <c r="T271" s="321"/>
      <c r="U271" s="321"/>
      <c r="V271" s="363"/>
      <c r="W271" s="321" t="s">
        <v>51</v>
      </c>
      <c r="X271" s="363"/>
      <c r="Y271" s="321"/>
      <c r="Z271" s="367" t="s">
        <v>52</v>
      </c>
      <c r="AA271" s="321" t="s">
        <v>61</v>
      </c>
      <c r="AB271" s="321" t="s">
        <v>71</v>
      </c>
      <c r="AC271" s="321" t="s">
        <v>1243</v>
      </c>
      <c r="AD271" s="363"/>
      <c r="AE271" s="363"/>
      <c r="AF271" s="363"/>
      <c r="AG271" s="363"/>
      <c r="AH271" s="363"/>
      <c r="AI271" s="363"/>
    </row>
    <row r="272" ht="14" spans="1:35">
      <c r="A272" s="321" t="s">
        <v>44</v>
      </c>
      <c r="B272" s="321" t="s">
        <v>44</v>
      </c>
      <c r="C272" s="321" t="s">
        <v>1244</v>
      </c>
      <c r="D272" s="321" t="s">
        <v>1245</v>
      </c>
      <c r="E272" s="321" t="s">
        <v>1246</v>
      </c>
      <c r="F272" s="322">
        <v>102687703</v>
      </c>
      <c r="G272" s="322">
        <v>778916511</v>
      </c>
      <c r="H272" s="327"/>
      <c r="I272" s="327"/>
      <c r="J272" s="321" t="s">
        <v>296</v>
      </c>
      <c r="K272" s="321" t="s">
        <v>90</v>
      </c>
      <c r="L272" s="321" t="s">
        <v>1247</v>
      </c>
      <c r="M272" s="321"/>
      <c r="N272" s="321"/>
      <c r="O272" s="342">
        <v>45574</v>
      </c>
      <c r="P272" s="343">
        <f ca="1" t="shared" si="4"/>
        <v>552</v>
      </c>
      <c r="Q272" s="342">
        <v>45575</v>
      </c>
      <c r="R272" s="321" t="s">
        <v>77</v>
      </c>
      <c r="S272" s="321"/>
      <c r="T272" s="321"/>
      <c r="U272" s="321"/>
      <c r="V272" s="363"/>
      <c r="W272" s="321" t="s">
        <v>51</v>
      </c>
      <c r="X272" s="363"/>
      <c r="Y272" s="321"/>
      <c r="Z272" s="367" t="s">
        <v>52</v>
      </c>
      <c r="AA272" s="321" t="s">
        <v>61</v>
      </c>
      <c r="AB272" s="321" t="s">
        <v>78</v>
      </c>
      <c r="AC272" s="321" t="s">
        <v>1248</v>
      </c>
      <c r="AD272" s="363"/>
      <c r="AE272" s="363"/>
      <c r="AF272" s="363"/>
      <c r="AG272" s="363"/>
      <c r="AH272" s="363"/>
      <c r="AI272" s="363"/>
    </row>
    <row r="273" ht="14" spans="1:35">
      <c r="A273" s="321" t="s">
        <v>44</v>
      </c>
      <c r="B273" s="321" t="s">
        <v>44</v>
      </c>
      <c r="C273" s="321" t="s">
        <v>1249</v>
      </c>
      <c r="D273" s="321" t="s">
        <v>1250</v>
      </c>
      <c r="E273" s="321" t="s">
        <v>1251</v>
      </c>
      <c r="F273" s="322">
        <v>141829111</v>
      </c>
      <c r="G273" s="322">
        <v>576000000</v>
      </c>
      <c r="H273" s="327"/>
      <c r="I273" s="327"/>
      <c r="J273" s="321"/>
      <c r="K273" s="321"/>
      <c r="L273" s="321"/>
      <c r="M273" s="321"/>
      <c r="N273" s="321"/>
      <c r="O273" s="342">
        <v>45608</v>
      </c>
      <c r="P273" s="343">
        <f ca="1" t="shared" si="4"/>
        <v>518</v>
      </c>
      <c r="Q273" s="342">
        <v>45609</v>
      </c>
      <c r="R273" s="390" t="s">
        <v>77</v>
      </c>
      <c r="S273" s="321"/>
      <c r="T273" s="321"/>
      <c r="U273" s="321"/>
      <c r="V273" s="363"/>
      <c r="W273" s="321" t="s">
        <v>51</v>
      </c>
      <c r="X273" s="363"/>
      <c r="Y273" s="321"/>
      <c r="Z273" s="367" t="s">
        <v>52</v>
      </c>
      <c r="AA273" s="321" t="s">
        <v>61</v>
      </c>
      <c r="AB273" s="351" t="s">
        <v>78</v>
      </c>
      <c r="AC273" s="321" t="s">
        <v>1252</v>
      </c>
      <c r="AD273" s="363"/>
      <c r="AE273" s="363"/>
      <c r="AF273" s="363"/>
      <c r="AG273" s="363"/>
      <c r="AH273" s="363"/>
      <c r="AI273" s="363"/>
    </row>
    <row r="274" ht="14" spans="1:35">
      <c r="A274" s="373" t="s">
        <v>44</v>
      </c>
      <c r="B274" s="373" t="s">
        <v>44</v>
      </c>
      <c r="C274" s="373" t="s">
        <v>1253</v>
      </c>
      <c r="D274" s="373" t="s">
        <v>1254</v>
      </c>
      <c r="E274" s="373" t="s">
        <v>1255</v>
      </c>
      <c r="F274" s="374">
        <v>140120911</v>
      </c>
      <c r="G274" s="374">
        <v>505000000</v>
      </c>
      <c r="H274" s="327"/>
      <c r="I274" s="327"/>
      <c r="J274" s="373"/>
      <c r="K274" s="373"/>
      <c r="L274" s="373"/>
      <c r="M274" s="373"/>
      <c r="N274" s="373"/>
      <c r="O274" s="383">
        <v>45619</v>
      </c>
      <c r="P274" s="384">
        <f ca="1" t="shared" si="4"/>
        <v>508</v>
      </c>
      <c r="Q274" s="383">
        <v>45619</v>
      </c>
      <c r="R274" s="373" t="s">
        <v>49</v>
      </c>
      <c r="S274" s="373"/>
      <c r="T274" s="373"/>
      <c r="U274" s="373"/>
      <c r="V274" s="363"/>
      <c r="W274" s="373" t="s">
        <v>51</v>
      </c>
      <c r="X274" s="363"/>
      <c r="Y274" s="373"/>
      <c r="Z274" s="367" t="s">
        <v>52</v>
      </c>
      <c r="AA274" s="373" t="s">
        <v>61</v>
      </c>
      <c r="AB274" s="373" t="s">
        <v>62</v>
      </c>
      <c r="AC274" s="373"/>
      <c r="AD274" s="363"/>
      <c r="AE274" s="363"/>
      <c r="AF274" s="363"/>
      <c r="AG274" s="363"/>
      <c r="AH274" s="363"/>
      <c r="AI274" s="363"/>
    </row>
    <row r="275" ht="14" spans="1:35">
      <c r="A275" s="390" t="s">
        <v>44</v>
      </c>
      <c r="B275" s="390" t="s">
        <v>44</v>
      </c>
      <c r="C275" s="390" t="s">
        <v>1256</v>
      </c>
      <c r="D275" s="390" t="s">
        <v>1257</v>
      </c>
      <c r="E275" s="390" t="s">
        <v>1258</v>
      </c>
      <c r="F275" s="395">
        <v>709927157</v>
      </c>
      <c r="G275" s="395">
        <v>709927157</v>
      </c>
      <c r="H275" s="327"/>
      <c r="I275" s="327"/>
      <c r="J275" s="390"/>
      <c r="K275" s="390"/>
      <c r="L275" s="390"/>
      <c r="M275" s="390"/>
      <c r="N275" s="390"/>
      <c r="O275" s="396">
        <v>45645</v>
      </c>
      <c r="P275" s="397">
        <f ca="1" t="shared" si="4"/>
        <v>481</v>
      </c>
      <c r="Q275" s="396">
        <v>45646</v>
      </c>
      <c r="R275" s="390" t="s">
        <v>49</v>
      </c>
      <c r="S275" s="390"/>
      <c r="T275" s="390"/>
      <c r="U275" s="390"/>
      <c r="V275" s="363"/>
      <c r="W275" s="390" t="s">
        <v>51</v>
      </c>
      <c r="X275" s="363"/>
      <c r="Y275" s="390"/>
      <c r="Z275" s="367" t="s">
        <v>52</v>
      </c>
      <c r="AA275" s="390" t="s">
        <v>61</v>
      </c>
      <c r="AB275" s="390" t="s">
        <v>413</v>
      </c>
      <c r="AC275" s="390" t="s">
        <v>231</v>
      </c>
      <c r="AD275" s="363"/>
      <c r="AE275" s="363"/>
      <c r="AF275" s="363"/>
      <c r="AG275" s="363"/>
      <c r="AH275" s="363"/>
      <c r="AI275" s="363"/>
    </row>
    <row r="276" ht="14" spans="1:35">
      <c r="A276" s="373" t="s">
        <v>44</v>
      </c>
      <c r="B276" s="373" t="s">
        <v>44</v>
      </c>
      <c r="C276" s="373" t="s">
        <v>1259</v>
      </c>
      <c r="D276" s="373" t="s">
        <v>1260</v>
      </c>
      <c r="E276" s="373" t="s">
        <v>1261</v>
      </c>
      <c r="F276" s="374">
        <v>102231320</v>
      </c>
      <c r="G276" s="374">
        <v>709190135</v>
      </c>
      <c r="H276" s="327"/>
      <c r="I276" s="327"/>
      <c r="J276" s="373"/>
      <c r="K276" s="373"/>
      <c r="L276" s="373"/>
      <c r="M276" s="373"/>
      <c r="N276" s="373"/>
      <c r="O276" s="383">
        <v>45657</v>
      </c>
      <c r="P276" s="384">
        <f ca="1" t="shared" ref="P276:P339" si="5">TODAY()-Q276</f>
        <v>468</v>
      </c>
      <c r="Q276" s="383">
        <v>45659</v>
      </c>
      <c r="R276" s="373" t="s">
        <v>49</v>
      </c>
      <c r="S276" s="373"/>
      <c r="T276" s="373"/>
      <c r="U276" s="373"/>
      <c r="V276" s="363"/>
      <c r="W276" s="373" t="s">
        <v>51</v>
      </c>
      <c r="X276" s="363"/>
      <c r="Y276" s="373"/>
      <c r="Z276" s="367" t="s">
        <v>52</v>
      </c>
      <c r="AA276" s="373" t="s">
        <v>61</v>
      </c>
      <c r="AB276" s="373" t="s">
        <v>62</v>
      </c>
      <c r="AC276" s="373"/>
      <c r="AD276" s="363"/>
      <c r="AE276" s="363"/>
      <c r="AF276" s="363"/>
      <c r="AG276" s="363"/>
      <c r="AH276" s="363"/>
      <c r="AI276" s="363"/>
    </row>
    <row r="277" ht="14" spans="1:35">
      <c r="A277" s="321" t="s">
        <v>44</v>
      </c>
      <c r="B277" s="321" t="s">
        <v>44</v>
      </c>
      <c r="C277" s="321" t="s">
        <v>1262</v>
      </c>
      <c r="D277" s="321" t="s">
        <v>1263</v>
      </c>
      <c r="E277" s="321" t="s">
        <v>1264</v>
      </c>
      <c r="F277" s="322">
        <v>708596586</v>
      </c>
      <c r="G277" s="322">
        <v>153168115</v>
      </c>
      <c r="H277" s="327"/>
      <c r="I277" s="327"/>
      <c r="J277" s="321"/>
      <c r="K277" s="321"/>
      <c r="L277" s="321"/>
      <c r="M277" s="321"/>
      <c r="N277" s="321"/>
      <c r="O277" s="342">
        <v>45666</v>
      </c>
      <c r="P277" s="343">
        <f ca="1" t="shared" si="5"/>
        <v>460</v>
      </c>
      <c r="Q277" s="342">
        <v>45667</v>
      </c>
      <c r="R277" s="321" t="s">
        <v>70</v>
      </c>
      <c r="S277" s="321"/>
      <c r="T277" s="321"/>
      <c r="U277" s="321"/>
      <c r="V277" s="363"/>
      <c r="W277" s="321" t="s">
        <v>51</v>
      </c>
      <c r="X277" s="363"/>
      <c r="Y277" s="321"/>
      <c r="Z277" s="367" t="s">
        <v>52</v>
      </c>
      <c r="AA277" s="321" t="s">
        <v>61</v>
      </c>
      <c r="AB277" s="321" t="s">
        <v>71</v>
      </c>
      <c r="AC277" s="321" t="s">
        <v>1265</v>
      </c>
      <c r="AD277" s="363"/>
      <c r="AE277" s="363"/>
      <c r="AF277" s="363"/>
      <c r="AG277" s="363"/>
      <c r="AH277" s="363"/>
      <c r="AI277" s="363"/>
    </row>
    <row r="278" ht="14" spans="1:35">
      <c r="A278" s="390" t="s">
        <v>44</v>
      </c>
      <c r="B278" s="390" t="s">
        <v>44</v>
      </c>
      <c r="C278" s="390" t="s">
        <v>1266</v>
      </c>
      <c r="D278" s="390" t="s">
        <v>1267</v>
      </c>
      <c r="E278" s="390" t="s">
        <v>1268</v>
      </c>
      <c r="F278" s="395">
        <v>151151414</v>
      </c>
      <c r="G278" s="395">
        <v>707773474</v>
      </c>
      <c r="H278" s="327"/>
      <c r="I278" s="327"/>
      <c r="J278" s="390"/>
      <c r="K278" s="390"/>
      <c r="L278" s="390"/>
      <c r="M278" s="390"/>
      <c r="N278" s="390"/>
      <c r="O278" s="396">
        <v>45670</v>
      </c>
      <c r="P278" s="397">
        <f ca="1" t="shared" si="5"/>
        <v>456</v>
      </c>
      <c r="Q278" s="396">
        <v>45671</v>
      </c>
      <c r="R278" s="390" t="s">
        <v>49</v>
      </c>
      <c r="S278" s="390"/>
      <c r="T278" s="390"/>
      <c r="U278" s="390"/>
      <c r="V278" s="363"/>
      <c r="W278" s="390" t="s">
        <v>51</v>
      </c>
      <c r="X278" s="363"/>
      <c r="Y278" s="390"/>
      <c r="Z278" s="367" t="s">
        <v>52</v>
      </c>
      <c r="AA278" s="390" t="s">
        <v>61</v>
      </c>
      <c r="AB278" s="390" t="s">
        <v>62</v>
      </c>
      <c r="AC278" s="390" t="s">
        <v>1269</v>
      </c>
      <c r="AD278" s="363"/>
      <c r="AE278" s="363"/>
      <c r="AF278" s="363"/>
      <c r="AG278" s="363"/>
      <c r="AH278" s="363"/>
      <c r="AI278" s="363"/>
    </row>
    <row r="279" ht="14" spans="1:35">
      <c r="A279" s="321" t="s">
        <v>44</v>
      </c>
      <c r="B279" s="321" t="s">
        <v>44</v>
      </c>
      <c r="C279" s="321" t="s">
        <v>1270</v>
      </c>
      <c r="D279" s="321" t="s">
        <v>1271</v>
      </c>
      <c r="E279" s="321" t="s">
        <v>1272</v>
      </c>
      <c r="F279" s="322">
        <v>103581516</v>
      </c>
      <c r="G279" s="322">
        <v>709000000</v>
      </c>
      <c r="H279" s="327"/>
      <c r="I279" s="327"/>
      <c r="J279" s="321"/>
      <c r="K279" s="321"/>
      <c r="L279" s="321"/>
      <c r="M279" s="321"/>
      <c r="N279" s="321"/>
      <c r="O279" s="342">
        <v>45693</v>
      </c>
      <c r="P279" s="343">
        <f ca="1" t="shared" si="5"/>
        <v>431</v>
      </c>
      <c r="Q279" s="342">
        <v>45696</v>
      </c>
      <c r="R279" s="321" t="s">
        <v>49</v>
      </c>
      <c r="S279" s="321"/>
      <c r="T279" s="321"/>
      <c r="U279" s="321"/>
      <c r="V279" s="363"/>
      <c r="W279" s="321" t="s">
        <v>51</v>
      </c>
      <c r="X279" s="363"/>
      <c r="Y279" s="321"/>
      <c r="Z279" s="367" t="s">
        <v>52</v>
      </c>
      <c r="AA279" s="321" t="s">
        <v>61</v>
      </c>
      <c r="AB279" s="321" t="s">
        <v>62</v>
      </c>
      <c r="AC279" s="321" t="s">
        <v>1273</v>
      </c>
      <c r="AD279" s="363"/>
      <c r="AE279" s="363"/>
      <c r="AF279" s="363"/>
      <c r="AG279" s="363"/>
      <c r="AH279" s="363"/>
      <c r="AI279" s="363"/>
    </row>
    <row r="280" ht="14" spans="1:35">
      <c r="A280" s="321" t="s">
        <v>44</v>
      </c>
      <c r="B280" s="321" t="s">
        <v>44</v>
      </c>
      <c r="C280" s="321" t="s">
        <v>1274</v>
      </c>
      <c r="D280" s="321" t="s">
        <v>1275</v>
      </c>
      <c r="E280" s="321" t="s">
        <v>1276</v>
      </c>
      <c r="F280" s="322">
        <v>757285734</v>
      </c>
      <c r="G280" s="322">
        <v>759000000</v>
      </c>
      <c r="H280" s="327"/>
      <c r="I280" s="327"/>
      <c r="J280" s="321"/>
      <c r="K280" s="321"/>
      <c r="L280" s="321"/>
      <c r="M280" s="321"/>
      <c r="N280" s="321"/>
      <c r="O280" s="342">
        <v>45713</v>
      </c>
      <c r="P280" s="343">
        <f ca="1" t="shared" si="5"/>
        <v>414</v>
      </c>
      <c r="Q280" s="342">
        <v>45713</v>
      </c>
      <c r="R280" s="321" t="s">
        <v>49</v>
      </c>
      <c r="S280" s="321"/>
      <c r="T280" s="321"/>
      <c r="U280" s="321"/>
      <c r="V280" s="363"/>
      <c r="W280" s="321" t="s">
        <v>51</v>
      </c>
      <c r="X280" s="363"/>
      <c r="Y280" s="321"/>
      <c r="Z280" s="367" t="s">
        <v>52</v>
      </c>
      <c r="AA280" s="321" t="s">
        <v>61</v>
      </c>
      <c r="AB280" s="321" t="s">
        <v>413</v>
      </c>
      <c r="AC280" s="321" t="s">
        <v>1277</v>
      </c>
      <c r="AD280" s="363"/>
      <c r="AE280" s="363"/>
      <c r="AF280" s="363"/>
      <c r="AG280" s="363"/>
      <c r="AH280" s="363"/>
      <c r="AI280" s="363"/>
    </row>
    <row r="281" ht="14" spans="1:35">
      <c r="A281" s="373" t="s">
        <v>44</v>
      </c>
      <c r="B281" s="373" t="s">
        <v>44</v>
      </c>
      <c r="C281" s="373" t="s">
        <v>1278</v>
      </c>
      <c r="D281" s="373" t="s">
        <v>1279</v>
      </c>
      <c r="E281" s="373" t="s">
        <v>1280</v>
      </c>
      <c r="F281" s="374">
        <v>545038142</v>
      </c>
      <c r="G281" s="374">
        <v>702646527</v>
      </c>
      <c r="H281" s="327"/>
      <c r="I281" s="327"/>
      <c r="J281" s="373"/>
      <c r="K281" s="373"/>
      <c r="L281" s="373"/>
      <c r="M281" s="373"/>
      <c r="N281" s="373"/>
      <c r="O281" s="383">
        <v>45723</v>
      </c>
      <c r="P281" s="384">
        <f ca="1" t="shared" si="5"/>
        <v>403</v>
      </c>
      <c r="Q281" s="383">
        <v>45724</v>
      </c>
      <c r="R281" s="373" t="s">
        <v>49</v>
      </c>
      <c r="S281" s="373"/>
      <c r="T281" s="373"/>
      <c r="U281" s="373"/>
      <c r="V281" s="363"/>
      <c r="W281" s="373" t="s">
        <v>51</v>
      </c>
      <c r="X281" s="363"/>
      <c r="Y281" s="373"/>
      <c r="Z281" s="367" t="s">
        <v>52</v>
      </c>
      <c r="AA281" s="373" t="s">
        <v>61</v>
      </c>
      <c r="AB281" s="373" t="s">
        <v>413</v>
      </c>
      <c r="AC281" s="373" t="s">
        <v>1281</v>
      </c>
      <c r="AD281" s="363"/>
      <c r="AE281" s="363"/>
      <c r="AF281" s="363"/>
      <c r="AG281" s="363"/>
      <c r="AH281" s="363"/>
      <c r="AI281" s="363"/>
    </row>
    <row r="282" ht="14" spans="1:35">
      <c r="A282" s="330" t="s">
        <v>44</v>
      </c>
      <c r="B282" s="330" t="s">
        <v>44</v>
      </c>
      <c r="C282" s="330" t="s">
        <v>1282</v>
      </c>
      <c r="D282" s="330" t="s">
        <v>1283</v>
      </c>
      <c r="E282" s="330" t="s">
        <v>1284</v>
      </c>
      <c r="F282" s="331">
        <v>103913041</v>
      </c>
      <c r="G282" s="331">
        <v>707038401</v>
      </c>
      <c r="H282" s="327"/>
      <c r="I282" s="327"/>
      <c r="J282" s="330"/>
      <c r="K282" s="330"/>
      <c r="L282" s="330"/>
      <c r="M282" s="330"/>
      <c r="N282" s="330"/>
      <c r="O282" s="349">
        <v>45764</v>
      </c>
      <c r="P282" s="350">
        <f ca="1" t="shared" si="5"/>
        <v>358</v>
      </c>
      <c r="Q282" s="349">
        <v>45769</v>
      </c>
      <c r="R282" s="330" t="s">
        <v>49</v>
      </c>
      <c r="S282" s="330"/>
      <c r="T282" s="330"/>
      <c r="U282" s="330"/>
      <c r="V282" s="363"/>
      <c r="W282" s="330" t="s">
        <v>51</v>
      </c>
      <c r="X282" s="363"/>
      <c r="Y282" s="330"/>
      <c r="Z282" s="367" t="s">
        <v>52</v>
      </c>
      <c r="AA282" s="330" t="s">
        <v>61</v>
      </c>
      <c r="AB282" s="330" t="s">
        <v>62</v>
      </c>
      <c r="AC282" s="330"/>
      <c r="AD282" s="363"/>
      <c r="AE282" s="363"/>
      <c r="AF282" s="363"/>
      <c r="AG282" s="363"/>
      <c r="AH282" s="363"/>
      <c r="AI282" s="363"/>
    </row>
    <row r="283" ht="14" spans="1:35">
      <c r="A283" s="321" t="s">
        <v>44</v>
      </c>
      <c r="B283" s="321" t="s">
        <v>44</v>
      </c>
      <c r="C283" s="373" t="s">
        <v>1285</v>
      </c>
      <c r="D283" s="373" t="s">
        <v>1286</v>
      </c>
      <c r="E283" s="373" t="s">
        <v>1287</v>
      </c>
      <c r="F283" s="374">
        <v>709417011</v>
      </c>
      <c r="G283" s="374">
        <v>767752932</v>
      </c>
      <c r="H283" s="327"/>
      <c r="I283" s="327"/>
      <c r="J283" s="321"/>
      <c r="K283" s="321"/>
      <c r="L283" s="321"/>
      <c r="M283" s="321"/>
      <c r="N283" s="321"/>
      <c r="O283" s="342">
        <v>45765</v>
      </c>
      <c r="P283" s="343">
        <f ca="1" t="shared" si="5"/>
        <v>358</v>
      </c>
      <c r="Q283" s="342">
        <v>45769</v>
      </c>
      <c r="R283" s="321" t="s">
        <v>49</v>
      </c>
      <c r="S283" s="321"/>
      <c r="T283" s="321"/>
      <c r="U283" s="321"/>
      <c r="V283" s="363"/>
      <c r="W283" s="321" t="s">
        <v>51</v>
      </c>
      <c r="X283" s="363"/>
      <c r="Y283" s="321"/>
      <c r="Z283" s="367" t="s">
        <v>52</v>
      </c>
      <c r="AA283" s="321" t="s">
        <v>61</v>
      </c>
      <c r="AB283" s="321" t="s">
        <v>413</v>
      </c>
      <c r="AC283" s="321" t="s">
        <v>1288</v>
      </c>
      <c r="AD283" s="363"/>
      <c r="AE283" s="363"/>
      <c r="AF283" s="363"/>
      <c r="AG283" s="363"/>
      <c r="AH283" s="363"/>
      <c r="AI283" s="363"/>
    </row>
    <row r="284" ht="14" spans="1:35">
      <c r="A284" s="324" t="s">
        <v>44</v>
      </c>
      <c r="B284" s="324" t="s">
        <v>44</v>
      </c>
      <c r="C284" s="324" t="s">
        <v>1289</v>
      </c>
      <c r="D284" s="324" t="s">
        <v>1290</v>
      </c>
      <c r="E284" s="324" t="s">
        <v>1291</v>
      </c>
      <c r="F284" s="325">
        <v>172722245</v>
      </c>
      <c r="G284" s="325">
        <v>103848241</v>
      </c>
      <c r="H284" s="327"/>
      <c r="I284" s="327"/>
      <c r="J284" s="324"/>
      <c r="K284" s="324"/>
      <c r="L284" s="324"/>
      <c r="M284" s="324"/>
      <c r="N284" s="324"/>
      <c r="O284" s="344">
        <v>45769</v>
      </c>
      <c r="P284" s="345">
        <f ca="1" t="shared" si="5"/>
        <v>357</v>
      </c>
      <c r="Q284" s="344">
        <v>45770</v>
      </c>
      <c r="R284" s="324" t="s">
        <v>49</v>
      </c>
      <c r="S284" s="324"/>
      <c r="T284" s="324"/>
      <c r="U284" s="324"/>
      <c r="V284" s="363"/>
      <c r="W284" s="324" t="s">
        <v>51</v>
      </c>
      <c r="X284" s="363"/>
      <c r="Y284" s="324">
        <v>200</v>
      </c>
      <c r="Z284" s="367" t="s">
        <v>52</v>
      </c>
      <c r="AA284" s="324" t="s">
        <v>61</v>
      </c>
      <c r="AB284" s="324" t="s">
        <v>62</v>
      </c>
      <c r="AC284" s="324"/>
      <c r="AD284" s="363"/>
      <c r="AE284" s="363"/>
      <c r="AF284" s="363"/>
      <c r="AG284" s="363"/>
      <c r="AH284" s="363"/>
      <c r="AI284" s="363"/>
    </row>
    <row r="285" ht="14" spans="1:35">
      <c r="A285" s="373" t="s">
        <v>44</v>
      </c>
      <c r="B285" s="373" t="s">
        <v>44</v>
      </c>
      <c r="C285" s="373" t="s">
        <v>1292</v>
      </c>
      <c r="D285" s="373" t="s">
        <v>1293</v>
      </c>
      <c r="E285" s="373" t="s">
        <v>1294</v>
      </c>
      <c r="F285" s="374">
        <v>171885785</v>
      </c>
      <c r="G285" s="374">
        <v>747990059</v>
      </c>
      <c r="H285" s="327"/>
      <c r="I285" s="327"/>
      <c r="J285" s="373"/>
      <c r="K285" s="373"/>
      <c r="L285" s="373"/>
      <c r="M285" s="373"/>
      <c r="N285" s="373"/>
      <c r="O285" s="383">
        <v>45776</v>
      </c>
      <c r="P285" s="384">
        <f ca="1" t="shared" si="5"/>
        <v>350</v>
      </c>
      <c r="Q285" s="383">
        <v>45777</v>
      </c>
      <c r="R285" s="373" t="s">
        <v>49</v>
      </c>
      <c r="S285" s="373"/>
      <c r="T285" s="373"/>
      <c r="U285" s="373"/>
      <c r="V285" s="363"/>
      <c r="W285" s="373" t="s">
        <v>51</v>
      </c>
      <c r="X285" s="363"/>
      <c r="Y285" s="373"/>
      <c r="Z285" s="367" t="s">
        <v>52</v>
      </c>
      <c r="AA285" s="373" t="s">
        <v>61</v>
      </c>
      <c r="AB285" s="373" t="s">
        <v>62</v>
      </c>
      <c r="AC285" s="373"/>
      <c r="AD285" s="363"/>
      <c r="AE285" s="363"/>
      <c r="AF285" s="363"/>
      <c r="AG285" s="363"/>
      <c r="AH285" s="363"/>
      <c r="AI285" s="363"/>
    </row>
    <row r="286" ht="14" spans="1:35">
      <c r="A286" s="373" t="s">
        <v>44</v>
      </c>
      <c r="B286" s="373" t="s">
        <v>44</v>
      </c>
      <c r="C286" s="373" t="s">
        <v>1295</v>
      </c>
      <c r="D286" s="373" t="s">
        <v>1296</v>
      </c>
      <c r="E286" s="373" t="s">
        <v>1297</v>
      </c>
      <c r="F286" s="374">
        <v>586817336</v>
      </c>
      <c r="G286" s="374">
        <v>779316950</v>
      </c>
      <c r="H286" s="327"/>
      <c r="I286" s="327"/>
      <c r="J286" s="373"/>
      <c r="K286" s="373"/>
      <c r="L286" s="373"/>
      <c r="M286" s="373"/>
      <c r="N286" s="373"/>
      <c r="O286" s="383">
        <v>45780</v>
      </c>
      <c r="P286" s="384">
        <f ca="1" t="shared" si="5"/>
        <v>343</v>
      </c>
      <c r="Q286" s="383">
        <v>45784</v>
      </c>
      <c r="R286" s="373" t="s">
        <v>49</v>
      </c>
      <c r="S286" s="373"/>
      <c r="T286" s="373"/>
      <c r="U286" s="373"/>
      <c r="V286" s="363"/>
      <c r="W286" s="373" t="s">
        <v>51</v>
      </c>
      <c r="X286" s="363"/>
      <c r="Y286" s="373"/>
      <c r="Z286" s="367" t="s">
        <v>52</v>
      </c>
      <c r="AA286" s="373" t="s">
        <v>61</v>
      </c>
      <c r="AB286" s="373" t="s">
        <v>413</v>
      </c>
      <c r="AC286" s="373"/>
      <c r="AD286" s="363"/>
      <c r="AE286" s="363"/>
      <c r="AF286" s="363"/>
      <c r="AG286" s="363"/>
      <c r="AH286" s="363"/>
      <c r="AI286" s="363"/>
    </row>
    <row r="287" ht="14" spans="1:35">
      <c r="A287" s="324" t="s">
        <v>44</v>
      </c>
      <c r="B287" s="324" t="s">
        <v>44</v>
      </c>
      <c r="C287" s="324" t="s">
        <v>1298</v>
      </c>
      <c r="D287" s="324" t="s">
        <v>1299</v>
      </c>
      <c r="E287" s="324" t="s">
        <v>1284</v>
      </c>
      <c r="F287" s="325">
        <v>506418254</v>
      </c>
      <c r="G287" s="325">
        <v>758786751</v>
      </c>
      <c r="H287" s="327"/>
      <c r="I287" s="327"/>
      <c r="J287" s="324"/>
      <c r="K287" s="324"/>
      <c r="L287" s="324"/>
      <c r="M287" s="324"/>
      <c r="N287" s="324"/>
      <c r="O287" s="344">
        <v>45784</v>
      </c>
      <c r="P287" s="345">
        <f ca="1" t="shared" si="5"/>
        <v>342</v>
      </c>
      <c r="Q287" s="344">
        <v>45785</v>
      </c>
      <c r="R287" s="324" t="s">
        <v>49</v>
      </c>
      <c r="S287" s="324"/>
      <c r="T287" s="324"/>
      <c r="U287" s="324"/>
      <c r="V287" s="363"/>
      <c r="W287" s="324" t="s">
        <v>51</v>
      </c>
      <c r="X287" s="363"/>
      <c r="Y287" s="324"/>
      <c r="Z287" s="367" t="s">
        <v>52</v>
      </c>
      <c r="AA287" s="324" t="s">
        <v>61</v>
      </c>
      <c r="AB287" s="324" t="s">
        <v>62</v>
      </c>
      <c r="AC287" s="324"/>
      <c r="AD287" s="363"/>
      <c r="AE287" s="363"/>
      <c r="AF287" s="363"/>
      <c r="AG287" s="363"/>
      <c r="AH287" s="363"/>
      <c r="AI287" s="363"/>
    </row>
    <row r="288" ht="14" spans="1:35">
      <c r="A288" s="324" t="s">
        <v>44</v>
      </c>
      <c r="B288" s="324" t="s">
        <v>44</v>
      </c>
      <c r="C288" s="324" t="s">
        <v>1300</v>
      </c>
      <c r="D288" s="324" t="s">
        <v>1301</v>
      </c>
      <c r="E288" s="324" t="s">
        <v>1063</v>
      </c>
      <c r="F288" s="325">
        <v>102821240</v>
      </c>
      <c r="G288" s="325">
        <v>707488000</v>
      </c>
      <c r="H288" s="327"/>
      <c r="I288" s="327"/>
      <c r="J288" s="324"/>
      <c r="K288" s="324"/>
      <c r="L288" s="324"/>
      <c r="M288" s="324"/>
      <c r="N288" s="324"/>
      <c r="O288" s="344">
        <v>45789</v>
      </c>
      <c r="P288" s="345">
        <f ca="1" t="shared" si="5"/>
        <v>337</v>
      </c>
      <c r="Q288" s="344">
        <v>45790</v>
      </c>
      <c r="R288" s="324" t="s">
        <v>49</v>
      </c>
      <c r="S288" s="324"/>
      <c r="T288" s="324"/>
      <c r="U288" s="324"/>
      <c r="V288" s="363"/>
      <c r="W288" s="324" t="s">
        <v>51</v>
      </c>
      <c r="X288" s="363"/>
      <c r="Y288" s="324"/>
      <c r="Z288" s="367" t="s">
        <v>52</v>
      </c>
      <c r="AA288" s="324" t="s">
        <v>61</v>
      </c>
      <c r="AB288" s="324" t="s">
        <v>62</v>
      </c>
      <c r="AC288" s="324"/>
      <c r="AD288" s="363"/>
      <c r="AE288" s="363"/>
      <c r="AF288" s="363"/>
      <c r="AG288" s="363"/>
      <c r="AH288" s="363"/>
      <c r="AI288" s="363"/>
    </row>
    <row r="289" ht="14" spans="1:35">
      <c r="A289" s="324" t="s">
        <v>44</v>
      </c>
      <c r="B289" s="324" t="s">
        <v>44</v>
      </c>
      <c r="C289" s="324" t="s">
        <v>1302</v>
      </c>
      <c r="D289" s="324" t="s">
        <v>1303</v>
      </c>
      <c r="E289" s="324" t="s">
        <v>1304</v>
      </c>
      <c r="F289" s="325">
        <v>708112624</v>
      </c>
      <c r="G289" s="325">
        <v>141990090</v>
      </c>
      <c r="H289" s="327"/>
      <c r="I289" s="327"/>
      <c r="J289" s="324"/>
      <c r="K289" s="324"/>
      <c r="L289" s="324"/>
      <c r="M289" s="324"/>
      <c r="N289" s="324"/>
      <c r="O289" s="344">
        <v>45790</v>
      </c>
      <c r="P289" s="345">
        <f ca="1" t="shared" si="5"/>
        <v>336</v>
      </c>
      <c r="Q289" s="344">
        <v>45791</v>
      </c>
      <c r="R289" s="324" t="s">
        <v>49</v>
      </c>
      <c r="S289" s="324"/>
      <c r="T289" s="324"/>
      <c r="U289" s="324"/>
      <c r="V289" s="363"/>
      <c r="W289" s="324" t="s">
        <v>51</v>
      </c>
      <c r="X289" s="363"/>
      <c r="Y289" s="324"/>
      <c r="Z289" s="367" t="s">
        <v>52</v>
      </c>
      <c r="AA289" s="324" t="s">
        <v>61</v>
      </c>
      <c r="AB289" s="324" t="s">
        <v>62</v>
      </c>
      <c r="AC289" s="324"/>
      <c r="AD289" s="363"/>
      <c r="AE289" s="363"/>
      <c r="AF289" s="363"/>
      <c r="AG289" s="363"/>
      <c r="AH289" s="363"/>
      <c r="AI289" s="363"/>
    </row>
    <row r="290" ht="14" spans="1:35">
      <c r="A290" s="373" t="s">
        <v>44</v>
      </c>
      <c r="B290" s="373" t="s">
        <v>44</v>
      </c>
      <c r="C290" s="373" t="s">
        <v>1305</v>
      </c>
      <c r="D290" s="373" t="s">
        <v>1306</v>
      </c>
      <c r="E290" s="373" t="s">
        <v>1307</v>
      </c>
      <c r="F290" s="374">
        <v>707019828</v>
      </c>
      <c r="G290" s="374">
        <v>707019828</v>
      </c>
      <c r="H290" s="327"/>
      <c r="I290" s="327"/>
      <c r="J290" s="373"/>
      <c r="K290" s="373"/>
      <c r="L290" s="373"/>
      <c r="M290" s="373"/>
      <c r="N290" s="373"/>
      <c r="O290" s="383">
        <v>45793</v>
      </c>
      <c r="P290" s="384">
        <f ca="1" t="shared" si="5"/>
        <v>331</v>
      </c>
      <c r="Q290" s="383">
        <v>45796</v>
      </c>
      <c r="R290" s="373" t="s">
        <v>49</v>
      </c>
      <c r="S290" s="373"/>
      <c r="T290" s="373"/>
      <c r="U290" s="373"/>
      <c r="V290" s="363"/>
      <c r="W290" s="373" t="s">
        <v>51</v>
      </c>
      <c r="X290" s="363"/>
      <c r="Y290" s="373"/>
      <c r="Z290" s="367" t="s">
        <v>52</v>
      </c>
      <c r="AA290" s="373" t="s">
        <v>61</v>
      </c>
      <c r="AB290" s="373" t="s">
        <v>62</v>
      </c>
      <c r="AC290" s="373"/>
      <c r="AD290" s="363"/>
      <c r="AE290" s="363"/>
      <c r="AF290" s="363"/>
      <c r="AG290" s="363"/>
      <c r="AH290" s="363"/>
      <c r="AI290" s="363"/>
    </row>
    <row r="291" ht="14" spans="1:35">
      <c r="A291" s="321" t="s">
        <v>44</v>
      </c>
      <c r="B291" s="321" t="s">
        <v>44</v>
      </c>
      <c r="C291" s="321" t="s">
        <v>1308</v>
      </c>
      <c r="D291" s="321" t="s">
        <v>1309</v>
      </c>
      <c r="E291" s="321" t="s">
        <v>1310</v>
      </c>
      <c r="F291" s="322">
        <v>173028325</v>
      </c>
      <c r="G291" s="322">
        <v>574000000</v>
      </c>
      <c r="H291" s="327"/>
      <c r="I291" s="327"/>
      <c r="J291" s="321"/>
      <c r="K291" s="321"/>
      <c r="L291" s="321"/>
      <c r="M291" s="321"/>
      <c r="N291" s="321"/>
      <c r="O291" s="342">
        <v>45803</v>
      </c>
      <c r="P291" s="343">
        <f ca="1" t="shared" si="5"/>
        <v>323</v>
      </c>
      <c r="Q291" s="342">
        <v>45804</v>
      </c>
      <c r="R291" s="321" t="s">
        <v>49</v>
      </c>
      <c r="S291" s="321"/>
      <c r="T291" s="321"/>
      <c r="U291" s="321"/>
      <c r="V291" s="363"/>
      <c r="W291" s="321" t="s">
        <v>51</v>
      </c>
      <c r="X291" s="363"/>
      <c r="Y291" s="321"/>
      <c r="Z291" s="367" t="s">
        <v>52</v>
      </c>
      <c r="AA291" s="321" t="s">
        <v>61</v>
      </c>
      <c r="AB291" s="321" t="s">
        <v>62</v>
      </c>
      <c r="AC291" s="321" t="s">
        <v>1311</v>
      </c>
      <c r="AD291" s="363"/>
      <c r="AE291" s="363"/>
      <c r="AF291" s="363"/>
      <c r="AG291" s="363"/>
      <c r="AH291" s="363"/>
      <c r="AI291" s="363"/>
    </row>
    <row r="292" ht="14" spans="1:35">
      <c r="A292" s="324" t="s">
        <v>44</v>
      </c>
      <c r="B292" s="324" t="s">
        <v>44</v>
      </c>
      <c r="C292" s="324" t="s">
        <v>1312</v>
      </c>
      <c r="D292" s="324" t="s">
        <v>1313</v>
      </c>
      <c r="E292" s="324" t="s">
        <v>1314</v>
      </c>
      <c r="F292" s="325">
        <v>142442449</v>
      </c>
      <c r="G292" s="325">
        <v>701420838</v>
      </c>
      <c r="H292" s="327"/>
      <c r="I292" s="327"/>
      <c r="J292" s="324"/>
      <c r="K292" s="324"/>
      <c r="L292" s="324"/>
      <c r="M292" s="324"/>
      <c r="N292" s="324"/>
      <c r="O292" s="344">
        <v>45828</v>
      </c>
      <c r="P292" s="345">
        <f ca="1" t="shared" si="5"/>
        <v>298</v>
      </c>
      <c r="Q292" s="344">
        <v>45829</v>
      </c>
      <c r="R292" s="324" t="s">
        <v>49</v>
      </c>
      <c r="S292" s="324"/>
      <c r="T292" s="324"/>
      <c r="U292" s="324"/>
      <c r="V292" s="363"/>
      <c r="W292" s="324" t="s">
        <v>51</v>
      </c>
      <c r="X292" s="363"/>
      <c r="Y292" s="324"/>
      <c r="Z292" s="367" t="s">
        <v>52</v>
      </c>
      <c r="AA292" s="324" t="s">
        <v>61</v>
      </c>
      <c r="AB292" s="324" t="s">
        <v>62</v>
      </c>
      <c r="AC292" s="324"/>
      <c r="AD292" s="363"/>
      <c r="AE292" s="363"/>
      <c r="AF292" s="363"/>
      <c r="AG292" s="363"/>
      <c r="AH292" s="363"/>
      <c r="AI292" s="363"/>
    </row>
    <row r="293" ht="14" spans="1:35">
      <c r="A293" s="324" t="s">
        <v>44</v>
      </c>
      <c r="B293" s="324" t="s">
        <v>44</v>
      </c>
      <c r="C293" s="324" t="s">
        <v>1315</v>
      </c>
      <c r="D293" s="324" t="s">
        <v>1316</v>
      </c>
      <c r="E293" s="324" t="s">
        <v>1317</v>
      </c>
      <c r="F293" s="325">
        <v>172682861</v>
      </c>
      <c r="G293" s="325">
        <v>700744372</v>
      </c>
      <c r="H293" s="327"/>
      <c r="I293" s="327"/>
      <c r="J293" s="324"/>
      <c r="K293" s="324"/>
      <c r="L293" s="324"/>
      <c r="M293" s="324"/>
      <c r="N293" s="324"/>
      <c r="O293" s="344">
        <v>45840</v>
      </c>
      <c r="P293" s="345">
        <f ca="1" t="shared" si="5"/>
        <v>286</v>
      </c>
      <c r="Q293" s="344">
        <v>45841</v>
      </c>
      <c r="R293" s="324" t="s">
        <v>49</v>
      </c>
      <c r="S293" s="324"/>
      <c r="T293" s="324"/>
      <c r="U293" s="324"/>
      <c r="V293" s="363"/>
      <c r="W293" s="324" t="s">
        <v>51</v>
      </c>
      <c r="X293" s="363"/>
      <c r="Y293" s="324"/>
      <c r="Z293" s="367" t="s">
        <v>52</v>
      </c>
      <c r="AA293" s="324" t="s">
        <v>61</v>
      </c>
      <c r="AB293" s="324" t="s">
        <v>62</v>
      </c>
      <c r="AC293" s="324"/>
      <c r="AD293" s="363"/>
      <c r="AE293" s="363"/>
      <c r="AF293" s="363"/>
      <c r="AG293" s="363"/>
      <c r="AH293" s="363"/>
      <c r="AI293" s="363"/>
    </row>
    <row r="294" ht="14" spans="1:35">
      <c r="A294" s="321" t="s">
        <v>44</v>
      </c>
      <c r="B294" s="321" t="s">
        <v>44</v>
      </c>
      <c r="C294" s="321" t="s">
        <v>1318</v>
      </c>
      <c r="D294" s="321" t="s">
        <v>1319</v>
      </c>
      <c r="E294" s="321" t="s">
        <v>1320</v>
      </c>
      <c r="F294" s="322">
        <v>789123803</v>
      </c>
      <c r="G294" s="322">
        <v>141345618</v>
      </c>
      <c r="H294" s="327"/>
      <c r="I294" s="327"/>
      <c r="J294" s="321"/>
      <c r="K294" s="321"/>
      <c r="L294" s="321"/>
      <c r="M294" s="321"/>
      <c r="N294" s="321"/>
      <c r="O294" s="342">
        <v>45843</v>
      </c>
      <c r="P294" s="343">
        <f ca="1" t="shared" si="5"/>
        <v>284</v>
      </c>
      <c r="Q294" s="342">
        <v>45843</v>
      </c>
      <c r="R294" s="321" t="s">
        <v>49</v>
      </c>
      <c r="S294" s="321"/>
      <c r="T294" s="321"/>
      <c r="U294" s="321"/>
      <c r="V294" s="363"/>
      <c r="W294" s="321" t="s">
        <v>51</v>
      </c>
      <c r="X294" s="363"/>
      <c r="Y294" s="321"/>
      <c r="Z294" s="367" t="s">
        <v>52</v>
      </c>
      <c r="AA294" s="321" t="s">
        <v>61</v>
      </c>
      <c r="AB294" s="321" t="s">
        <v>62</v>
      </c>
      <c r="AC294" s="321" t="s">
        <v>1321</v>
      </c>
      <c r="AD294" s="363"/>
      <c r="AE294" s="363"/>
      <c r="AF294" s="363"/>
      <c r="AG294" s="363"/>
      <c r="AH294" s="363"/>
      <c r="AI294" s="363"/>
    </row>
    <row r="295" ht="14" spans="1:35">
      <c r="A295" s="324" t="s">
        <v>44</v>
      </c>
      <c r="B295" s="324" t="s">
        <v>44</v>
      </c>
      <c r="C295" s="324" t="s">
        <v>1322</v>
      </c>
      <c r="D295" s="324" t="s">
        <v>1323</v>
      </c>
      <c r="E295" s="324" t="s">
        <v>1324</v>
      </c>
      <c r="F295" s="325">
        <v>707552920</v>
      </c>
      <c r="G295" s="325">
        <v>505810832</v>
      </c>
      <c r="H295" s="327"/>
      <c r="I295" s="327"/>
      <c r="J295" s="324"/>
      <c r="K295" s="324"/>
      <c r="L295" s="324"/>
      <c r="M295" s="324"/>
      <c r="N295" s="324"/>
      <c r="O295" s="344">
        <v>45843</v>
      </c>
      <c r="P295" s="345">
        <f ca="1" t="shared" si="5"/>
        <v>283</v>
      </c>
      <c r="Q295" s="344">
        <v>45844</v>
      </c>
      <c r="R295" s="324" t="s">
        <v>49</v>
      </c>
      <c r="S295" s="324"/>
      <c r="T295" s="324"/>
      <c r="U295" s="324"/>
      <c r="V295" s="363"/>
      <c r="W295" s="324" t="s">
        <v>51</v>
      </c>
      <c r="X295" s="363"/>
      <c r="Y295" s="324"/>
      <c r="Z295" s="367" t="s">
        <v>52</v>
      </c>
      <c r="AA295" s="324" t="s">
        <v>61</v>
      </c>
      <c r="AB295" s="324" t="s">
        <v>62</v>
      </c>
      <c r="AC295" s="324"/>
      <c r="AD295" s="363"/>
      <c r="AE295" s="363"/>
      <c r="AF295" s="363"/>
      <c r="AG295" s="363"/>
      <c r="AH295" s="363"/>
      <c r="AI295" s="363"/>
    </row>
    <row r="296" ht="14" spans="1:35">
      <c r="A296" s="324" t="s">
        <v>44</v>
      </c>
      <c r="B296" s="324" t="s">
        <v>44</v>
      </c>
      <c r="C296" s="324" t="s">
        <v>1325</v>
      </c>
      <c r="D296" s="324" t="s">
        <v>1326</v>
      </c>
      <c r="E296" s="324" t="s">
        <v>1063</v>
      </c>
      <c r="F296" s="325">
        <v>708200389</v>
      </c>
      <c r="G296" s="325">
        <v>574005720</v>
      </c>
      <c r="H296" s="327"/>
      <c r="I296" s="327"/>
      <c r="J296" s="324"/>
      <c r="K296" s="324"/>
      <c r="L296" s="324"/>
      <c r="M296" s="324"/>
      <c r="N296" s="324"/>
      <c r="O296" s="344">
        <v>45849</v>
      </c>
      <c r="P296" s="345">
        <f ca="1" t="shared" si="5"/>
        <v>277</v>
      </c>
      <c r="Q296" s="344">
        <v>45850</v>
      </c>
      <c r="R296" s="324" t="s">
        <v>49</v>
      </c>
      <c r="S296" s="324"/>
      <c r="T296" s="324"/>
      <c r="U296" s="324"/>
      <c r="V296" s="363"/>
      <c r="W296" s="324" t="s">
        <v>51</v>
      </c>
      <c r="X296" s="363"/>
      <c r="Y296" s="324"/>
      <c r="Z296" s="367" t="s">
        <v>52</v>
      </c>
      <c r="AA296" s="324" t="s">
        <v>61</v>
      </c>
      <c r="AB296" s="324" t="s">
        <v>62</v>
      </c>
      <c r="AC296" s="324"/>
      <c r="AD296" s="363"/>
      <c r="AE296" s="363"/>
      <c r="AF296" s="363"/>
      <c r="AG296" s="363"/>
      <c r="AH296" s="363"/>
      <c r="AI296" s="363"/>
    </row>
    <row r="297" ht="14" spans="1:35">
      <c r="A297" s="373" t="s">
        <v>44</v>
      </c>
      <c r="B297" s="373" t="s">
        <v>44</v>
      </c>
      <c r="C297" s="373" t="s">
        <v>1327</v>
      </c>
      <c r="D297" s="373" t="s">
        <v>1328</v>
      </c>
      <c r="E297" s="373" t="s">
        <v>1329</v>
      </c>
      <c r="F297" s="374">
        <v>150945252</v>
      </c>
      <c r="G297" s="374">
        <v>747222256</v>
      </c>
      <c r="H297" s="327"/>
      <c r="I297" s="327"/>
      <c r="J297" s="373"/>
      <c r="K297" s="373"/>
      <c r="L297" s="373"/>
      <c r="M297" s="373"/>
      <c r="N297" s="373"/>
      <c r="O297" s="383">
        <v>45854</v>
      </c>
      <c r="P297" s="384">
        <f ca="1" t="shared" si="5"/>
        <v>271</v>
      </c>
      <c r="Q297" s="383">
        <v>45856</v>
      </c>
      <c r="R297" s="373" t="s">
        <v>49</v>
      </c>
      <c r="S297" s="373"/>
      <c r="T297" s="373"/>
      <c r="U297" s="373"/>
      <c r="V297" s="363"/>
      <c r="W297" s="373" t="s">
        <v>51</v>
      </c>
      <c r="X297" s="363"/>
      <c r="Y297" s="373"/>
      <c r="Z297" s="367" t="s">
        <v>52</v>
      </c>
      <c r="AA297" s="373" t="s">
        <v>61</v>
      </c>
      <c r="AB297" s="373" t="s">
        <v>62</v>
      </c>
      <c r="AC297" s="373"/>
      <c r="AD297" s="363"/>
      <c r="AE297" s="363"/>
      <c r="AF297" s="363"/>
      <c r="AG297" s="363"/>
      <c r="AH297" s="363"/>
      <c r="AI297" s="363"/>
    </row>
    <row r="298" ht="14" spans="1:35">
      <c r="A298" s="373" t="s">
        <v>44</v>
      </c>
      <c r="B298" s="373" t="s">
        <v>44</v>
      </c>
      <c r="C298" s="373" t="s">
        <v>1330</v>
      </c>
      <c r="D298" s="373" t="s">
        <v>1331</v>
      </c>
      <c r="E298" s="373" t="s">
        <v>357</v>
      </c>
      <c r="F298" s="374">
        <v>151063801</v>
      </c>
      <c r="G298" s="374">
        <v>171264361</v>
      </c>
      <c r="H298" s="327"/>
      <c r="I298" s="327"/>
      <c r="J298" s="373"/>
      <c r="K298" s="373"/>
      <c r="L298" s="373"/>
      <c r="M298" s="373"/>
      <c r="N298" s="373"/>
      <c r="O298" s="383">
        <v>46188</v>
      </c>
      <c r="P298" s="384">
        <f ca="1" t="shared" si="5"/>
        <v>147</v>
      </c>
      <c r="Q298" s="383">
        <v>45980</v>
      </c>
      <c r="R298" s="373" t="s">
        <v>49</v>
      </c>
      <c r="S298" s="373"/>
      <c r="T298" s="373"/>
      <c r="U298" s="373"/>
      <c r="V298" s="363"/>
      <c r="W298" s="373" t="s">
        <v>51</v>
      </c>
      <c r="X298" s="363"/>
      <c r="Y298" s="373"/>
      <c r="Z298" s="367" t="s">
        <v>52</v>
      </c>
      <c r="AA298" s="392" t="s">
        <v>61</v>
      </c>
      <c r="AB298" s="373" t="s">
        <v>71</v>
      </c>
      <c r="AC298" s="373" t="s">
        <v>1332</v>
      </c>
      <c r="AD298" s="363"/>
      <c r="AE298" s="363"/>
      <c r="AF298" s="363"/>
      <c r="AG298" s="363"/>
      <c r="AH298" s="363"/>
      <c r="AI298" s="363"/>
    </row>
    <row r="299" ht="14" spans="1:35">
      <c r="A299" s="321" t="s">
        <v>44</v>
      </c>
      <c r="B299" s="321" t="s">
        <v>44</v>
      </c>
      <c r="C299" s="321" t="s">
        <v>1333</v>
      </c>
      <c r="D299" s="321" t="s">
        <v>1334</v>
      </c>
      <c r="E299" s="321" t="s">
        <v>1056</v>
      </c>
      <c r="F299" s="322">
        <v>758848180</v>
      </c>
      <c r="G299" s="322">
        <v>506453959</v>
      </c>
      <c r="H299" s="327"/>
      <c r="I299" s="327"/>
      <c r="J299" s="321"/>
      <c r="K299" s="321"/>
      <c r="L299" s="321"/>
      <c r="M299" s="321"/>
      <c r="N299" s="321"/>
      <c r="O299" s="342">
        <v>45855</v>
      </c>
      <c r="P299" s="343">
        <f ca="1" t="shared" si="5"/>
        <v>147</v>
      </c>
      <c r="Q299" s="342">
        <v>45980</v>
      </c>
      <c r="R299" s="321" t="s">
        <v>49</v>
      </c>
      <c r="S299" s="321"/>
      <c r="T299" s="321"/>
      <c r="U299" s="321"/>
      <c r="V299" s="363"/>
      <c r="W299" s="321" t="s">
        <v>51</v>
      </c>
      <c r="X299" s="363"/>
      <c r="Y299" s="321"/>
      <c r="Z299" s="367" t="s">
        <v>52</v>
      </c>
      <c r="AA299" s="321" t="s">
        <v>61</v>
      </c>
      <c r="AB299" s="321" t="s">
        <v>71</v>
      </c>
      <c r="AC299" s="321" t="s">
        <v>1335</v>
      </c>
      <c r="AD299" s="363"/>
      <c r="AE299" s="363"/>
      <c r="AF299" s="363"/>
      <c r="AG299" s="363"/>
      <c r="AH299" s="363"/>
      <c r="AI299" s="363"/>
    </row>
    <row r="300" ht="14" spans="1:35">
      <c r="A300" s="321" t="s">
        <v>44</v>
      </c>
      <c r="B300" s="321" t="s">
        <v>44</v>
      </c>
      <c r="C300" s="321" t="s">
        <v>1336</v>
      </c>
      <c r="D300" s="321" t="s">
        <v>1337</v>
      </c>
      <c r="E300" s="321" t="s">
        <v>1338</v>
      </c>
      <c r="F300" s="322">
        <v>566427055</v>
      </c>
      <c r="G300" s="322">
        <v>710729529</v>
      </c>
      <c r="H300" s="327"/>
      <c r="I300" s="327"/>
      <c r="J300" s="321"/>
      <c r="K300" s="321"/>
      <c r="L300" s="321"/>
      <c r="M300" s="321"/>
      <c r="N300" s="321"/>
      <c r="O300" s="342">
        <v>46041</v>
      </c>
      <c r="P300" s="343">
        <f ca="1" t="shared" si="5"/>
        <v>85</v>
      </c>
      <c r="Q300" s="342">
        <v>46042</v>
      </c>
      <c r="R300" s="321" t="s">
        <v>49</v>
      </c>
      <c r="S300" s="321"/>
      <c r="T300" s="321"/>
      <c r="U300" s="321"/>
      <c r="V300" s="363"/>
      <c r="W300" s="321" t="s">
        <v>51</v>
      </c>
      <c r="X300" s="363"/>
      <c r="Y300" s="321"/>
      <c r="Z300" s="367" t="s">
        <v>52</v>
      </c>
      <c r="AA300" s="351" t="s">
        <v>61</v>
      </c>
      <c r="AB300" s="321" t="s">
        <v>62</v>
      </c>
      <c r="AC300" s="321" t="s">
        <v>1339</v>
      </c>
      <c r="AD300" s="363"/>
      <c r="AE300" s="363"/>
      <c r="AF300" s="363"/>
      <c r="AG300" s="363"/>
      <c r="AH300" s="363"/>
      <c r="AI300" s="363"/>
    </row>
    <row r="301" ht="14" spans="1:35">
      <c r="A301" s="373" t="s">
        <v>44</v>
      </c>
      <c r="B301" s="373" t="s">
        <v>44</v>
      </c>
      <c r="C301" s="373" t="s">
        <v>1340</v>
      </c>
      <c r="D301" s="373" t="s">
        <v>1341</v>
      </c>
      <c r="E301" s="373" t="s">
        <v>1342</v>
      </c>
      <c r="F301" s="374">
        <v>546780002</v>
      </c>
      <c r="G301" s="374">
        <v>779530992</v>
      </c>
      <c r="H301" s="327"/>
      <c r="I301" s="327"/>
      <c r="J301" s="373"/>
      <c r="K301" s="373"/>
      <c r="L301" s="373"/>
      <c r="M301" s="373"/>
      <c r="N301" s="373"/>
      <c r="O301" s="383">
        <v>46045</v>
      </c>
      <c r="P301" s="384">
        <f ca="1" t="shared" si="5"/>
        <v>81</v>
      </c>
      <c r="Q301" s="383">
        <v>46046</v>
      </c>
      <c r="R301" s="373" t="s">
        <v>49</v>
      </c>
      <c r="S301" s="373"/>
      <c r="T301" s="373"/>
      <c r="U301" s="373"/>
      <c r="V301" s="363"/>
      <c r="W301" s="373" t="s">
        <v>51</v>
      </c>
      <c r="X301" s="363"/>
      <c r="Y301" s="373"/>
      <c r="Z301" s="367" t="s">
        <v>52</v>
      </c>
      <c r="AA301" s="392" t="s">
        <v>61</v>
      </c>
      <c r="AB301" s="373" t="s">
        <v>413</v>
      </c>
      <c r="AC301" s="373" t="s">
        <v>1343</v>
      </c>
      <c r="AD301" s="363"/>
      <c r="AE301" s="363"/>
      <c r="AF301" s="363"/>
      <c r="AG301" s="363"/>
      <c r="AH301" s="363"/>
      <c r="AI301" s="363"/>
    </row>
    <row r="302" ht="14" spans="1:35">
      <c r="A302" s="373" t="s">
        <v>44</v>
      </c>
      <c r="B302" s="373" t="s">
        <v>44</v>
      </c>
      <c r="C302" s="373" t="s">
        <v>1344</v>
      </c>
      <c r="D302" s="373" t="s">
        <v>1345</v>
      </c>
      <c r="E302" s="373" t="s">
        <v>302</v>
      </c>
      <c r="F302" s="374">
        <v>150166707</v>
      </c>
      <c r="G302" s="374">
        <v>150166707</v>
      </c>
      <c r="H302" s="327"/>
      <c r="I302" s="327"/>
      <c r="J302" s="373" t="s">
        <v>826</v>
      </c>
      <c r="K302" s="373"/>
      <c r="L302" s="373" t="s">
        <v>1346</v>
      </c>
      <c r="M302" s="373"/>
      <c r="N302" s="373"/>
      <c r="O302" s="383">
        <v>46054</v>
      </c>
      <c r="P302" s="384">
        <f ca="1" t="shared" si="5"/>
        <v>71</v>
      </c>
      <c r="Q302" s="383">
        <v>46056</v>
      </c>
      <c r="R302" s="373" t="s">
        <v>49</v>
      </c>
      <c r="S302" s="373"/>
      <c r="T302" s="373"/>
      <c r="U302" s="373"/>
      <c r="V302" s="363"/>
      <c r="W302" s="373" t="s">
        <v>51</v>
      </c>
      <c r="X302" s="363"/>
      <c r="Y302" s="373"/>
      <c r="Z302" s="367" t="s">
        <v>52</v>
      </c>
      <c r="AA302" s="392" t="s">
        <v>61</v>
      </c>
      <c r="AB302" s="373" t="s">
        <v>413</v>
      </c>
      <c r="AC302" s="373" t="s">
        <v>1347</v>
      </c>
      <c r="AD302" s="363"/>
      <c r="AE302" s="363"/>
      <c r="AF302" s="363"/>
      <c r="AG302" s="363"/>
      <c r="AH302" s="363"/>
      <c r="AI302" s="363"/>
    </row>
    <row r="303" ht="14" spans="1:35">
      <c r="A303" s="324" t="s">
        <v>44</v>
      </c>
      <c r="B303" s="324" t="s">
        <v>44</v>
      </c>
      <c r="C303" s="324" t="s">
        <v>1348</v>
      </c>
      <c r="D303" s="324" t="s">
        <v>1349</v>
      </c>
      <c r="E303" s="324" t="s">
        <v>792</v>
      </c>
      <c r="F303" s="325">
        <v>704443600</v>
      </c>
      <c r="G303" s="325">
        <v>546862125</v>
      </c>
      <c r="H303" s="327"/>
      <c r="I303" s="327"/>
      <c r="J303" s="324"/>
      <c r="K303" s="324"/>
      <c r="L303" s="324"/>
      <c r="M303" s="324"/>
      <c r="N303" s="324"/>
      <c r="O303" s="344">
        <v>46055</v>
      </c>
      <c r="P303" s="345">
        <f ca="1" t="shared" si="5"/>
        <v>71</v>
      </c>
      <c r="Q303" s="344">
        <v>46056</v>
      </c>
      <c r="R303" s="324" t="s">
        <v>49</v>
      </c>
      <c r="S303" s="324"/>
      <c r="T303" s="324"/>
      <c r="U303" s="324"/>
      <c r="V303" s="363"/>
      <c r="W303" s="324" t="s">
        <v>51</v>
      </c>
      <c r="X303" s="363"/>
      <c r="Y303" s="324"/>
      <c r="Z303" s="367" t="s">
        <v>52</v>
      </c>
      <c r="AA303" s="369" t="s">
        <v>61</v>
      </c>
      <c r="AB303" s="324" t="s">
        <v>413</v>
      </c>
      <c r="AC303" s="324" t="s">
        <v>785</v>
      </c>
      <c r="AD303" s="363"/>
      <c r="AE303" s="363"/>
      <c r="AF303" s="363"/>
      <c r="AG303" s="363"/>
      <c r="AH303" s="363"/>
      <c r="AI303" s="363"/>
    </row>
    <row r="304" ht="14" spans="1:35">
      <c r="A304" s="324" t="s">
        <v>44</v>
      </c>
      <c r="B304" s="324" t="s">
        <v>44</v>
      </c>
      <c r="C304" s="324" t="s">
        <v>1350</v>
      </c>
      <c r="D304" s="324" t="s">
        <v>1351</v>
      </c>
      <c r="E304" s="324" t="s">
        <v>1352</v>
      </c>
      <c r="F304" s="325">
        <v>506042585</v>
      </c>
      <c r="G304" s="325">
        <v>708212894</v>
      </c>
      <c r="H304" s="327"/>
      <c r="I304" s="327"/>
      <c r="J304" s="324"/>
      <c r="K304" s="324"/>
      <c r="L304" s="324"/>
      <c r="M304" s="324"/>
      <c r="N304" s="324"/>
      <c r="O304" s="344">
        <v>46057</v>
      </c>
      <c r="P304" s="345">
        <f ca="1" t="shared" si="5"/>
        <v>69</v>
      </c>
      <c r="Q304" s="344">
        <v>46058</v>
      </c>
      <c r="R304" s="324" t="s">
        <v>49</v>
      </c>
      <c r="S304" s="324"/>
      <c r="T304" s="324"/>
      <c r="U304" s="324"/>
      <c r="V304" s="363"/>
      <c r="W304" s="324" t="s">
        <v>51</v>
      </c>
      <c r="X304" s="363"/>
      <c r="Y304" s="324"/>
      <c r="Z304" s="367" t="s">
        <v>52</v>
      </c>
      <c r="AA304" s="369" t="s">
        <v>61</v>
      </c>
      <c r="AB304" s="324" t="s">
        <v>413</v>
      </c>
      <c r="AC304" s="324" t="s">
        <v>785</v>
      </c>
      <c r="AD304" s="363"/>
      <c r="AE304" s="363"/>
      <c r="AF304" s="363"/>
      <c r="AG304" s="363"/>
      <c r="AH304" s="363"/>
      <c r="AI304" s="363"/>
    </row>
    <row r="305" ht="14" spans="1:35">
      <c r="A305" s="321" t="s">
        <v>44</v>
      </c>
      <c r="B305" s="321" t="s">
        <v>44</v>
      </c>
      <c r="C305" s="321" t="s">
        <v>1353</v>
      </c>
      <c r="D305" s="321" t="s">
        <v>1354</v>
      </c>
      <c r="E305" s="321" t="s">
        <v>1355</v>
      </c>
      <c r="F305" s="322">
        <v>142890085</v>
      </c>
      <c r="G305" s="322">
        <v>720202038</v>
      </c>
      <c r="H305" s="327"/>
      <c r="I305" s="327"/>
      <c r="J305" s="321" t="s">
        <v>826</v>
      </c>
      <c r="K305" s="321"/>
      <c r="L305" s="321" t="s">
        <v>1356</v>
      </c>
      <c r="M305" s="321"/>
      <c r="N305" s="321"/>
      <c r="O305" s="342">
        <v>46062</v>
      </c>
      <c r="P305" s="343">
        <f ca="1" t="shared" si="5"/>
        <v>64</v>
      </c>
      <c r="Q305" s="342">
        <v>46063</v>
      </c>
      <c r="R305" s="321" t="s">
        <v>49</v>
      </c>
      <c r="S305" s="321"/>
      <c r="T305" s="321"/>
      <c r="U305" s="321"/>
      <c r="V305" s="363"/>
      <c r="W305" s="321" t="s">
        <v>51</v>
      </c>
      <c r="X305" s="363"/>
      <c r="Y305" s="321"/>
      <c r="Z305" s="367" t="s">
        <v>52</v>
      </c>
      <c r="AA305" s="351" t="s">
        <v>61</v>
      </c>
      <c r="AB305" s="321" t="s">
        <v>413</v>
      </c>
      <c r="AC305" s="321" t="s">
        <v>785</v>
      </c>
      <c r="AD305" s="363"/>
      <c r="AE305" s="363"/>
      <c r="AF305" s="363"/>
      <c r="AG305" s="363"/>
      <c r="AH305" s="363"/>
      <c r="AI305" s="363"/>
    </row>
    <row r="306" ht="14" spans="1:35">
      <c r="A306" s="321" t="s">
        <v>44</v>
      </c>
      <c r="B306" s="321" t="s">
        <v>44</v>
      </c>
      <c r="C306" s="321" t="s">
        <v>1357</v>
      </c>
      <c r="D306" s="321" t="s">
        <v>1358</v>
      </c>
      <c r="E306" s="321" t="s">
        <v>797</v>
      </c>
      <c r="F306" s="322">
        <v>103442715</v>
      </c>
      <c r="G306" s="322">
        <v>101991118</v>
      </c>
      <c r="H306" s="327"/>
      <c r="I306" s="327"/>
      <c r="J306" s="321"/>
      <c r="K306" s="321"/>
      <c r="L306" s="321"/>
      <c r="M306" s="321"/>
      <c r="N306" s="321"/>
      <c r="O306" s="342">
        <v>46062</v>
      </c>
      <c r="P306" s="343">
        <f ca="1" t="shared" si="5"/>
        <v>64</v>
      </c>
      <c r="Q306" s="342">
        <v>46063</v>
      </c>
      <c r="R306" s="321" t="s">
        <v>49</v>
      </c>
      <c r="S306" s="321"/>
      <c r="T306" s="321"/>
      <c r="U306" s="321"/>
      <c r="V306" s="363"/>
      <c r="W306" s="321" t="s">
        <v>51</v>
      </c>
      <c r="X306" s="363"/>
      <c r="Y306" s="321"/>
      <c r="Z306" s="367" t="s">
        <v>52</v>
      </c>
      <c r="AA306" s="351" t="s">
        <v>61</v>
      </c>
      <c r="AB306" s="351" t="s">
        <v>78</v>
      </c>
      <c r="AC306" s="321" t="s">
        <v>1359</v>
      </c>
      <c r="AD306" s="363"/>
      <c r="AE306" s="363"/>
      <c r="AF306" s="363"/>
      <c r="AG306" s="363"/>
      <c r="AH306" s="363"/>
      <c r="AI306" s="363"/>
    </row>
    <row r="307" ht="14" spans="1:35">
      <c r="A307" s="321" t="s">
        <v>44</v>
      </c>
      <c r="B307" s="321" t="s">
        <v>44</v>
      </c>
      <c r="C307" s="321" t="s">
        <v>1360</v>
      </c>
      <c r="D307" s="321" t="s">
        <v>1361</v>
      </c>
      <c r="E307" s="321" t="s">
        <v>1362</v>
      </c>
      <c r="F307" s="322">
        <v>757652145</v>
      </c>
      <c r="G307" s="322">
        <v>142865363</v>
      </c>
      <c r="H307" s="327"/>
      <c r="I307" s="327"/>
      <c r="J307" s="321"/>
      <c r="K307" s="321"/>
      <c r="L307" s="321"/>
      <c r="M307" s="321"/>
      <c r="N307" s="321"/>
      <c r="O307" s="342">
        <v>46062</v>
      </c>
      <c r="P307" s="343">
        <f ca="1" t="shared" si="5"/>
        <v>64</v>
      </c>
      <c r="Q307" s="342">
        <v>46063</v>
      </c>
      <c r="R307" s="321" t="s">
        <v>49</v>
      </c>
      <c r="S307" s="321"/>
      <c r="T307" s="321"/>
      <c r="U307" s="321"/>
      <c r="V307" s="363"/>
      <c r="W307" s="321" t="s">
        <v>51</v>
      </c>
      <c r="X307" s="363"/>
      <c r="Y307" s="321"/>
      <c r="Z307" s="367" t="s">
        <v>52</v>
      </c>
      <c r="AA307" s="351" t="s">
        <v>61</v>
      </c>
      <c r="AB307" s="321" t="s">
        <v>147</v>
      </c>
      <c r="AC307" s="321" t="s">
        <v>1363</v>
      </c>
      <c r="AD307" s="363"/>
      <c r="AE307" s="363"/>
      <c r="AF307" s="363"/>
      <c r="AG307" s="363"/>
      <c r="AH307" s="363"/>
      <c r="AI307" s="363"/>
    </row>
    <row r="308" ht="14" spans="1:35">
      <c r="A308" s="321" t="s">
        <v>44</v>
      </c>
      <c r="B308" s="321" t="s">
        <v>44</v>
      </c>
      <c r="C308" s="321" t="s">
        <v>1364</v>
      </c>
      <c r="D308" s="321" t="s">
        <v>1365</v>
      </c>
      <c r="E308" s="321" t="s">
        <v>1366</v>
      </c>
      <c r="F308" s="322">
        <v>709403397</v>
      </c>
      <c r="G308" s="322">
        <v>153080952</v>
      </c>
      <c r="H308" s="327"/>
      <c r="I308" s="327"/>
      <c r="J308" s="321"/>
      <c r="K308" s="321"/>
      <c r="L308" s="321"/>
      <c r="M308" s="321"/>
      <c r="N308" s="321"/>
      <c r="O308" s="342">
        <v>46062</v>
      </c>
      <c r="P308" s="343">
        <f ca="1" t="shared" si="5"/>
        <v>64</v>
      </c>
      <c r="Q308" s="342">
        <v>46063</v>
      </c>
      <c r="R308" s="390" t="s">
        <v>77</v>
      </c>
      <c r="S308" s="321"/>
      <c r="T308" s="321"/>
      <c r="U308" s="321"/>
      <c r="V308" s="363"/>
      <c r="W308" s="321" t="s">
        <v>51</v>
      </c>
      <c r="X308" s="363"/>
      <c r="Y308" s="321"/>
      <c r="Z308" s="367" t="s">
        <v>52</v>
      </c>
      <c r="AA308" s="351" t="s">
        <v>61</v>
      </c>
      <c r="AB308" s="351" t="s">
        <v>78</v>
      </c>
      <c r="AC308" s="321" t="s">
        <v>1367</v>
      </c>
      <c r="AD308" s="363"/>
      <c r="AE308" s="363"/>
      <c r="AF308" s="363"/>
      <c r="AG308" s="363"/>
      <c r="AH308" s="363"/>
      <c r="AI308" s="363"/>
    </row>
    <row r="309" ht="14" spans="1:35">
      <c r="A309" s="321" t="s">
        <v>44</v>
      </c>
      <c r="B309" s="321" t="s">
        <v>44</v>
      </c>
      <c r="C309" s="321" t="s">
        <v>1368</v>
      </c>
      <c r="D309" s="321" t="s">
        <v>1369</v>
      </c>
      <c r="E309" s="321" t="s">
        <v>1370</v>
      </c>
      <c r="F309" s="322">
        <v>566353752</v>
      </c>
      <c r="G309" s="322">
        <v>778158061</v>
      </c>
      <c r="H309" s="327"/>
      <c r="I309" s="327"/>
      <c r="J309" s="321"/>
      <c r="K309" s="321"/>
      <c r="L309" s="321"/>
      <c r="M309" s="321"/>
      <c r="N309" s="321"/>
      <c r="O309" s="342">
        <v>46062</v>
      </c>
      <c r="P309" s="343">
        <f ca="1" t="shared" si="5"/>
        <v>64</v>
      </c>
      <c r="Q309" s="342">
        <v>46063</v>
      </c>
      <c r="R309" s="390" t="s">
        <v>77</v>
      </c>
      <c r="S309" s="321"/>
      <c r="T309" s="321"/>
      <c r="U309" s="321"/>
      <c r="V309" s="363"/>
      <c r="W309" s="321" t="s">
        <v>51</v>
      </c>
      <c r="X309" s="363"/>
      <c r="Y309" s="321"/>
      <c r="Z309" s="367" t="s">
        <v>52</v>
      </c>
      <c r="AA309" s="351" t="s">
        <v>61</v>
      </c>
      <c r="AB309" s="351" t="s">
        <v>78</v>
      </c>
      <c r="AC309" s="321" t="s">
        <v>1371</v>
      </c>
      <c r="AD309" s="363"/>
      <c r="AE309" s="363"/>
      <c r="AF309" s="363"/>
      <c r="AG309" s="363"/>
      <c r="AH309" s="363"/>
      <c r="AI309" s="363"/>
    </row>
    <row r="310" ht="14" spans="1:35">
      <c r="A310" s="324" t="s">
        <v>44</v>
      </c>
      <c r="B310" s="324" t="s">
        <v>44</v>
      </c>
      <c r="C310" s="324" t="s">
        <v>1372</v>
      </c>
      <c r="D310" s="324" t="s">
        <v>1373</v>
      </c>
      <c r="E310" s="324" t="s">
        <v>1374</v>
      </c>
      <c r="F310" s="325">
        <v>141060128</v>
      </c>
      <c r="G310" s="325">
        <v>141060128</v>
      </c>
      <c r="H310" s="327"/>
      <c r="I310" s="327"/>
      <c r="J310" s="324"/>
      <c r="K310" s="324"/>
      <c r="L310" s="324"/>
      <c r="M310" s="324"/>
      <c r="N310" s="324"/>
      <c r="O310" s="344">
        <v>46062</v>
      </c>
      <c r="P310" s="345">
        <f ca="1" t="shared" si="5"/>
        <v>64</v>
      </c>
      <c r="Q310" s="344">
        <v>46063</v>
      </c>
      <c r="R310" s="324" t="s">
        <v>49</v>
      </c>
      <c r="S310" s="324"/>
      <c r="T310" s="324"/>
      <c r="U310" s="324"/>
      <c r="V310" s="363"/>
      <c r="W310" s="324" t="s">
        <v>51</v>
      </c>
      <c r="X310" s="363"/>
      <c r="Y310" s="324"/>
      <c r="Z310" s="367" t="s">
        <v>52</v>
      </c>
      <c r="AA310" s="369" t="s">
        <v>61</v>
      </c>
      <c r="AB310" s="324" t="s">
        <v>413</v>
      </c>
      <c r="AC310" s="324" t="s">
        <v>785</v>
      </c>
      <c r="AD310" s="363"/>
      <c r="AE310" s="363"/>
      <c r="AF310" s="363"/>
      <c r="AG310" s="363"/>
      <c r="AH310" s="363"/>
      <c r="AI310" s="363"/>
    </row>
    <row r="311" ht="14" spans="1:35">
      <c r="A311" s="324" t="s">
        <v>44</v>
      </c>
      <c r="B311" s="324" t="s">
        <v>44</v>
      </c>
      <c r="C311" s="324" t="s">
        <v>1375</v>
      </c>
      <c r="D311" s="324" t="s">
        <v>1376</v>
      </c>
      <c r="E311" s="324" t="s">
        <v>1377</v>
      </c>
      <c r="F311" s="325">
        <v>173623981</v>
      </c>
      <c r="G311" s="325">
        <v>173623981</v>
      </c>
      <c r="H311" s="327"/>
      <c r="I311" s="327"/>
      <c r="J311" s="324"/>
      <c r="K311" s="324"/>
      <c r="L311" s="324"/>
      <c r="M311" s="324"/>
      <c r="N311" s="324"/>
      <c r="O311" s="344">
        <v>46062</v>
      </c>
      <c r="P311" s="345">
        <f ca="1" t="shared" si="5"/>
        <v>64</v>
      </c>
      <c r="Q311" s="344">
        <v>46063</v>
      </c>
      <c r="R311" s="324" t="s">
        <v>49</v>
      </c>
      <c r="S311" s="324"/>
      <c r="T311" s="324"/>
      <c r="U311" s="324"/>
      <c r="V311" s="363"/>
      <c r="W311" s="324" t="s">
        <v>51</v>
      </c>
      <c r="X311" s="363"/>
      <c r="Y311" s="324"/>
      <c r="Z311" s="367" t="s">
        <v>52</v>
      </c>
      <c r="AA311" s="369" t="s">
        <v>61</v>
      </c>
      <c r="AB311" s="324" t="s">
        <v>62</v>
      </c>
      <c r="AC311" s="324" t="s">
        <v>1378</v>
      </c>
      <c r="AD311" s="363"/>
      <c r="AE311" s="363"/>
      <c r="AF311" s="363"/>
      <c r="AG311" s="363"/>
      <c r="AH311" s="363"/>
      <c r="AI311" s="363"/>
    </row>
    <row r="312" ht="14" spans="1:35">
      <c r="A312" s="321" t="s">
        <v>44</v>
      </c>
      <c r="B312" s="321" t="s">
        <v>44</v>
      </c>
      <c r="C312" s="321" t="s">
        <v>1379</v>
      </c>
      <c r="D312" s="321" t="s">
        <v>1380</v>
      </c>
      <c r="E312" s="321" t="s">
        <v>1381</v>
      </c>
      <c r="F312" s="322">
        <v>759241291</v>
      </c>
      <c r="G312" s="322">
        <v>759241291</v>
      </c>
      <c r="H312" s="327"/>
      <c r="I312" s="327"/>
      <c r="J312" s="321" t="s">
        <v>483</v>
      </c>
      <c r="K312" s="321" t="s">
        <v>406</v>
      </c>
      <c r="L312" s="321" t="s">
        <v>957</v>
      </c>
      <c r="M312" s="321"/>
      <c r="N312" s="321"/>
      <c r="O312" s="342">
        <v>46062</v>
      </c>
      <c r="P312" s="343">
        <f ca="1" t="shared" si="5"/>
        <v>64</v>
      </c>
      <c r="Q312" s="342">
        <v>46063</v>
      </c>
      <c r="R312" s="321" t="s">
        <v>77</v>
      </c>
      <c r="S312" s="321"/>
      <c r="T312" s="321"/>
      <c r="U312" s="321"/>
      <c r="V312" s="363"/>
      <c r="W312" s="321" t="s">
        <v>51</v>
      </c>
      <c r="X312" s="363"/>
      <c r="Y312" s="321"/>
      <c r="Z312" s="367" t="s">
        <v>52</v>
      </c>
      <c r="AA312" s="351" t="s">
        <v>61</v>
      </c>
      <c r="AB312" s="321" t="s">
        <v>78</v>
      </c>
      <c r="AC312" s="321" t="s">
        <v>1382</v>
      </c>
      <c r="AD312" s="363"/>
      <c r="AE312" s="363"/>
      <c r="AF312" s="363"/>
      <c r="AG312" s="363"/>
      <c r="AH312" s="363"/>
      <c r="AI312" s="363"/>
    </row>
    <row r="313" ht="14" spans="1:35">
      <c r="A313" s="324" t="s">
        <v>44</v>
      </c>
      <c r="B313" s="324" t="s">
        <v>44</v>
      </c>
      <c r="C313" s="324" t="s">
        <v>1383</v>
      </c>
      <c r="D313" s="324" t="s">
        <v>1384</v>
      </c>
      <c r="E313" s="324" t="s">
        <v>1385</v>
      </c>
      <c r="F313" s="379">
        <v>2250000000000</v>
      </c>
      <c r="G313" s="379">
        <v>2250000000000</v>
      </c>
      <c r="H313" s="327"/>
      <c r="I313" s="327"/>
      <c r="J313" s="324"/>
      <c r="K313" s="324"/>
      <c r="L313" s="324"/>
      <c r="M313" s="324"/>
      <c r="N313" s="324"/>
      <c r="O313" s="344">
        <v>46062</v>
      </c>
      <c r="P313" s="345">
        <f ca="1" t="shared" si="5"/>
        <v>64</v>
      </c>
      <c r="Q313" s="344">
        <v>46063</v>
      </c>
      <c r="R313" s="324" t="s">
        <v>49</v>
      </c>
      <c r="S313" s="324"/>
      <c r="T313" s="324"/>
      <c r="U313" s="324"/>
      <c r="V313" s="363"/>
      <c r="W313" s="324" t="s">
        <v>51</v>
      </c>
      <c r="X313" s="363"/>
      <c r="Y313" s="324"/>
      <c r="Z313" s="367" t="s">
        <v>52</v>
      </c>
      <c r="AA313" s="369" t="s">
        <v>61</v>
      </c>
      <c r="AB313" s="324" t="s">
        <v>413</v>
      </c>
      <c r="AC313" s="324" t="s">
        <v>785</v>
      </c>
      <c r="AD313" s="363"/>
      <c r="AE313" s="363"/>
      <c r="AF313" s="363"/>
      <c r="AG313" s="363"/>
      <c r="AH313" s="363"/>
      <c r="AI313" s="363"/>
    </row>
    <row r="314" ht="14" spans="1:35">
      <c r="A314" s="324" t="s">
        <v>44</v>
      </c>
      <c r="B314" s="324" t="s">
        <v>44</v>
      </c>
      <c r="C314" s="324" t="s">
        <v>1386</v>
      </c>
      <c r="D314" s="324" t="s">
        <v>1387</v>
      </c>
      <c r="E314" s="324" t="s">
        <v>95</v>
      </c>
      <c r="F314" s="325">
        <v>501830270</v>
      </c>
      <c r="G314" s="325">
        <v>501830270</v>
      </c>
      <c r="H314" s="327"/>
      <c r="I314" s="327"/>
      <c r="J314" s="324"/>
      <c r="K314" s="324"/>
      <c r="L314" s="324"/>
      <c r="M314" s="324" t="s">
        <v>48</v>
      </c>
      <c r="N314" s="324"/>
      <c r="O314" s="344">
        <v>46066</v>
      </c>
      <c r="P314" s="345">
        <f ca="1" t="shared" si="5"/>
        <v>55</v>
      </c>
      <c r="Q314" s="344">
        <v>46072</v>
      </c>
      <c r="R314" s="324" t="s">
        <v>49</v>
      </c>
      <c r="S314" s="324"/>
      <c r="T314" s="324"/>
      <c r="U314" s="324"/>
      <c r="V314" s="363"/>
      <c r="W314" s="324" t="s">
        <v>51</v>
      </c>
      <c r="X314" s="363"/>
      <c r="Y314" s="324"/>
      <c r="Z314" s="367" t="s">
        <v>52</v>
      </c>
      <c r="AA314" s="369" t="s">
        <v>61</v>
      </c>
      <c r="AB314" s="324" t="s">
        <v>413</v>
      </c>
      <c r="AC314" s="324" t="s">
        <v>785</v>
      </c>
      <c r="AD314" s="363"/>
      <c r="AE314" s="363"/>
      <c r="AF314" s="363"/>
      <c r="AG314" s="363"/>
      <c r="AH314" s="363"/>
      <c r="AI314" s="363"/>
    </row>
    <row r="315" ht="14" spans="1:35">
      <c r="A315" s="324" t="s">
        <v>44</v>
      </c>
      <c r="B315" s="324" t="s">
        <v>44</v>
      </c>
      <c r="C315" s="324" t="s">
        <v>1388</v>
      </c>
      <c r="D315" s="324" t="s">
        <v>1389</v>
      </c>
      <c r="E315" s="324" t="s">
        <v>783</v>
      </c>
      <c r="F315" s="325">
        <v>141563180</v>
      </c>
      <c r="G315" s="325">
        <v>708981594</v>
      </c>
      <c r="H315" s="327"/>
      <c r="I315" s="327"/>
      <c r="J315" s="324"/>
      <c r="K315" s="324"/>
      <c r="L315" s="324"/>
      <c r="M315" s="324"/>
      <c r="N315" s="324"/>
      <c r="O315" s="344">
        <v>46072</v>
      </c>
      <c r="P315" s="345">
        <f ca="1" t="shared" si="5"/>
        <v>55</v>
      </c>
      <c r="Q315" s="344">
        <v>46072</v>
      </c>
      <c r="R315" s="324" t="s">
        <v>49</v>
      </c>
      <c r="S315" s="324"/>
      <c r="T315" s="324"/>
      <c r="U315" s="324"/>
      <c r="V315" s="363"/>
      <c r="W315" s="324" t="s">
        <v>51</v>
      </c>
      <c r="X315" s="363"/>
      <c r="Y315" s="324"/>
      <c r="Z315" s="367" t="s">
        <v>52</v>
      </c>
      <c r="AA315" s="369" t="s">
        <v>61</v>
      </c>
      <c r="AB315" s="324" t="s">
        <v>413</v>
      </c>
      <c r="AC315" s="324" t="s">
        <v>785</v>
      </c>
      <c r="AD315" s="363"/>
      <c r="AE315" s="363"/>
      <c r="AF315" s="363"/>
      <c r="AG315" s="363"/>
      <c r="AH315" s="363"/>
      <c r="AI315" s="363"/>
    </row>
    <row r="316" ht="14" spans="1:35">
      <c r="A316" s="324" t="s">
        <v>44</v>
      </c>
      <c r="B316" s="324" t="s">
        <v>44</v>
      </c>
      <c r="C316" s="324" t="s">
        <v>1390</v>
      </c>
      <c r="D316" s="324" t="s">
        <v>1391</v>
      </c>
      <c r="E316" s="324" t="s">
        <v>438</v>
      </c>
      <c r="F316" s="325">
        <v>506476028</v>
      </c>
      <c r="G316" s="325">
        <v>710000000</v>
      </c>
      <c r="H316" s="327"/>
      <c r="I316" s="327"/>
      <c r="J316" s="324"/>
      <c r="K316" s="324"/>
      <c r="L316" s="324"/>
      <c r="M316" s="324"/>
      <c r="N316" s="324"/>
      <c r="O316" s="344">
        <v>46070</v>
      </c>
      <c r="P316" s="345">
        <f ca="1" t="shared" si="5"/>
        <v>54</v>
      </c>
      <c r="Q316" s="344">
        <v>46073</v>
      </c>
      <c r="R316" s="369" t="s">
        <v>49</v>
      </c>
      <c r="S316" s="369"/>
      <c r="T316" s="369">
        <v>0</v>
      </c>
      <c r="U316" s="369"/>
      <c r="V316" s="363"/>
      <c r="W316" s="324" t="s">
        <v>51</v>
      </c>
      <c r="X316" s="363"/>
      <c r="Y316" s="369"/>
      <c r="Z316" s="367" t="s">
        <v>52</v>
      </c>
      <c r="AA316" s="369" t="s">
        <v>61</v>
      </c>
      <c r="AB316" s="324" t="s">
        <v>413</v>
      </c>
      <c r="AC316" s="324" t="s">
        <v>785</v>
      </c>
      <c r="AD316" s="363"/>
      <c r="AE316" s="363"/>
      <c r="AF316" s="363"/>
      <c r="AG316" s="363"/>
      <c r="AH316" s="363"/>
      <c r="AI316" s="363"/>
    </row>
    <row r="317" ht="14" spans="1:35">
      <c r="A317" s="324" t="s">
        <v>44</v>
      </c>
      <c r="B317" s="324" t="s">
        <v>44</v>
      </c>
      <c r="C317" s="324" t="s">
        <v>1392</v>
      </c>
      <c r="D317" s="324" t="s">
        <v>1393</v>
      </c>
      <c r="E317" s="324" t="s">
        <v>1394</v>
      </c>
      <c r="F317" s="325">
        <v>143199453</v>
      </c>
      <c r="G317" s="325">
        <v>504781656</v>
      </c>
      <c r="H317" s="327"/>
      <c r="I317" s="327"/>
      <c r="J317" s="324"/>
      <c r="K317" s="324"/>
      <c r="L317" s="324" t="s">
        <v>48</v>
      </c>
      <c r="M317" s="324"/>
      <c r="N317" s="324"/>
      <c r="O317" s="344">
        <v>46071</v>
      </c>
      <c r="P317" s="345">
        <f ca="1" t="shared" si="5"/>
        <v>54</v>
      </c>
      <c r="Q317" s="344">
        <v>46073</v>
      </c>
      <c r="R317" s="369" t="s">
        <v>49</v>
      </c>
      <c r="S317" s="369"/>
      <c r="T317" s="369">
        <v>0</v>
      </c>
      <c r="U317" s="369"/>
      <c r="V317" s="363"/>
      <c r="W317" s="324" t="s">
        <v>51</v>
      </c>
      <c r="X317" s="363"/>
      <c r="Y317" s="369"/>
      <c r="Z317" s="367" t="s">
        <v>52</v>
      </c>
      <c r="AA317" s="369" t="s">
        <v>61</v>
      </c>
      <c r="AB317" s="324" t="s">
        <v>413</v>
      </c>
      <c r="AC317" s="324" t="s">
        <v>785</v>
      </c>
      <c r="AD317" s="363"/>
      <c r="AE317" s="363"/>
      <c r="AF317" s="363"/>
      <c r="AG317" s="363"/>
      <c r="AH317" s="363"/>
      <c r="AI317" s="363"/>
    </row>
    <row r="318" ht="14" spans="1:35">
      <c r="A318" s="408" t="s">
        <v>44</v>
      </c>
      <c r="B318" s="408" t="s">
        <v>44</v>
      </c>
      <c r="C318" s="408" t="s">
        <v>1395</v>
      </c>
      <c r="D318" s="408" t="s">
        <v>1396</v>
      </c>
      <c r="E318" s="408" t="s">
        <v>1397</v>
      </c>
      <c r="F318" s="409">
        <v>565389999</v>
      </c>
      <c r="G318" s="409">
        <v>545786066</v>
      </c>
      <c r="H318" s="327"/>
      <c r="I318" s="327"/>
      <c r="J318" s="408"/>
      <c r="K318" s="408"/>
      <c r="L318" s="408"/>
      <c r="M318" s="408"/>
      <c r="N318" s="408"/>
      <c r="O318" s="411">
        <v>46071</v>
      </c>
      <c r="P318" s="412">
        <f ca="1" t="shared" si="5"/>
        <v>54</v>
      </c>
      <c r="Q318" s="411">
        <v>46073</v>
      </c>
      <c r="R318" s="413" t="s">
        <v>49</v>
      </c>
      <c r="S318" s="413"/>
      <c r="T318" s="413">
        <v>0</v>
      </c>
      <c r="U318" s="413"/>
      <c r="V318" s="363"/>
      <c r="W318" s="408" t="s">
        <v>51</v>
      </c>
      <c r="X318" s="363"/>
      <c r="Y318" s="413"/>
      <c r="Z318" s="367" t="s">
        <v>52</v>
      </c>
      <c r="AA318" s="413" t="s">
        <v>61</v>
      </c>
      <c r="AB318" s="408" t="s">
        <v>413</v>
      </c>
      <c r="AC318" s="408" t="s">
        <v>785</v>
      </c>
      <c r="AD318" s="363"/>
      <c r="AE318" s="363"/>
      <c r="AF318" s="363"/>
      <c r="AG318" s="363"/>
      <c r="AH318" s="363"/>
      <c r="AI318" s="363"/>
    </row>
    <row r="319" ht="14" spans="1:35">
      <c r="A319" s="324" t="s">
        <v>44</v>
      </c>
      <c r="B319" s="324" t="s">
        <v>44</v>
      </c>
      <c r="C319" s="324" t="s">
        <v>1398</v>
      </c>
      <c r="D319" s="324" t="s">
        <v>1399</v>
      </c>
      <c r="E319" s="324" t="s">
        <v>1400</v>
      </c>
      <c r="F319" s="325">
        <v>777535418</v>
      </c>
      <c r="G319" s="325">
        <v>778000000</v>
      </c>
      <c r="H319" s="327"/>
      <c r="I319" s="327"/>
      <c r="J319" s="324"/>
      <c r="K319" s="324"/>
      <c r="L319" s="324"/>
      <c r="M319" s="324"/>
      <c r="N319" s="324"/>
      <c r="O319" s="344">
        <v>46070</v>
      </c>
      <c r="P319" s="345">
        <f ca="1" t="shared" si="5"/>
        <v>54</v>
      </c>
      <c r="Q319" s="344">
        <v>46073</v>
      </c>
      <c r="R319" s="369" t="s">
        <v>49</v>
      </c>
      <c r="S319" s="369"/>
      <c r="T319" s="369">
        <v>0</v>
      </c>
      <c r="U319" s="369"/>
      <c r="V319" s="363"/>
      <c r="W319" s="324" t="s">
        <v>51</v>
      </c>
      <c r="X319" s="363"/>
      <c r="Y319" s="369"/>
      <c r="Z319" s="367" t="s">
        <v>52</v>
      </c>
      <c r="AA319" s="369" t="s">
        <v>61</v>
      </c>
      <c r="AB319" s="324" t="s">
        <v>413</v>
      </c>
      <c r="AC319" s="324" t="s">
        <v>785</v>
      </c>
      <c r="AD319" s="363"/>
      <c r="AE319" s="363"/>
      <c r="AF319" s="363"/>
      <c r="AG319" s="363"/>
      <c r="AH319" s="363"/>
      <c r="AI319" s="363"/>
    </row>
    <row r="320" ht="14" spans="1:35">
      <c r="A320" s="373" t="s">
        <v>44</v>
      </c>
      <c r="B320" s="373" t="s">
        <v>44</v>
      </c>
      <c r="C320" s="373" t="s">
        <v>1401</v>
      </c>
      <c r="D320" s="373" t="s">
        <v>1402</v>
      </c>
      <c r="E320" s="373" t="s">
        <v>1403</v>
      </c>
      <c r="F320" s="374">
        <v>142101042</v>
      </c>
      <c r="G320" s="374">
        <v>142101042</v>
      </c>
      <c r="H320" s="327"/>
      <c r="I320" s="327"/>
      <c r="J320" s="373"/>
      <c r="K320" s="373"/>
      <c r="L320" s="373"/>
      <c r="M320" s="373"/>
      <c r="N320" s="373"/>
      <c r="O320" s="383">
        <v>46071</v>
      </c>
      <c r="P320" s="384">
        <f ca="1" t="shared" si="5"/>
        <v>54</v>
      </c>
      <c r="Q320" s="383">
        <v>46073</v>
      </c>
      <c r="R320" s="392" t="s">
        <v>49</v>
      </c>
      <c r="S320" s="392"/>
      <c r="T320" s="392">
        <v>0</v>
      </c>
      <c r="U320" s="392"/>
      <c r="V320" s="363"/>
      <c r="W320" s="373" t="s">
        <v>51</v>
      </c>
      <c r="X320" s="363"/>
      <c r="Y320" s="392"/>
      <c r="Z320" s="367" t="s">
        <v>52</v>
      </c>
      <c r="AA320" s="392" t="s">
        <v>61</v>
      </c>
      <c r="AB320" s="373" t="s">
        <v>62</v>
      </c>
      <c r="AC320" s="373" t="s">
        <v>1404</v>
      </c>
      <c r="AD320" s="363"/>
      <c r="AE320" s="363"/>
      <c r="AF320" s="363"/>
      <c r="AG320" s="363"/>
      <c r="AH320" s="363"/>
      <c r="AI320" s="363"/>
    </row>
    <row r="321" ht="14" spans="1:35">
      <c r="A321" s="324" t="s">
        <v>44</v>
      </c>
      <c r="B321" s="324" t="s">
        <v>44</v>
      </c>
      <c r="C321" s="324" t="s">
        <v>1405</v>
      </c>
      <c r="D321" s="324" t="s">
        <v>1406</v>
      </c>
      <c r="E321" s="324" t="s">
        <v>1385</v>
      </c>
      <c r="F321" s="325"/>
      <c r="G321" s="325"/>
      <c r="H321" s="327"/>
      <c r="I321" s="327"/>
      <c r="J321" s="324"/>
      <c r="K321" s="324"/>
      <c r="L321" s="324"/>
      <c r="M321" s="324"/>
      <c r="N321" s="324"/>
      <c r="O321" s="344">
        <v>46075</v>
      </c>
      <c r="P321" s="345">
        <f ca="1" t="shared" si="5"/>
        <v>50</v>
      </c>
      <c r="Q321" s="344">
        <v>46077</v>
      </c>
      <c r="R321" s="369" t="s">
        <v>49</v>
      </c>
      <c r="S321" s="369"/>
      <c r="T321" s="369">
        <v>0</v>
      </c>
      <c r="U321" s="369"/>
      <c r="V321" s="363"/>
      <c r="W321" s="324" t="s">
        <v>51</v>
      </c>
      <c r="X321" s="363"/>
      <c r="Y321" s="369"/>
      <c r="Z321" s="367" t="s">
        <v>52</v>
      </c>
      <c r="AA321" s="369" t="s">
        <v>61</v>
      </c>
      <c r="AB321" s="324" t="s">
        <v>413</v>
      </c>
      <c r="AC321" s="324" t="s">
        <v>785</v>
      </c>
      <c r="AD321" s="363"/>
      <c r="AE321" s="363"/>
      <c r="AF321" s="363"/>
      <c r="AG321" s="363"/>
      <c r="AH321" s="363"/>
      <c r="AI321" s="363"/>
    </row>
    <row r="322" ht="14" spans="1:35">
      <c r="A322" s="324" t="s">
        <v>44</v>
      </c>
      <c r="B322" s="324" t="s">
        <v>44</v>
      </c>
      <c r="C322" s="324" t="s">
        <v>1407</v>
      </c>
      <c r="D322" s="324" t="s">
        <v>1408</v>
      </c>
      <c r="E322" s="324" t="s">
        <v>1409</v>
      </c>
      <c r="F322" s="325">
        <v>143048875</v>
      </c>
      <c r="G322" s="325">
        <v>505461941</v>
      </c>
      <c r="H322" s="327"/>
      <c r="I322" s="327"/>
      <c r="J322" s="324"/>
      <c r="K322" s="324"/>
      <c r="L322" s="324"/>
      <c r="M322" s="324"/>
      <c r="N322" s="324"/>
      <c r="O322" s="344">
        <v>46078</v>
      </c>
      <c r="P322" s="345">
        <f ca="1" t="shared" si="5"/>
        <v>47</v>
      </c>
      <c r="Q322" s="344">
        <v>46080</v>
      </c>
      <c r="R322" s="324" t="s">
        <v>49</v>
      </c>
      <c r="S322" s="324"/>
      <c r="T322" s="324"/>
      <c r="U322" s="324"/>
      <c r="V322" s="363"/>
      <c r="W322" s="324" t="s">
        <v>51</v>
      </c>
      <c r="X322" s="363"/>
      <c r="Y322" s="324"/>
      <c r="Z322" s="367" t="s">
        <v>52</v>
      </c>
      <c r="AA322" s="369" t="s">
        <v>61</v>
      </c>
      <c r="AB322" s="324" t="s">
        <v>62</v>
      </c>
      <c r="AC322" s="324"/>
      <c r="AD322" s="363"/>
      <c r="AE322" s="363"/>
      <c r="AF322" s="363"/>
      <c r="AG322" s="363"/>
      <c r="AH322" s="363"/>
      <c r="AI322" s="363"/>
    </row>
    <row r="323" ht="14" spans="1:35">
      <c r="A323" s="324" t="s">
        <v>44</v>
      </c>
      <c r="B323" s="324" t="s">
        <v>44</v>
      </c>
      <c r="C323" s="324" t="s">
        <v>1410</v>
      </c>
      <c r="D323" s="324" t="s">
        <v>1411</v>
      </c>
      <c r="E323" s="324" t="s">
        <v>1412</v>
      </c>
      <c r="F323" s="325">
        <v>707259875</v>
      </c>
      <c r="G323" s="325">
        <v>759592103</v>
      </c>
      <c r="H323" s="327"/>
      <c r="I323" s="327"/>
      <c r="J323" s="324"/>
      <c r="K323" s="324"/>
      <c r="L323" s="324"/>
      <c r="M323" s="324"/>
      <c r="N323" s="324"/>
      <c r="O323" s="344">
        <v>46085</v>
      </c>
      <c r="P323" s="345">
        <f ca="1" t="shared" si="5"/>
        <v>41</v>
      </c>
      <c r="Q323" s="344">
        <v>46086</v>
      </c>
      <c r="R323" s="324" t="s">
        <v>49</v>
      </c>
      <c r="S323" s="324"/>
      <c r="T323" s="324"/>
      <c r="U323" s="324"/>
      <c r="V323" s="363"/>
      <c r="W323" s="324" t="s">
        <v>51</v>
      </c>
      <c r="X323" s="363"/>
      <c r="Y323" s="324"/>
      <c r="Z323" s="367" t="s">
        <v>52</v>
      </c>
      <c r="AA323" s="369" t="s">
        <v>61</v>
      </c>
      <c r="AB323" s="324" t="s">
        <v>413</v>
      </c>
      <c r="AC323" s="324" t="s">
        <v>1413</v>
      </c>
      <c r="AD323" s="363"/>
      <c r="AE323" s="363"/>
      <c r="AF323" s="363"/>
      <c r="AG323" s="363"/>
      <c r="AH323" s="363"/>
      <c r="AI323" s="363"/>
    </row>
    <row r="324" ht="14" spans="1:35">
      <c r="A324" s="324" t="s">
        <v>44</v>
      </c>
      <c r="B324" s="324" t="s">
        <v>44</v>
      </c>
      <c r="C324" s="324" t="s">
        <v>1414</v>
      </c>
      <c r="D324" s="324" t="s">
        <v>1415</v>
      </c>
      <c r="E324" s="324" t="s">
        <v>1416</v>
      </c>
      <c r="F324" s="325">
        <v>153611777</v>
      </c>
      <c r="G324" s="325">
        <v>709000000</v>
      </c>
      <c r="H324" s="327"/>
      <c r="I324" s="327"/>
      <c r="J324" s="324"/>
      <c r="K324" s="324"/>
      <c r="L324" s="324"/>
      <c r="M324" s="324"/>
      <c r="N324" s="324"/>
      <c r="O324" s="344">
        <v>46085</v>
      </c>
      <c r="P324" s="345">
        <f ca="1" t="shared" si="5"/>
        <v>41</v>
      </c>
      <c r="Q324" s="344">
        <v>46086</v>
      </c>
      <c r="R324" s="324" t="s">
        <v>49</v>
      </c>
      <c r="S324" s="324"/>
      <c r="T324" s="324"/>
      <c r="U324" s="324"/>
      <c r="V324" s="363"/>
      <c r="W324" s="324" t="s">
        <v>51</v>
      </c>
      <c r="X324" s="363"/>
      <c r="Y324" s="324"/>
      <c r="Z324" s="367" t="s">
        <v>52</v>
      </c>
      <c r="AA324" s="369" t="s">
        <v>61</v>
      </c>
      <c r="AB324" s="324" t="s">
        <v>413</v>
      </c>
      <c r="AC324" s="324" t="s">
        <v>1413</v>
      </c>
      <c r="AD324" s="363"/>
      <c r="AE324" s="363"/>
      <c r="AF324" s="363"/>
      <c r="AG324" s="363"/>
      <c r="AH324" s="363"/>
      <c r="AI324" s="363"/>
    </row>
    <row r="325" ht="14" spans="1:35">
      <c r="A325" s="324" t="s">
        <v>44</v>
      </c>
      <c r="B325" s="324" t="s">
        <v>44</v>
      </c>
      <c r="C325" s="324" t="s">
        <v>1417</v>
      </c>
      <c r="D325" s="324" t="s">
        <v>1418</v>
      </c>
      <c r="E325" s="324" t="s">
        <v>1419</v>
      </c>
      <c r="F325" s="325">
        <v>140737304</v>
      </c>
      <c r="G325" s="325">
        <v>758000000</v>
      </c>
      <c r="H325" s="327"/>
      <c r="I325" s="327"/>
      <c r="J325" s="324"/>
      <c r="K325" s="324"/>
      <c r="L325" s="324"/>
      <c r="M325" s="324"/>
      <c r="N325" s="324"/>
      <c r="O325" s="344">
        <v>46085</v>
      </c>
      <c r="P325" s="345">
        <f ca="1" t="shared" si="5"/>
        <v>41</v>
      </c>
      <c r="Q325" s="344">
        <v>46086</v>
      </c>
      <c r="R325" s="324" t="s">
        <v>49</v>
      </c>
      <c r="S325" s="324"/>
      <c r="T325" s="324"/>
      <c r="U325" s="324"/>
      <c r="V325" s="363"/>
      <c r="W325" s="324" t="s">
        <v>51</v>
      </c>
      <c r="X325" s="363"/>
      <c r="Y325" s="324"/>
      <c r="Z325" s="367" t="s">
        <v>52</v>
      </c>
      <c r="AA325" s="369" t="s">
        <v>61</v>
      </c>
      <c r="AB325" s="324" t="s">
        <v>413</v>
      </c>
      <c r="AC325" s="324" t="s">
        <v>1413</v>
      </c>
      <c r="AD325" s="363"/>
      <c r="AE325" s="363"/>
      <c r="AF325" s="363"/>
      <c r="AG325" s="363"/>
      <c r="AH325" s="363"/>
      <c r="AI325" s="363"/>
    </row>
    <row r="326" ht="14" spans="1:35">
      <c r="A326" s="373" t="s">
        <v>44</v>
      </c>
      <c r="B326" s="373" t="s">
        <v>44</v>
      </c>
      <c r="C326" s="373" t="s">
        <v>1420</v>
      </c>
      <c r="D326" s="373" t="s">
        <v>1421</v>
      </c>
      <c r="E326" s="373" t="s">
        <v>1422</v>
      </c>
      <c r="F326" s="374">
        <v>758168819</v>
      </c>
      <c r="G326" s="374">
        <v>759245081</v>
      </c>
      <c r="H326" s="327"/>
      <c r="I326" s="327"/>
      <c r="J326" s="373" t="s">
        <v>44</v>
      </c>
      <c r="K326" s="373"/>
      <c r="L326" s="373"/>
      <c r="M326" s="373"/>
      <c r="N326" s="373"/>
      <c r="O326" s="383">
        <v>45965</v>
      </c>
      <c r="P326" s="384">
        <f ca="1" t="shared" si="5"/>
        <v>158</v>
      </c>
      <c r="Q326" s="383">
        <v>45969</v>
      </c>
      <c r="R326" s="373" t="s">
        <v>77</v>
      </c>
      <c r="S326" s="373"/>
      <c r="T326" s="373"/>
      <c r="U326" s="373"/>
      <c r="V326" s="363"/>
      <c r="W326" s="373" t="s">
        <v>51</v>
      </c>
      <c r="X326" s="363"/>
      <c r="Y326" s="373"/>
      <c r="Z326" s="367" t="s">
        <v>52</v>
      </c>
      <c r="AA326" s="373" t="s">
        <v>61</v>
      </c>
      <c r="AB326" s="392" t="s">
        <v>78</v>
      </c>
      <c r="AC326" s="373" t="s">
        <v>1423</v>
      </c>
      <c r="AD326" s="363"/>
      <c r="AE326" s="363"/>
      <c r="AF326" s="363"/>
      <c r="AG326" s="363"/>
      <c r="AH326" s="363"/>
      <c r="AI326" s="363"/>
    </row>
    <row r="327" ht="14" spans="1:35">
      <c r="A327" s="373" t="s">
        <v>44</v>
      </c>
      <c r="B327" s="373" t="s">
        <v>44</v>
      </c>
      <c r="C327" s="373" t="s">
        <v>1424</v>
      </c>
      <c r="D327" s="373" t="s">
        <v>1425</v>
      </c>
      <c r="E327" s="373" t="s">
        <v>1426</v>
      </c>
      <c r="F327" s="374">
        <v>545084213</v>
      </c>
      <c r="G327" s="374">
        <v>504959725</v>
      </c>
      <c r="H327" s="327"/>
      <c r="I327" s="327"/>
      <c r="J327" s="373" t="s">
        <v>736</v>
      </c>
      <c r="K327" s="373" t="s">
        <v>259</v>
      </c>
      <c r="L327" s="373" t="s">
        <v>1427</v>
      </c>
      <c r="M327" s="373"/>
      <c r="N327" s="373"/>
      <c r="O327" s="383">
        <v>46076</v>
      </c>
      <c r="P327" s="384">
        <f ca="1" t="shared" si="5"/>
        <v>50</v>
      </c>
      <c r="Q327" s="383">
        <v>46077</v>
      </c>
      <c r="R327" s="373" t="s">
        <v>77</v>
      </c>
      <c r="S327" s="392"/>
      <c r="T327" s="392">
        <v>0</v>
      </c>
      <c r="U327" s="392"/>
      <c r="V327" s="363"/>
      <c r="W327" s="373" t="s">
        <v>51</v>
      </c>
      <c r="X327" s="363"/>
      <c r="Y327" s="392"/>
      <c r="Z327" s="367" t="s">
        <v>52</v>
      </c>
      <c r="AA327" s="373" t="s">
        <v>61</v>
      </c>
      <c r="AB327" s="373" t="s">
        <v>147</v>
      </c>
      <c r="AC327" s="373" t="s">
        <v>1428</v>
      </c>
      <c r="AD327" s="363"/>
      <c r="AE327" s="363"/>
      <c r="AF327" s="363"/>
      <c r="AG327" s="363"/>
      <c r="AH327" s="363"/>
      <c r="AI327" s="363"/>
    </row>
    <row r="328" ht="14" spans="1:35">
      <c r="A328" s="373" t="s">
        <v>44</v>
      </c>
      <c r="B328" s="373" t="s">
        <v>44</v>
      </c>
      <c r="C328" s="373" t="s">
        <v>1429</v>
      </c>
      <c r="D328" s="373" t="s">
        <v>1430</v>
      </c>
      <c r="E328" s="373" t="s">
        <v>1431</v>
      </c>
      <c r="F328" s="374">
        <v>506476017</v>
      </c>
      <c r="G328" s="374">
        <v>150511457</v>
      </c>
      <c r="H328" s="327"/>
      <c r="I328" s="327"/>
      <c r="J328" s="373"/>
      <c r="K328" s="392"/>
      <c r="L328" s="392"/>
      <c r="M328" s="373"/>
      <c r="N328" s="373"/>
      <c r="O328" s="383">
        <v>46077</v>
      </c>
      <c r="P328" s="384">
        <f ca="1" t="shared" si="5"/>
        <v>47</v>
      </c>
      <c r="Q328" s="383">
        <v>46080</v>
      </c>
      <c r="R328" s="373" t="s">
        <v>70</v>
      </c>
      <c r="S328" s="373"/>
      <c r="T328" s="373">
        <v>0</v>
      </c>
      <c r="U328" s="373"/>
      <c r="V328" s="363"/>
      <c r="W328" s="383" t="s">
        <v>51</v>
      </c>
      <c r="X328" s="363"/>
      <c r="Y328" s="373"/>
      <c r="Z328" s="367" t="s">
        <v>52</v>
      </c>
      <c r="AA328" s="373" t="s">
        <v>1432</v>
      </c>
      <c r="AB328" s="392" t="s">
        <v>1433</v>
      </c>
      <c r="AC328" s="373" t="s">
        <v>1434</v>
      </c>
      <c r="AD328" s="363"/>
      <c r="AE328" s="363"/>
      <c r="AF328" s="363"/>
      <c r="AG328" s="363"/>
      <c r="AH328" s="363"/>
      <c r="AI328" s="363"/>
    </row>
    <row r="329" ht="14" spans="1:35">
      <c r="A329" s="321"/>
      <c r="B329" s="321" t="s">
        <v>44</v>
      </c>
      <c r="C329" s="321" t="s">
        <v>1435</v>
      </c>
      <c r="D329" s="321" t="s">
        <v>1436</v>
      </c>
      <c r="E329" s="321" t="s">
        <v>1437</v>
      </c>
      <c r="F329" s="322">
        <v>758667436</v>
      </c>
      <c r="G329" s="322">
        <v>505017536</v>
      </c>
      <c r="H329" s="327"/>
      <c r="I329" s="327"/>
      <c r="J329" s="321" t="s">
        <v>44</v>
      </c>
      <c r="K329" s="321"/>
      <c r="L329" s="321"/>
      <c r="M329" s="321"/>
      <c r="N329" s="321"/>
      <c r="O329" s="396">
        <v>46086</v>
      </c>
      <c r="P329" s="343">
        <f ca="1" t="shared" si="5"/>
        <v>40</v>
      </c>
      <c r="Q329" s="396">
        <v>46087</v>
      </c>
      <c r="R329" s="390" t="s">
        <v>77</v>
      </c>
      <c r="S329" s="321"/>
      <c r="T329" s="321"/>
      <c r="U329" s="390"/>
      <c r="V329" s="363"/>
      <c r="W329" s="390" t="s">
        <v>51</v>
      </c>
      <c r="X329" s="363"/>
      <c r="Y329" s="390"/>
      <c r="Z329" s="367" t="s">
        <v>52</v>
      </c>
      <c r="AA329" s="351" t="s">
        <v>61</v>
      </c>
      <c r="AB329" s="351" t="s">
        <v>78</v>
      </c>
      <c r="AC329" s="321" t="s">
        <v>1438</v>
      </c>
      <c r="AD329" s="363"/>
      <c r="AE329" s="363"/>
      <c r="AF329" s="363"/>
      <c r="AG329" s="363"/>
      <c r="AH329" s="363"/>
      <c r="AI329" s="363"/>
    </row>
    <row r="330" ht="14" spans="1:35">
      <c r="A330" s="324" t="s">
        <v>44</v>
      </c>
      <c r="B330" s="324" t="s">
        <v>44</v>
      </c>
      <c r="C330" s="324" t="s">
        <v>1439</v>
      </c>
      <c r="D330" s="324" t="s">
        <v>1440</v>
      </c>
      <c r="E330" s="324" t="s">
        <v>1441</v>
      </c>
      <c r="F330" s="325">
        <v>505656584</v>
      </c>
      <c r="G330" s="325">
        <v>707649764</v>
      </c>
      <c r="H330" s="327"/>
      <c r="I330" s="327"/>
      <c r="J330" s="324"/>
      <c r="K330" s="324"/>
      <c r="L330" s="324"/>
      <c r="M330" s="324"/>
      <c r="N330" s="324"/>
      <c r="O330" s="344">
        <v>46055</v>
      </c>
      <c r="P330" s="345">
        <f ca="1" t="shared" si="5"/>
        <v>71</v>
      </c>
      <c r="Q330" s="344">
        <v>46056</v>
      </c>
      <c r="R330" s="390" t="s">
        <v>77</v>
      </c>
      <c r="S330" s="324"/>
      <c r="T330" s="324"/>
      <c r="U330" s="324"/>
      <c r="V330" s="363"/>
      <c r="W330" s="324" t="s">
        <v>51</v>
      </c>
      <c r="X330" s="363"/>
      <c r="Y330" s="324"/>
      <c r="Z330" s="367" t="s">
        <v>52</v>
      </c>
      <c r="AA330" s="324" t="s">
        <v>61</v>
      </c>
      <c r="AB330" s="369" t="s">
        <v>78</v>
      </c>
      <c r="AC330" s="324" t="s">
        <v>1442</v>
      </c>
      <c r="AD330" s="363"/>
      <c r="AE330" s="363"/>
      <c r="AF330" s="363"/>
      <c r="AG330" s="363"/>
      <c r="AH330" s="363"/>
      <c r="AI330" s="363"/>
    </row>
    <row r="331" ht="14" spans="1:35">
      <c r="A331" s="324" t="s">
        <v>44</v>
      </c>
      <c r="B331" s="324" t="s">
        <v>44</v>
      </c>
      <c r="C331" s="324" t="s">
        <v>1443</v>
      </c>
      <c r="D331" s="324" t="s">
        <v>1444</v>
      </c>
      <c r="E331" s="324" t="s">
        <v>1445</v>
      </c>
      <c r="F331" s="325">
        <v>506275803</v>
      </c>
      <c r="G331" s="325">
        <v>506275803</v>
      </c>
      <c r="H331" s="327"/>
      <c r="I331" s="327"/>
      <c r="J331" s="324" t="s">
        <v>280</v>
      </c>
      <c r="K331" s="324" t="s">
        <v>150</v>
      </c>
      <c r="L331" s="324" t="s">
        <v>1446</v>
      </c>
      <c r="M331" s="324"/>
      <c r="N331" s="324"/>
      <c r="O331" s="344">
        <v>46073</v>
      </c>
      <c r="P331" s="345">
        <f ca="1" t="shared" si="5"/>
        <v>51</v>
      </c>
      <c r="Q331" s="344">
        <v>46076</v>
      </c>
      <c r="R331" s="390" t="s">
        <v>77</v>
      </c>
      <c r="S331" s="324"/>
      <c r="T331" s="324"/>
      <c r="U331" s="324"/>
      <c r="V331" s="363"/>
      <c r="W331" s="324" t="s">
        <v>51</v>
      </c>
      <c r="X331" s="363"/>
      <c r="Y331" s="324"/>
      <c r="Z331" s="367" t="s">
        <v>52</v>
      </c>
      <c r="AA331" s="324" t="s">
        <v>61</v>
      </c>
      <c r="AB331" s="369" t="s">
        <v>78</v>
      </c>
      <c r="AC331" s="324" t="s">
        <v>1447</v>
      </c>
      <c r="AD331" s="363"/>
      <c r="AE331" s="363"/>
      <c r="AF331" s="363"/>
      <c r="AG331" s="363"/>
      <c r="AH331" s="363"/>
      <c r="AI331" s="363"/>
    </row>
    <row r="332" ht="14" spans="1:35">
      <c r="A332" s="324" t="s">
        <v>44</v>
      </c>
      <c r="B332" s="324" t="s">
        <v>44</v>
      </c>
      <c r="C332" s="324" t="s">
        <v>1448</v>
      </c>
      <c r="D332" s="324" t="s">
        <v>1449</v>
      </c>
      <c r="E332" s="324" t="s">
        <v>1450</v>
      </c>
      <c r="F332" s="325">
        <v>757565637</v>
      </c>
      <c r="G332" s="325">
        <v>758000000</v>
      </c>
      <c r="H332" s="327"/>
      <c r="I332" s="327"/>
      <c r="J332" s="324"/>
      <c r="K332" s="324"/>
      <c r="L332" s="324"/>
      <c r="M332" s="324"/>
      <c r="N332" s="324"/>
      <c r="O332" s="344">
        <v>46073</v>
      </c>
      <c r="P332" s="345">
        <f ca="1" t="shared" si="5"/>
        <v>51</v>
      </c>
      <c r="Q332" s="344">
        <v>46076</v>
      </c>
      <c r="R332" s="390" t="s">
        <v>77</v>
      </c>
      <c r="S332" s="324"/>
      <c r="T332" s="324"/>
      <c r="U332" s="324"/>
      <c r="V332" s="363"/>
      <c r="W332" s="324" t="s">
        <v>51</v>
      </c>
      <c r="X332" s="363"/>
      <c r="Y332" s="324"/>
      <c r="Z332" s="367" t="s">
        <v>52</v>
      </c>
      <c r="AA332" s="324" t="s">
        <v>61</v>
      </c>
      <c r="AB332" s="369" t="s">
        <v>78</v>
      </c>
      <c r="AC332" s="324" t="s">
        <v>1451</v>
      </c>
      <c r="AD332" s="363"/>
      <c r="AE332" s="363"/>
      <c r="AF332" s="363"/>
      <c r="AG332" s="363"/>
      <c r="AH332" s="363"/>
      <c r="AI332" s="363"/>
    </row>
    <row r="333" ht="14" spans="1:35">
      <c r="A333" s="324" t="s">
        <v>44</v>
      </c>
      <c r="B333" s="324" t="s">
        <v>44</v>
      </c>
      <c r="C333" s="324" t="s">
        <v>1452</v>
      </c>
      <c r="D333" s="324" t="s">
        <v>1453</v>
      </c>
      <c r="E333" s="324" t="s">
        <v>1454</v>
      </c>
      <c r="F333" s="325">
        <v>102265286</v>
      </c>
      <c r="G333" s="325">
        <v>102265286</v>
      </c>
      <c r="H333" s="327"/>
      <c r="I333" s="327"/>
      <c r="J333" s="324"/>
      <c r="K333" s="324"/>
      <c r="L333" s="324"/>
      <c r="M333" s="324"/>
      <c r="N333" s="324"/>
      <c r="O333" s="344">
        <v>46073</v>
      </c>
      <c r="P333" s="345">
        <f ca="1" t="shared" si="5"/>
        <v>51</v>
      </c>
      <c r="Q333" s="344">
        <v>46076</v>
      </c>
      <c r="R333" s="390" t="s">
        <v>77</v>
      </c>
      <c r="S333" s="324"/>
      <c r="T333" s="324"/>
      <c r="U333" s="324"/>
      <c r="V333" s="363"/>
      <c r="W333" s="324" t="s">
        <v>51</v>
      </c>
      <c r="X333" s="363"/>
      <c r="Y333" s="324"/>
      <c r="Z333" s="367" t="s">
        <v>52</v>
      </c>
      <c r="AA333" s="324" t="s">
        <v>61</v>
      </c>
      <c r="AB333" s="369" t="s">
        <v>78</v>
      </c>
      <c r="AC333" s="324" t="s">
        <v>1455</v>
      </c>
      <c r="AD333" s="363"/>
      <c r="AE333" s="363"/>
      <c r="AF333" s="363"/>
      <c r="AG333" s="363"/>
      <c r="AH333" s="363"/>
      <c r="AI333" s="363"/>
    </row>
    <row r="334" ht="14" spans="1:35">
      <c r="A334" s="321" t="s">
        <v>44</v>
      </c>
      <c r="B334" s="321" t="s">
        <v>44</v>
      </c>
      <c r="C334" s="321" t="s">
        <v>1456</v>
      </c>
      <c r="D334" s="321" t="s">
        <v>1457</v>
      </c>
      <c r="E334" s="321" t="s">
        <v>1458</v>
      </c>
      <c r="F334" s="322">
        <v>161269746</v>
      </c>
      <c r="G334" s="322">
        <v>506842062</v>
      </c>
      <c r="H334" s="327"/>
      <c r="I334" s="327"/>
      <c r="J334" s="321"/>
      <c r="K334" s="321"/>
      <c r="L334" s="321"/>
      <c r="M334" s="321"/>
      <c r="N334" s="321"/>
      <c r="O334" s="396">
        <v>46073</v>
      </c>
      <c r="P334" s="343">
        <f ca="1" t="shared" si="5"/>
        <v>51</v>
      </c>
      <c r="Q334" s="396">
        <v>46076</v>
      </c>
      <c r="R334" s="390" t="s">
        <v>49</v>
      </c>
      <c r="S334" s="321"/>
      <c r="T334" s="321"/>
      <c r="U334" s="390"/>
      <c r="V334" s="363"/>
      <c r="W334" s="390" t="s">
        <v>51</v>
      </c>
      <c r="X334" s="363"/>
      <c r="Y334" s="321"/>
      <c r="Z334" s="367" t="s">
        <v>52</v>
      </c>
      <c r="AA334" s="321" t="s">
        <v>53</v>
      </c>
      <c r="AB334" s="321" t="s">
        <v>62</v>
      </c>
      <c r="AC334" s="321" t="s">
        <v>1459</v>
      </c>
      <c r="AD334" s="363"/>
      <c r="AE334" s="363"/>
      <c r="AF334" s="363"/>
      <c r="AG334" s="363"/>
      <c r="AH334" s="363"/>
      <c r="AI334" s="363"/>
    </row>
    <row r="335" ht="14" spans="1:35">
      <c r="A335" s="324" t="s">
        <v>44</v>
      </c>
      <c r="B335" s="324" t="s">
        <v>44</v>
      </c>
      <c r="C335" s="324" t="s">
        <v>1460</v>
      </c>
      <c r="D335" s="324" t="s">
        <v>1461</v>
      </c>
      <c r="E335" s="324" t="s">
        <v>1377</v>
      </c>
      <c r="F335" s="325">
        <v>709976223</v>
      </c>
      <c r="G335" s="325">
        <v>709976223</v>
      </c>
      <c r="H335" s="327"/>
      <c r="I335" s="327"/>
      <c r="J335" s="324"/>
      <c r="K335" s="324"/>
      <c r="L335" s="324"/>
      <c r="M335" s="324"/>
      <c r="N335" s="324"/>
      <c r="O335" s="344">
        <v>46073</v>
      </c>
      <c r="P335" s="345">
        <f ca="1" t="shared" si="5"/>
        <v>51</v>
      </c>
      <c r="Q335" s="344">
        <v>46076</v>
      </c>
      <c r="R335" s="390" t="s">
        <v>77</v>
      </c>
      <c r="S335" s="324"/>
      <c r="T335" s="324"/>
      <c r="U335" s="324"/>
      <c r="V335" s="363"/>
      <c r="W335" s="324" t="s">
        <v>51</v>
      </c>
      <c r="X335" s="363"/>
      <c r="Y335" s="324"/>
      <c r="Z335" s="367" t="s">
        <v>52</v>
      </c>
      <c r="AA335" s="324" t="s">
        <v>61</v>
      </c>
      <c r="AB335" s="369" t="s">
        <v>78</v>
      </c>
      <c r="AC335" s="324" t="s">
        <v>1462</v>
      </c>
      <c r="AD335" s="363"/>
      <c r="AE335" s="363"/>
      <c r="AF335" s="363"/>
      <c r="AG335" s="363"/>
      <c r="AH335" s="363"/>
      <c r="AI335" s="363"/>
    </row>
    <row r="336" ht="14" spans="1:35">
      <c r="A336" s="321" t="s">
        <v>44</v>
      </c>
      <c r="B336" s="321" t="s">
        <v>44</v>
      </c>
      <c r="C336" s="321" t="s">
        <v>1463</v>
      </c>
      <c r="D336" s="321" t="s">
        <v>1464</v>
      </c>
      <c r="E336" s="321" t="s">
        <v>1465</v>
      </c>
      <c r="F336" s="322">
        <v>103012338</v>
      </c>
      <c r="G336" s="322">
        <v>758374693</v>
      </c>
      <c r="H336" s="327"/>
      <c r="I336" s="327"/>
      <c r="J336" s="321" t="s">
        <v>280</v>
      </c>
      <c r="K336" s="321" t="s">
        <v>150</v>
      </c>
      <c r="L336" s="321" t="s">
        <v>1466</v>
      </c>
      <c r="M336" s="321"/>
      <c r="N336" s="321"/>
      <c r="O336" s="396">
        <v>46073</v>
      </c>
      <c r="P336" s="343">
        <f ca="1" t="shared" si="5"/>
        <v>51</v>
      </c>
      <c r="Q336" s="396">
        <v>46076</v>
      </c>
      <c r="R336" s="390" t="s">
        <v>77</v>
      </c>
      <c r="S336" s="321"/>
      <c r="T336" s="321"/>
      <c r="U336" s="390"/>
      <c r="V336" s="363"/>
      <c r="W336" s="390" t="s">
        <v>51</v>
      </c>
      <c r="X336" s="363"/>
      <c r="Y336" s="321"/>
      <c r="Z336" s="367" t="s">
        <v>52</v>
      </c>
      <c r="AA336" s="321" t="s">
        <v>61</v>
      </c>
      <c r="AB336" s="351" t="s">
        <v>78</v>
      </c>
      <c r="AC336" s="321" t="s">
        <v>1467</v>
      </c>
      <c r="AD336" s="363"/>
      <c r="AE336" s="363"/>
      <c r="AF336" s="363"/>
      <c r="AG336" s="363"/>
      <c r="AH336" s="363"/>
      <c r="AI336" s="363"/>
    </row>
    <row r="337" ht="14" spans="1:35">
      <c r="A337" s="324" t="s">
        <v>44</v>
      </c>
      <c r="B337" s="324" t="s">
        <v>44</v>
      </c>
      <c r="C337" s="324" t="s">
        <v>1468</v>
      </c>
      <c r="D337" s="324" t="s">
        <v>1469</v>
      </c>
      <c r="E337" s="324" t="s">
        <v>1377</v>
      </c>
      <c r="F337" s="325">
        <v>708089211</v>
      </c>
      <c r="G337" s="325">
        <v>708089211</v>
      </c>
      <c r="H337" s="327"/>
      <c r="I337" s="327"/>
      <c r="J337" s="324"/>
      <c r="K337" s="324"/>
      <c r="L337" s="324"/>
      <c r="M337" s="324"/>
      <c r="N337" s="324"/>
      <c r="O337" s="344">
        <v>46073</v>
      </c>
      <c r="P337" s="345">
        <f ca="1" t="shared" si="5"/>
        <v>51</v>
      </c>
      <c r="Q337" s="344">
        <v>46076</v>
      </c>
      <c r="R337" s="390" t="s">
        <v>77</v>
      </c>
      <c r="S337" s="324"/>
      <c r="T337" s="324"/>
      <c r="U337" s="324"/>
      <c r="V337" s="363"/>
      <c r="W337" s="324" t="s">
        <v>51</v>
      </c>
      <c r="X337" s="363"/>
      <c r="Y337" s="324"/>
      <c r="Z337" s="367" t="s">
        <v>52</v>
      </c>
      <c r="AA337" s="324" t="s">
        <v>61</v>
      </c>
      <c r="AB337" s="369" t="s">
        <v>78</v>
      </c>
      <c r="AC337" s="324" t="s">
        <v>1470</v>
      </c>
      <c r="AD337" s="363"/>
      <c r="AE337" s="363"/>
      <c r="AF337" s="363"/>
      <c r="AG337" s="363"/>
      <c r="AH337" s="363"/>
      <c r="AI337" s="363"/>
    </row>
    <row r="338" ht="14" spans="1:35">
      <c r="A338" s="324" t="s">
        <v>44</v>
      </c>
      <c r="B338" s="324" t="s">
        <v>44</v>
      </c>
      <c r="C338" s="324" t="s">
        <v>1471</v>
      </c>
      <c r="D338" s="324" t="s">
        <v>1472</v>
      </c>
      <c r="E338" s="324" t="s">
        <v>1377</v>
      </c>
      <c r="F338" s="325">
        <v>758866635</v>
      </c>
      <c r="G338" s="325">
        <v>758866635</v>
      </c>
      <c r="H338" s="327"/>
      <c r="I338" s="327"/>
      <c r="J338" s="324"/>
      <c r="K338" s="324"/>
      <c r="L338" s="324"/>
      <c r="M338" s="324"/>
      <c r="N338" s="324"/>
      <c r="O338" s="344">
        <v>46073</v>
      </c>
      <c r="P338" s="345">
        <f ca="1" t="shared" si="5"/>
        <v>51</v>
      </c>
      <c r="Q338" s="344">
        <v>46076</v>
      </c>
      <c r="R338" s="390" t="s">
        <v>77</v>
      </c>
      <c r="S338" s="324"/>
      <c r="T338" s="324"/>
      <c r="U338" s="324"/>
      <c r="V338" s="363"/>
      <c r="W338" s="324" t="s">
        <v>51</v>
      </c>
      <c r="X338" s="363"/>
      <c r="Y338" s="324"/>
      <c r="Z338" s="367" t="s">
        <v>52</v>
      </c>
      <c r="AA338" s="324" t="s">
        <v>61</v>
      </c>
      <c r="AB338" s="369" t="s">
        <v>78</v>
      </c>
      <c r="AC338" s="324" t="s">
        <v>1473</v>
      </c>
      <c r="AD338" s="363"/>
      <c r="AE338" s="363"/>
      <c r="AF338" s="363"/>
      <c r="AG338" s="363"/>
      <c r="AH338" s="363"/>
      <c r="AI338" s="363"/>
    </row>
    <row r="339" ht="14" spans="1:35">
      <c r="A339" s="324" t="s">
        <v>44</v>
      </c>
      <c r="B339" s="324" t="s">
        <v>44</v>
      </c>
      <c r="C339" s="324" t="s">
        <v>1474</v>
      </c>
      <c r="D339" s="324" t="s">
        <v>1475</v>
      </c>
      <c r="E339" s="324" t="s">
        <v>1377</v>
      </c>
      <c r="F339" s="325">
        <v>707365198</v>
      </c>
      <c r="G339" s="325">
        <v>707000000</v>
      </c>
      <c r="H339" s="327"/>
      <c r="I339" s="327"/>
      <c r="J339" s="324"/>
      <c r="K339" s="324"/>
      <c r="L339" s="324"/>
      <c r="M339" s="324"/>
      <c r="N339" s="324"/>
      <c r="O339" s="344">
        <v>46073</v>
      </c>
      <c r="P339" s="345">
        <f ca="1" t="shared" si="5"/>
        <v>51</v>
      </c>
      <c r="Q339" s="344">
        <v>46076</v>
      </c>
      <c r="R339" s="390" t="s">
        <v>77</v>
      </c>
      <c r="S339" s="324"/>
      <c r="T339" s="324"/>
      <c r="U339" s="324"/>
      <c r="V339" s="363"/>
      <c r="W339" s="324" t="s">
        <v>51</v>
      </c>
      <c r="X339" s="363"/>
      <c r="Y339" s="324"/>
      <c r="Z339" s="367" t="s">
        <v>52</v>
      </c>
      <c r="AA339" s="324" t="s">
        <v>61</v>
      </c>
      <c r="AB339" s="369" t="s">
        <v>78</v>
      </c>
      <c r="AC339" s="324" t="s">
        <v>1476</v>
      </c>
      <c r="AD339" s="363"/>
      <c r="AE339" s="363"/>
      <c r="AF339" s="363"/>
      <c r="AG339" s="363"/>
      <c r="AH339" s="363"/>
      <c r="AI339" s="363"/>
    </row>
    <row r="340" ht="14" spans="1:35">
      <c r="A340" s="373" t="s">
        <v>44</v>
      </c>
      <c r="B340" s="373" t="s">
        <v>44</v>
      </c>
      <c r="C340" s="373" t="s">
        <v>1477</v>
      </c>
      <c r="D340" s="373" t="s">
        <v>1478</v>
      </c>
      <c r="E340" s="373" t="s">
        <v>1479</v>
      </c>
      <c r="F340" s="374">
        <v>171341280</v>
      </c>
      <c r="G340" s="374">
        <v>748112150</v>
      </c>
      <c r="H340" s="327"/>
      <c r="I340" s="327"/>
      <c r="J340" s="373"/>
      <c r="K340" s="373"/>
      <c r="L340" s="373"/>
      <c r="M340" s="373"/>
      <c r="N340" s="373"/>
      <c r="O340" s="383">
        <v>46073</v>
      </c>
      <c r="P340" s="384">
        <f ca="1" t="shared" ref="P340:P352" si="6">TODAY()-Q340</f>
        <v>51</v>
      </c>
      <c r="Q340" s="383">
        <v>46076</v>
      </c>
      <c r="R340" s="373" t="s">
        <v>77</v>
      </c>
      <c r="S340" s="373"/>
      <c r="T340" s="373"/>
      <c r="U340" s="373"/>
      <c r="V340" s="363"/>
      <c r="W340" s="373" t="s">
        <v>51</v>
      </c>
      <c r="X340" s="363"/>
      <c r="Y340" s="373"/>
      <c r="Z340" s="367" t="s">
        <v>52</v>
      </c>
      <c r="AA340" s="392" t="s">
        <v>61</v>
      </c>
      <c r="AB340" s="321" t="s">
        <v>147</v>
      </c>
      <c r="AC340" s="373" t="s">
        <v>1480</v>
      </c>
      <c r="AD340" s="363"/>
      <c r="AE340" s="363"/>
      <c r="AF340" s="363"/>
      <c r="AG340" s="363"/>
      <c r="AH340" s="363"/>
      <c r="AI340" s="363"/>
    </row>
    <row r="341" ht="14" spans="1:35">
      <c r="A341" s="321" t="s">
        <v>44</v>
      </c>
      <c r="B341" s="321" t="s">
        <v>44</v>
      </c>
      <c r="C341" s="321" t="s">
        <v>1481</v>
      </c>
      <c r="D341" s="321" t="s">
        <v>1482</v>
      </c>
      <c r="E341" s="321" t="s">
        <v>1483</v>
      </c>
      <c r="F341" s="322">
        <v>141389405</v>
      </c>
      <c r="G341" s="322">
        <v>141389405</v>
      </c>
      <c r="H341" s="327"/>
      <c r="I341" s="327"/>
      <c r="J341" s="321"/>
      <c r="K341" s="321"/>
      <c r="L341" s="321"/>
      <c r="M341" s="321"/>
      <c r="N341" s="321"/>
      <c r="O341" s="396">
        <v>46073</v>
      </c>
      <c r="P341" s="343">
        <f ca="1" t="shared" si="6"/>
        <v>51</v>
      </c>
      <c r="Q341" s="396">
        <v>46076</v>
      </c>
      <c r="R341" s="390" t="s">
        <v>70</v>
      </c>
      <c r="S341" s="321"/>
      <c r="T341" s="321"/>
      <c r="U341" s="390"/>
      <c r="V341" s="363"/>
      <c r="W341" s="390" t="s">
        <v>51</v>
      </c>
      <c r="X341" s="363"/>
      <c r="Y341" s="321"/>
      <c r="Z341" s="367" t="s">
        <v>52</v>
      </c>
      <c r="AA341" s="351" t="s">
        <v>61</v>
      </c>
      <c r="AB341" s="321" t="s">
        <v>71</v>
      </c>
      <c r="AC341" s="321" t="s">
        <v>1484</v>
      </c>
      <c r="AD341" s="363"/>
      <c r="AE341" s="363"/>
      <c r="AF341" s="363"/>
      <c r="AG341" s="363"/>
      <c r="AH341" s="363"/>
      <c r="AI341" s="363"/>
    </row>
    <row r="342" ht="14" spans="1:35">
      <c r="A342" s="324" t="s">
        <v>44</v>
      </c>
      <c r="B342" s="324" t="s">
        <v>44</v>
      </c>
      <c r="C342" s="324" t="s">
        <v>1485</v>
      </c>
      <c r="D342" s="324" t="s">
        <v>1486</v>
      </c>
      <c r="E342" s="324" t="s">
        <v>1487</v>
      </c>
      <c r="F342" s="379">
        <v>2250000000000</v>
      </c>
      <c r="G342" s="379">
        <v>2250000000000</v>
      </c>
      <c r="H342" s="327"/>
      <c r="I342" s="327"/>
      <c r="J342" s="324"/>
      <c r="K342" s="324"/>
      <c r="L342" s="324"/>
      <c r="M342" s="324"/>
      <c r="N342" s="324"/>
      <c r="O342" s="344">
        <v>46073</v>
      </c>
      <c r="P342" s="345">
        <f ca="1" t="shared" si="6"/>
        <v>51</v>
      </c>
      <c r="Q342" s="344">
        <v>46076</v>
      </c>
      <c r="R342" s="324" t="s">
        <v>70</v>
      </c>
      <c r="S342" s="324"/>
      <c r="T342" s="324"/>
      <c r="U342" s="324"/>
      <c r="V342" s="363"/>
      <c r="W342" s="324" t="s">
        <v>51</v>
      </c>
      <c r="X342" s="363"/>
      <c r="Y342" s="324"/>
      <c r="Z342" s="367" t="s">
        <v>52</v>
      </c>
      <c r="AA342" s="369" t="s">
        <v>61</v>
      </c>
      <c r="AB342" s="324" t="s">
        <v>413</v>
      </c>
      <c r="AC342" s="324" t="s">
        <v>1488</v>
      </c>
      <c r="AD342" s="363"/>
      <c r="AE342" s="363"/>
      <c r="AF342" s="363"/>
      <c r="AG342" s="363"/>
      <c r="AH342" s="363"/>
      <c r="AI342" s="363"/>
    </row>
    <row r="343" ht="14" spans="1:35">
      <c r="A343" s="324" t="s">
        <v>44</v>
      </c>
      <c r="B343" s="324" t="s">
        <v>44</v>
      </c>
      <c r="C343" s="324" t="s">
        <v>1489</v>
      </c>
      <c r="D343" s="324" t="s">
        <v>1490</v>
      </c>
      <c r="E343" s="324" t="s">
        <v>1491</v>
      </c>
      <c r="F343" s="325">
        <v>101083734</v>
      </c>
      <c r="G343" s="325">
        <v>708819938</v>
      </c>
      <c r="H343" s="327"/>
      <c r="I343" s="327"/>
      <c r="J343" s="324"/>
      <c r="K343" s="324"/>
      <c r="L343" s="324"/>
      <c r="M343" s="324"/>
      <c r="N343" s="324"/>
      <c r="O343" s="344">
        <v>46073</v>
      </c>
      <c r="P343" s="345">
        <f ca="1" t="shared" si="6"/>
        <v>51</v>
      </c>
      <c r="Q343" s="344">
        <v>46076</v>
      </c>
      <c r="R343" s="324" t="s">
        <v>70</v>
      </c>
      <c r="S343" s="324"/>
      <c r="T343" s="324"/>
      <c r="U343" s="324"/>
      <c r="V343" s="363"/>
      <c r="W343" s="324" t="s">
        <v>51</v>
      </c>
      <c r="X343" s="363"/>
      <c r="Y343" s="324"/>
      <c r="Z343" s="367" t="s">
        <v>52</v>
      </c>
      <c r="AA343" s="369" t="s">
        <v>61</v>
      </c>
      <c r="AB343" s="324" t="s">
        <v>71</v>
      </c>
      <c r="AC343" s="324" t="s">
        <v>1492</v>
      </c>
      <c r="AD343" s="363"/>
      <c r="AE343" s="363"/>
      <c r="AF343" s="363"/>
      <c r="AG343" s="363"/>
      <c r="AH343" s="363"/>
      <c r="AI343" s="363"/>
    </row>
    <row r="344" ht="14" spans="1:35">
      <c r="A344" s="324" t="s">
        <v>44</v>
      </c>
      <c r="B344" s="324" t="s">
        <v>44</v>
      </c>
      <c r="C344" s="414" t="s">
        <v>1493</v>
      </c>
      <c r="D344" s="414" t="s">
        <v>1494</v>
      </c>
      <c r="E344" s="414" t="s">
        <v>1495</v>
      </c>
      <c r="F344" s="415">
        <v>505189155</v>
      </c>
      <c r="G344" s="415">
        <v>505189155</v>
      </c>
      <c r="H344" s="327"/>
      <c r="I344" s="327"/>
      <c r="J344" s="324" t="s">
        <v>44</v>
      </c>
      <c r="K344" s="324"/>
      <c r="L344" s="324"/>
      <c r="M344" s="324"/>
      <c r="N344" s="324"/>
      <c r="O344" s="344">
        <v>46073</v>
      </c>
      <c r="P344" s="345">
        <f ca="1" t="shared" si="6"/>
        <v>51</v>
      </c>
      <c r="Q344" s="344">
        <v>46076</v>
      </c>
      <c r="R344" s="324" t="s">
        <v>49</v>
      </c>
      <c r="S344" s="324"/>
      <c r="T344" s="324"/>
      <c r="U344" s="324"/>
      <c r="V344" s="363"/>
      <c r="W344" s="324" t="s">
        <v>51</v>
      </c>
      <c r="X344" s="363"/>
      <c r="Y344" s="324"/>
      <c r="Z344" s="367" t="s">
        <v>52</v>
      </c>
      <c r="AA344" s="324" t="s">
        <v>61</v>
      </c>
      <c r="AB344" s="324" t="s">
        <v>413</v>
      </c>
      <c r="AC344" s="324" t="s">
        <v>1447</v>
      </c>
      <c r="AD344" s="363"/>
      <c r="AE344" s="363"/>
      <c r="AF344" s="363"/>
      <c r="AG344" s="363"/>
      <c r="AH344" s="363"/>
      <c r="AI344" s="363"/>
    </row>
    <row r="345" ht="14" spans="1:35">
      <c r="A345" s="324" t="s">
        <v>44</v>
      </c>
      <c r="B345" s="324" t="s">
        <v>44</v>
      </c>
      <c r="C345" s="414" t="s">
        <v>1496</v>
      </c>
      <c r="D345" s="414" t="s">
        <v>1497</v>
      </c>
      <c r="E345" s="414" t="s">
        <v>1498</v>
      </c>
      <c r="F345" s="415">
        <v>747647782</v>
      </c>
      <c r="G345" s="415">
        <v>747647782</v>
      </c>
      <c r="H345" s="327"/>
      <c r="I345" s="327"/>
      <c r="J345" s="324" t="s">
        <v>83</v>
      </c>
      <c r="K345" s="324" t="s">
        <v>171</v>
      </c>
      <c r="L345" s="324" t="s">
        <v>1499</v>
      </c>
      <c r="M345" s="324"/>
      <c r="N345" s="324"/>
      <c r="O345" s="441">
        <v>46090</v>
      </c>
      <c r="P345" s="345">
        <f ca="1" t="shared" si="6"/>
        <v>35</v>
      </c>
      <c r="Q345" s="441">
        <v>46092</v>
      </c>
      <c r="R345" s="390" t="s">
        <v>77</v>
      </c>
      <c r="S345" s="324"/>
      <c r="T345" s="324"/>
      <c r="U345" s="324"/>
      <c r="V345" s="363"/>
      <c r="W345" s="324" t="s">
        <v>51</v>
      </c>
      <c r="X345" s="363"/>
      <c r="Y345" s="324"/>
      <c r="Z345" s="367" t="s">
        <v>52</v>
      </c>
      <c r="AA345" s="324" t="s">
        <v>61</v>
      </c>
      <c r="AB345" s="369" t="s">
        <v>78</v>
      </c>
      <c r="AC345" s="324" t="s">
        <v>1048</v>
      </c>
      <c r="AD345" s="363"/>
      <c r="AE345" s="363"/>
      <c r="AF345" s="363"/>
      <c r="AG345" s="363"/>
      <c r="AH345" s="363"/>
      <c r="AI345" s="363"/>
    </row>
    <row r="346" ht="14" spans="1:35">
      <c r="A346" s="324" t="s">
        <v>44</v>
      </c>
      <c r="B346" s="324" t="s">
        <v>44</v>
      </c>
      <c r="C346" s="414" t="s">
        <v>1500</v>
      </c>
      <c r="D346" s="414" t="s">
        <v>1501</v>
      </c>
      <c r="E346" s="414" t="s">
        <v>1502</v>
      </c>
      <c r="F346" s="415">
        <v>161305349</v>
      </c>
      <c r="G346" s="415">
        <v>556199208</v>
      </c>
      <c r="H346" s="327"/>
      <c r="I346" s="327"/>
      <c r="J346" s="324" t="s">
        <v>44</v>
      </c>
      <c r="K346" s="324"/>
      <c r="L346" s="324"/>
      <c r="M346" s="324"/>
      <c r="N346" s="324"/>
      <c r="O346" s="441">
        <v>46090</v>
      </c>
      <c r="P346" s="345">
        <f ca="1" t="shared" si="6"/>
        <v>35</v>
      </c>
      <c r="Q346" s="441">
        <v>46092</v>
      </c>
      <c r="R346" s="324" t="s">
        <v>49</v>
      </c>
      <c r="S346" s="324"/>
      <c r="T346" s="324"/>
      <c r="U346" s="324"/>
      <c r="V346" s="363"/>
      <c r="W346" s="324" t="s">
        <v>51</v>
      </c>
      <c r="X346" s="363"/>
      <c r="Y346" s="324"/>
      <c r="Z346" s="367" t="s">
        <v>52</v>
      </c>
      <c r="AA346" s="324" t="s">
        <v>61</v>
      </c>
      <c r="AB346" s="324" t="s">
        <v>413</v>
      </c>
      <c r="AC346" s="324" t="s">
        <v>1048</v>
      </c>
      <c r="AD346" s="363"/>
      <c r="AE346" s="363"/>
      <c r="AF346" s="363"/>
      <c r="AG346" s="363"/>
      <c r="AH346" s="363"/>
      <c r="AI346" s="363"/>
    </row>
    <row r="347" ht="14" spans="1:35">
      <c r="A347" s="321" t="s">
        <v>44</v>
      </c>
      <c r="B347" s="321" t="s">
        <v>44</v>
      </c>
      <c r="C347" s="360" t="s">
        <v>1503</v>
      </c>
      <c r="D347" s="360" t="s">
        <v>1504</v>
      </c>
      <c r="E347" s="360" t="s">
        <v>1505</v>
      </c>
      <c r="F347" s="416">
        <v>172741833</v>
      </c>
      <c r="G347" s="416">
        <v>708180561</v>
      </c>
      <c r="H347" s="327"/>
      <c r="I347" s="327"/>
      <c r="J347" s="321" t="s">
        <v>303</v>
      </c>
      <c r="K347" s="321"/>
      <c r="L347" s="321" t="s">
        <v>1506</v>
      </c>
      <c r="M347" s="321"/>
      <c r="N347" s="321"/>
      <c r="O347" s="442">
        <v>46090</v>
      </c>
      <c r="P347" s="343">
        <f ca="1" t="shared" si="6"/>
        <v>35</v>
      </c>
      <c r="Q347" s="442">
        <v>46092</v>
      </c>
      <c r="R347" s="321" t="s">
        <v>70</v>
      </c>
      <c r="S347" s="321"/>
      <c r="T347" s="321"/>
      <c r="U347" s="321"/>
      <c r="V347" s="363"/>
      <c r="W347" s="321" t="s">
        <v>51</v>
      </c>
      <c r="X347" s="363"/>
      <c r="Y347" s="321"/>
      <c r="Z347" s="367" t="s">
        <v>52</v>
      </c>
      <c r="AA347" s="321" t="s">
        <v>61</v>
      </c>
      <c r="AB347" s="321" t="s">
        <v>147</v>
      </c>
      <c r="AC347" s="321" t="s">
        <v>1507</v>
      </c>
      <c r="AD347" s="363"/>
      <c r="AE347" s="363"/>
      <c r="AF347" s="363"/>
      <c r="AG347" s="363"/>
      <c r="AH347" s="363"/>
      <c r="AI347" s="363"/>
    </row>
    <row r="348" ht="14" spans="1:35">
      <c r="A348" s="324" t="s">
        <v>44</v>
      </c>
      <c r="B348" s="324" t="s">
        <v>44</v>
      </c>
      <c r="C348" s="417" t="s">
        <v>1508</v>
      </c>
      <c r="D348" s="417" t="s">
        <v>1509</v>
      </c>
      <c r="E348" s="417" t="s">
        <v>1510</v>
      </c>
      <c r="F348" s="418">
        <v>171912338</v>
      </c>
      <c r="G348" s="418">
        <v>141459116</v>
      </c>
      <c r="H348" s="327"/>
      <c r="I348" s="327"/>
      <c r="J348" s="324" t="s">
        <v>841</v>
      </c>
      <c r="K348" s="324"/>
      <c r="L348" s="324" t="s">
        <v>1511</v>
      </c>
      <c r="M348" s="324"/>
      <c r="N348" s="324"/>
      <c r="O348" s="443">
        <v>46091</v>
      </c>
      <c r="P348" s="345">
        <f ca="1" t="shared" si="6"/>
        <v>34</v>
      </c>
      <c r="Q348" s="443">
        <v>46093</v>
      </c>
      <c r="R348" s="390" t="s">
        <v>77</v>
      </c>
      <c r="S348" s="324"/>
      <c r="T348" s="324"/>
      <c r="U348" s="324"/>
      <c r="V348" s="363"/>
      <c r="W348" s="324" t="s">
        <v>51</v>
      </c>
      <c r="X348" s="363"/>
      <c r="Y348" s="324"/>
      <c r="Z348" s="367" t="s">
        <v>52</v>
      </c>
      <c r="AA348" s="324" t="s">
        <v>61</v>
      </c>
      <c r="AB348" s="369" t="s">
        <v>78</v>
      </c>
      <c r="AC348" s="324" t="s">
        <v>1512</v>
      </c>
      <c r="AD348" s="363"/>
      <c r="AE348" s="363"/>
      <c r="AF348" s="363"/>
      <c r="AG348" s="363"/>
      <c r="AH348" s="363"/>
      <c r="AI348" s="363"/>
    </row>
    <row r="349" ht="14" spans="1:35">
      <c r="A349" s="321" t="s">
        <v>44</v>
      </c>
      <c r="B349" s="321" t="s">
        <v>44</v>
      </c>
      <c r="C349" s="419" t="s">
        <v>1513</v>
      </c>
      <c r="D349" s="419" t="s">
        <v>1514</v>
      </c>
      <c r="E349" s="419" t="s">
        <v>1515</v>
      </c>
      <c r="F349" s="420">
        <v>594173430</v>
      </c>
      <c r="G349" s="420">
        <v>799650820</v>
      </c>
      <c r="H349" s="327"/>
      <c r="I349" s="327"/>
      <c r="J349" s="321"/>
      <c r="K349" s="321"/>
      <c r="L349" s="321"/>
      <c r="M349" s="321"/>
      <c r="N349" s="321"/>
      <c r="O349" s="444">
        <v>46091</v>
      </c>
      <c r="P349" s="343">
        <f ca="1" t="shared" si="6"/>
        <v>34</v>
      </c>
      <c r="Q349" s="444">
        <v>46093</v>
      </c>
      <c r="R349" s="321" t="s">
        <v>70</v>
      </c>
      <c r="S349" s="321"/>
      <c r="T349" s="321"/>
      <c r="U349" s="321"/>
      <c r="V349" s="363"/>
      <c r="W349" s="321" t="s">
        <v>51</v>
      </c>
      <c r="X349" s="363"/>
      <c r="Y349" s="321"/>
      <c r="Z349" s="367" t="s">
        <v>52</v>
      </c>
      <c r="AA349" s="321" t="s">
        <v>333</v>
      </c>
      <c r="AB349" s="321" t="s">
        <v>147</v>
      </c>
      <c r="AC349" s="321" t="s">
        <v>1516</v>
      </c>
      <c r="AD349" s="363"/>
      <c r="AE349" s="363"/>
      <c r="AF349" s="363"/>
      <c r="AG349" s="363"/>
      <c r="AH349" s="363"/>
      <c r="AI349" s="363"/>
    </row>
    <row r="350" ht="14" spans="1:35">
      <c r="A350" s="321" t="s">
        <v>44</v>
      </c>
      <c r="B350" s="321" t="s">
        <v>44</v>
      </c>
      <c r="C350" s="419" t="s">
        <v>1517</v>
      </c>
      <c r="D350" s="419" t="s">
        <v>1518</v>
      </c>
      <c r="E350" s="419" t="s">
        <v>1519</v>
      </c>
      <c r="F350" s="420">
        <v>707715861</v>
      </c>
      <c r="G350" s="420">
        <v>768810755</v>
      </c>
      <c r="H350" s="327"/>
      <c r="I350" s="327"/>
      <c r="J350" s="321" t="s">
        <v>826</v>
      </c>
      <c r="K350" s="321" t="s">
        <v>1520</v>
      </c>
      <c r="L350" s="321" t="s">
        <v>1521</v>
      </c>
      <c r="M350" s="321"/>
      <c r="N350" s="321"/>
      <c r="O350" s="445">
        <v>46092</v>
      </c>
      <c r="P350" s="343">
        <f ca="1" t="shared" si="6"/>
        <v>34</v>
      </c>
      <c r="Q350" s="445">
        <v>46093</v>
      </c>
      <c r="R350" s="390" t="s">
        <v>49</v>
      </c>
      <c r="S350" s="321"/>
      <c r="T350" s="321"/>
      <c r="U350" s="390"/>
      <c r="V350" s="363"/>
      <c r="W350" s="390" t="s">
        <v>51</v>
      </c>
      <c r="X350" s="363"/>
      <c r="Y350" s="321">
        <v>100</v>
      </c>
      <c r="Z350" s="367" t="s">
        <v>52</v>
      </c>
      <c r="AA350" s="321" t="s">
        <v>53</v>
      </c>
      <c r="AB350" s="321" t="s">
        <v>62</v>
      </c>
      <c r="AC350" s="321" t="s">
        <v>1522</v>
      </c>
      <c r="AD350" s="363"/>
      <c r="AE350" s="363"/>
      <c r="AF350" s="363"/>
      <c r="AG350" s="363"/>
      <c r="AH350" s="363"/>
      <c r="AI350" s="363"/>
    </row>
    <row r="351" ht="14" spans="1:35">
      <c r="A351" s="337" t="s">
        <v>44</v>
      </c>
      <c r="B351" s="337" t="s">
        <v>44</v>
      </c>
      <c r="C351" s="421" t="s">
        <v>1523</v>
      </c>
      <c r="D351" s="421" t="s">
        <v>1524</v>
      </c>
      <c r="E351" s="421" t="s">
        <v>1525</v>
      </c>
      <c r="F351" s="422">
        <v>747400604</v>
      </c>
      <c r="G351" s="422">
        <v>758708947</v>
      </c>
      <c r="H351" s="327"/>
      <c r="I351" s="327"/>
      <c r="J351" s="337" t="s">
        <v>1526</v>
      </c>
      <c r="K351" s="337" t="s">
        <v>943</v>
      </c>
      <c r="L351" s="337" t="s">
        <v>1527</v>
      </c>
      <c r="M351" s="337"/>
      <c r="N351" s="337"/>
      <c r="O351" s="446">
        <v>46092</v>
      </c>
      <c r="P351" s="358">
        <f ca="1" t="shared" si="6"/>
        <v>34</v>
      </c>
      <c r="Q351" s="446">
        <v>46093</v>
      </c>
      <c r="R351" s="337" t="s">
        <v>70</v>
      </c>
      <c r="S351" s="337"/>
      <c r="T351" s="337"/>
      <c r="U351" s="337"/>
      <c r="V351" s="363"/>
      <c r="W351" s="365">
        <v>46125</v>
      </c>
      <c r="X351" s="363"/>
      <c r="Y351" s="337"/>
      <c r="Z351" s="367" t="s">
        <v>52</v>
      </c>
      <c r="AA351" s="337" t="s">
        <v>896</v>
      </c>
      <c r="AB351" s="337" t="s">
        <v>50</v>
      </c>
      <c r="AC351" s="337" t="s">
        <v>1512</v>
      </c>
      <c r="AD351" s="363"/>
      <c r="AE351" s="363"/>
      <c r="AF351" s="363"/>
      <c r="AG351" s="363"/>
      <c r="AH351" s="363"/>
      <c r="AI351" s="363"/>
    </row>
    <row r="352" ht="14" spans="1:35">
      <c r="A352" s="337" t="s">
        <v>44</v>
      </c>
      <c r="B352" s="337" t="s">
        <v>44</v>
      </c>
      <c r="C352" s="421" t="s">
        <v>1528</v>
      </c>
      <c r="D352" s="421" t="s">
        <v>1529</v>
      </c>
      <c r="E352" s="421" t="s">
        <v>1530</v>
      </c>
      <c r="F352" s="422">
        <v>171920067</v>
      </c>
      <c r="G352" s="422">
        <v>119426596</v>
      </c>
      <c r="H352" s="327"/>
      <c r="I352" s="327"/>
      <c r="J352" s="337" t="s">
        <v>483</v>
      </c>
      <c r="K352" s="337" t="s">
        <v>171</v>
      </c>
      <c r="L352" s="337" t="s">
        <v>1531</v>
      </c>
      <c r="M352" s="337"/>
      <c r="N352" s="337"/>
      <c r="O352" s="446">
        <v>46091</v>
      </c>
      <c r="P352" s="358">
        <f ca="1" t="shared" si="6"/>
        <v>34</v>
      </c>
      <c r="Q352" s="446">
        <v>46093</v>
      </c>
      <c r="R352" s="337" t="s">
        <v>70</v>
      </c>
      <c r="S352" s="337"/>
      <c r="T352" s="337"/>
      <c r="U352" s="337"/>
      <c r="V352" s="363"/>
      <c r="W352" s="365">
        <v>46125</v>
      </c>
      <c r="X352" s="363"/>
      <c r="Y352" s="337"/>
      <c r="Z352" s="367" t="s">
        <v>52</v>
      </c>
      <c r="AA352" s="337" t="s">
        <v>896</v>
      </c>
      <c r="AB352" s="337" t="s">
        <v>50</v>
      </c>
      <c r="AC352" s="337" t="s">
        <v>1512</v>
      </c>
      <c r="AD352" s="363"/>
      <c r="AE352" s="363"/>
      <c r="AF352" s="363"/>
      <c r="AG352" s="363"/>
      <c r="AH352" s="363"/>
      <c r="AI352" s="363"/>
    </row>
    <row r="353" ht="14" spans="1:35">
      <c r="A353" s="321" t="s">
        <v>44</v>
      </c>
      <c r="B353" s="321" t="s">
        <v>44</v>
      </c>
      <c r="C353" s="419" t="s">
        <v>1532</v>
      </c>
      <c r="D353" s="419" t="s">
        <v>1533</v>
      </c>
      <c r="E353" s="419" t="s">
        <v>1534</v>
      </c>
      <c r="F353" s="420">
        <v>564859963</v>
      </c>
      <c r="G353" s="420">
        <v>566793570</v>
      </c>
      <c r="H353" s="327"/>
      <c r="I353" s="327"/>
      <c r="J353" s="321"/>
      <c r="K353" s="321"/>
      <c r="L353" s="321"/>
      <c r="M353" s="321"/>
      <c r="N353" s="321"/>
      <c r="O353" s="445">
        <v>46091</v>
      </c>
      <c r="P353" s="321"/>
      <c r="Q353" s="445">
        <v>46095</v>
      </c>
      <c r="R353" s="390" t="s">
        <v>1044</v>
      </c>
      <c r="S353" s="321"/>
      <c r="T353" s="321"/>
      <c r="U353" s="390"/>
      <c r="V353" s="363"/>
      <c r="W353" s="390" t="s">
        <v>51</v>
      </c>
      <c r="X353" s="363"/>
      <c r="Y353" s="321"/>
      <c r="Z353" s="367" t="s">
        <v>52</v>
      </c>
      <c r="AA353" s="321" t="s">
        <v>61</v>
      </c>
      <c r="AB353" s="321" t="s">
        <v>195</v>
      </c>
      <c r="AC353" s="321" t="s">
        <v>1535</v>
      </c>
      <c r="AD353" s="363"/>
      <c r="AE353" s="363"/>
      <c r="AF353" s="363"/>
      <c r="AG353" s="363"/>
      <c r="AH353" s="363"/>
      <c r="AI353" s="363"/>
    </row>
    <row r="354" ht="14" spans="1:35">
      <c r="A354" s="321" t="s">
        <v>44</v>
      </c>
      <c r="B354" s="321" t="s">
        <v>44</v>
      </c>
      <c r="C354" s="419" t="s">
        <v>1536</v>
      </c>
      <c r="D354" s="419" t="s">
        <v>1537</v>
      </c>
      <c r="E354" s="419" t="s">
        <v>1538</v>
      </c>
      <c r="F354" s="420">
        <v>709892974</v>
      </c>
      <c r="G354" s="420">
        <v>709892974</v>
      </c>
      <c r="H354" s="327"/>
      <c r="I354" s="327"/>
      <c r="J354" s="321"/>
      <c r="K354" s="321"/>
      <c r="L354" s="321"/>
      <c r="M354" s="321"/>
      <c r="N354" s="321"/>
      <c r="O354" s="445">
        <v>46091</v>
      </c>
      <c r="P354" s="321"/>
      <c r="Q354" s="445">
        <v>46095</v>
      </c>
      <c r="R354" s="390" t="s">
        <v>1044</v>
      </c>
      <c r="S354" s="321"/>
      <c r="T354" s="321"/>
      <c r="U354" s="390"/>
      <c r="V354" s="363"/>
      <c r="W354" s="390" t="s">
        <v>51</v>
      </c>
      <c r="X354" s="363"/>
      <c r="Y354" s="321"/>
      <c r="Z354" s="367" t="s">
        <v>52</v>
      </c>
      <c r="AA354" s="321" t="s">
        <v>1539</v>
      </c>
      <c r="AB354" s="321" t="s">
        <v>195</v>
      </c>
      <c r="AC354" s="321" t="s">
        <v>1540</v>
      </c>
      <c r="AD354" s="363"/>
      <c r="AE354" s="363"/>
      <c r="AF354" s="363"/>
      <c r="AG354" s="363"/>
      <c r="AH354" s="363"/>
      <c r="AI354" s="363"/>
    </row>
    <row r="355" ht="14" spans="1:35">
      <c r="A355" s="321" t="s">
        <v>44</v>
      </c>
      <c r="B355" s="321" t="s">
        <v>44</v>
      </c>
      <c r="C355" s="419" t="s">
        <v>1541</v>
      </c>
      <c r="D355" s="419" t="s">
        <v>1542</v>
      </c>
      <c r="E355" s="419" t="s">
        <v>769</v>
      </c>
      <c r="F355" s="420">
        <v>757525096</v>
      </c>
      <c r="G355" s="420">
        <v>503020801</v>
      </c>
      <c r="H355" s="327"/>
      <c r="I355" s="327"/>
      <c r="J355" s="321"/>
      <c r="K355" s="321"/>
      <c r="L355" s="321"/>
      <c r="M355" s="321"/>
      <c r="N355" s="321"/>
      <c r="O355" s="445">
        <v>46092</v>
      </c>
      <c r="P355" s="321"/>
      <c r="Q355" s="445">
        <v>46095</v>
      </c>
      <c r="R355" s="390" t="s">
        <v>1044</v>
      </c>
      <c r="S355" s="321"/>
      <c r="T355" s="321"/>
      <c r="U355" s="390"/>
      <c r="V355" s="363"/>
      <c r="W355" s="390" t="s">
        <v>51</v>
      </c>
      <c r="X355" s="363"/>
      <c r="Y355" s="321"/>
      <c r="Z355" s="367" t="s">
        <v>52</v>
      </c>
      <c r="AA355" s="321" t="s">
        <v>61</v>
      </c>
      <c r="AB355" s="321" t="s">
        <v>413</v>
      </c>
      <c r="AC355" s="321" t="s">
        <v>1543</v>
      </c>
      <c r="AD355" s="363"/>
      <c r="AE355" s="363"/>
      <c r="AF355" s="363"/>
      <c r="AG355" s="363"/>
      <c r="AH355" s="363"/>
      <c r="AI355" s="363"/>
    </row>
    <row r="356" ht="14" spans="1:35">
      <c r="A356" s="324" t="s">
        <v>44</v>
      </c>
      <c r="B356" s="324" t="s">
        <v>44</v>
      </c>
      <c r="C356" s="414" t="s">
        <v>1544</v>
      </c>
      <c r="D356" s="414" t="s">
        <v>1545</v>
      </c>
      <c r="E356" s="417" t="s">
        <v>1546</v>
      </c>
      <c r="F356" s="415">
        <v>501312481</v>
      </c>
      <c r="G356" s="415">
        <v>501312481</v>
      </c>
      <c r="H356" s="327"/>
      <c r="I356" s="327"/>
      <c r="J356" s="324"/>
      <c r="K356" s="324"/>
      <c r="L356" s="324"/>
      <c r="M356" s="324"/>
      <c r="N356" s="324"/>
      <c r="O356" s="441">
        <v>46095</v>
      </c>
      <c r="P356" s="324"/>
      <c r="Q356" s="441">
        <v>46098</v>
      </c>
      <c r="R356" s="324" t="s">
        <v>49</v>
      </c>
      <c r="S356" s="324"/>
      <c r="T356" s="324"/>
      <c r="U356" s="324"/>
      <c r="V356" s="363"/>
      <c r="W356" s="324" t="s">
        <v>51</v>
      </c>
      <c r="X356" s="363"/>
      <c r="Y356" s="324"/>
      <c r="Z356" s="367" t="s">
        <v>52</v>
      </c>
      <c r="AA356" s="324" t="s">
        <v>61</v>
      </c>
      <c r="AB356" s="324" t="s">
        <v>413</v>
      </c>
      <c r="AC356" s="324" t="s">
        <v>1547</v>
      </c>
      <c r="AD356" s="363"/>
      <c r="AE356" s="363"/>
      <c r="AF356" s="363"/>
      <c r="AG356" s="363"/>
      <c r="AH356" s="363"/>
      <c r="AI356" s="363"/>
    </row>
    <row r="357" ht="14.5" spans="1:35">
      <c r="A357" s="321" t="s">
        <v>44</v>
      </c>
      <c r="B357" s="321" t="s">
        <v>44</v>
      </c>
      <c r="C357" s="360" t="s">
        <v>1548</v>
      </c>
      <c r="D357" s="360" t="s">
        <v>1549</v>
      </c>
      <c r="E357" s="419" t="s">
        <v>1550</v>
      </c>
      <c r="F357" s="416">
        <v>715366372</v>
      </c>
      <c r="G357" s="416">
        <v>555667729</v>
      </c>
      <c r="H357" s="327"/>
      <c r="I357" s="327"/>
      <c r="J357" s="321" t="s">
        <v>417</v>
      </c>
      <c r="K357" s="321" t="s">
        <v>423</v>
      </c>
      <c r="L357" s="321" t="s">
        <v>1551</v>
      </c>
      <c r="M357" s="321"/>
      <c r="N357" s="321"/>
      <c r="O357" s="447">
        <v>46093</v>
      </c>
      <c r="P357" s="321"/>
      <c r="Q357" s="447">
        <v>46099</v>
      </c>
      <c r="R357" s="390" t="s">
        <v>77</v>
      </c>
      <c r="S357" s="321"/>
      <c r="T357" s="321"/>
      <c r="U357" s="390"/>
      <c r="V357" s="363"/>
      <c r="W357" s="390" t="s">
        <v>51</v>
      </c>
      <c r="X357" s="363"/>
      <c r="Y357" s="321"/>
      <c r="Z357" s="367" t="s">
        <v>52</v>
      </c>
      <c r="AA357" s="321" t="s">
        <v>61</v>
      </c>
      <c r="AB357" s="351" t="s">
        <v>78</v>
      </c>
      <c r="AC357" s="321" t="s">
        <v>1552</v>
      </c>
      <c r="AD357" s="363"/>
      <c r="AE357" s="363"/>
      <c r="AF357" s="363"/>
      <c r="AG357" s="363"/>
      <c r="AH357" s="363"/>
      <c r="AI357" s="363"/>
    </row>
    <row r="358" ht="14.5" spans="1:35">
      <c r="A358" s="324" t="s">
        <v>44</v>
      </c>
      <c r="B358" s="324" t="s">
        <v>44</v>
      </c>
      <c r="C358" s="423" t="s">
        <v>1553</v>
      </c>
      <c r="D358" s="423" t="s">
        <v>1554</v>
      </c>
      <c r="E358" s="423" t="s">
        <v>264</v>
      </c>
      <c r="F358" s="424">
        <v>576261530</v>
      </c>
      <c r="G358" s="424">
        <v>161305661</v>
      </c>
      <c r="H358" s="327"/>
      <c r="I358" s="327"/>
      <c r="J358" s="324"/>
      <c r="K358" s="324"/>
      <c r="L358" s="324"/>
      <c r="M358" s="324"/>
      <c r="N358" s="324"/>
      <c r="O358" s="448">
        <v>46097</v>
      </c>
      <c r="P358" s="324"/>
      <c r="Q358" s="448">
        <v>46099</v>
      </c>
      <c r="R358" s="324" t="s">
        <v>49</v>
      </c>
      <c r="S358" s="324"/>
      <c r="T358" s="324"/>
      <c r="U358" s="324"/>
      <c r="V358" s="363"/>
      <c r="W358" s="324" t="s">
        <v>51</v>
      </c>
      <c r="X358" s="363"/>
      <c r="Y358" s="324"/>
      <c r="Z358" s="367" t="s">
        <v>52</v>
      </c>
      <c r="AA358" s="324" t="s">
        <v>61</v>
      </c>
      <c r="AB358" s="324" t="s">
        <v>413</v>
      </c>
      <c r="AC358" s="324" t="s">
        <v>1547</v>
      </c>
      <c r="AD358" s="363"/>
      <c r="AE358" s="363"/>
      <c r="AF358" s="363"/>
      <c r="AG358" s="363"/>
      <c r="AH358" s="363"/>
      <c r="AI358" s="363"/>
    </row>
    <row r="359" ht="14" spans="1:35">
      <c r="A359" s="324" t="s">
        <v>44</v>
      </c>
      <c r="B359" s="324" t="s">
        <v>44</v>
      </c>
      <c r="C359" s="417" t="s">
        <v>1555</v>
      </c>
      <c r="D359" s="417" t="s">
        <v>1556</v>
      </c>
      <c r="E359" s="417" t="s">
        <v>1557</v>
      </c>
      <c r="F359" s="418">
        <v>758613716</v>
      </c>
      <c r="G359" s="418">
        <v>758613716</v>
      </c>
      <c r="H359" s="327"/>
      <c r="I359" s="327"/>
      <c r="J359" s="324"/>
      <c r="K359" s="324"/>
      <c r="L359" s="324"/>
      <c r="M359" s="324"/>
      <c r="N359" s="324"/>
      <c r="O359" s="443">
        <v>46091</v>
      </c>
      <c r="P359" s="324"/>
      <c r="Q359" s="443">
        <v>46095</v>
      </c>
      <c r="R359" s="324" t="s">
        <v>49</v>
      </c>
      <c r="S359" s="324"/>
      <c r="T359" s="324"/>
      <c r="U359" s="324"/>
      <c r="V359" s="363"/>
      <c r="W359" s="324" t="s">
        <v>51</v>
      </c>
      <c r="X359" s="363"/>
      <c r="Y359" s="324"/>
      <c r="Z359" s="367" t="s">
        <v>52</v>
      </c>
      <c r="AA359" s="324" t="s">
        <v>61</v>
      </c>
      <c r="AB359" s="324" t="s">
        <v>413</v>
      </c>
      <c r="AC359" s="324" t="s">
        <v>1547</v>
      </c>
      <c r="AD359" s="363"/>
      <c r="AE359" s="363"/>
      <c r="AF359" s="363"/>
      <c r="AG359" s="363"/>
      <c r="AH359" s="363"/>
      <c r="AI359" s="363"/>
    </row>
    <row r="360" ht="14.5" spans="1:35">
      <c r="A360" s="324" t="s">
        <v>44</v>
      </c>
      <c r="B360" s="324" t="s">
        <v>44</v>
      </c>
      <c r="C360" s="423" t="s">
        <v>1558</v>
      </c>
      <c r="D360" s="423" t="s">
        <v>1559</v>
      </c>
      <c r="E360" s="423" t="s">
        <v>1560</v>
      </c>
      <c r="F360" s="424">
        <v>779542745</v>
      </c>
      <c r="G360" s="424">
        <v>506159821</v>
      </c>
      <c r="H360" s="327"/>
      <c r="I360" s="327"/>
      <c r="J360" s="324"/>
      <c r="K360" s="324"/>
      <c r="L360" s="324"/>
      <c r="M360" s="324"/>
      <c r="N360" s="324"/>
      <c r="O360" s="448">
        <v>46094</v>
      </c>
      <c r="P360" s="324"/>
      <c r="Q360" s="448">
        <v>46099</v>
      </c>
      <c r="R360" s="324" t="s">
        <v>49</v>
      </c>
      <c r="S360" s="324"/>
      <c r="T360" s="324"/>
      <c r="U360" s="324"/>
      <c r="V360" s="363"/>
      <c r="W360" s="324" t="s">
        <v>51</v>
      </c>
      <c r="X360" s="363"/>
      <c r="Y360" s="324"/>
      <c r="Z360" s="367" t="s">
        <v>52</v>
      </c>
      <c r="AA360" s="324" t="s">
        <v>61</v>
      </c>
      <c r="AB360" s="324" t="s">
        <v>413</v>
      </c>
      <c r="AC360" s="324" t="s">
        <v>1547</v>
      </c>
      <c r="AD360" s="363"/>
      <c r="AE360" s="363"/>
      <c r="AF360" s="363"/>
      <c r="AG360" s="363"/>
      <c r="AH360" s="363"/>
      <c r="AI360" s="363"/>
    </row>
    <row r="361" ht="14.5" spans="1:35">
      <c r="A361" s="321" t="s">
        <v>44</v>
      </c>
      <c r="B361" s="321" t="s">
        <v>44</v>
      </c>
      <c r="C361" s="425" t="s">
        <v>1561</v>
      </c>
      <c r="D361" s="425" t="s">
        <v>1562</v>
      </c>
      <c r="E361" s="425" t="s">
        <v>1563</v>
      </c>
      <c r="F361" s="426">
        <v>574409897</v>
      </c>
      <c r="G361" s="426">
        <v>585633518</v>
      </c>
      <c r="H361" s="327"/>
      <c r="I361" s="327"/>
      <c r="J361" s="321" t="s">
        <v>877</v>
      </c>
      <c r="K361" s="321" t="s">
        <v>623</v>
      </c>
      <c r="L361" s="321" t="s">
        <v>1564</v>
      </c>
      <c r="M361" s="321"/>
      <c r="N361" s="321"/>
      <c r="O361" s="449">
        <v>46097</v>
      </c>
      <c r="P361" s="321"/>
      <c r="Q361" s="449">
        <v>46099</v>
      </c>
      <c r="R361" s="390" t="s">
        <v>77</v>
      </c>
      <c r="S361" s="321"/>
      <c r="T361" s="321"/>
      <c r="U361" s="321"/>
      <c r="V361" s="363"/>
      <c r="W361" s="321" t="s">
        <v>51</v>
      </c>
      <c r="X361" s="363"/>
      <c r="Y361" s="321"/>
      <c r="Z361" s="367" t="s">
        <v>52</v>
      </c>
      <c r="AA361" s="321" t="s">
        <v>61</v>
      </c>
      <c r="AB361" s="351" t="s">
        <v>78</v>
      </c>
      <c r="AC361" s="321" t="s">
        <v>1565</v>
      </c>
      <c r="AD361" s="363"/>
      <c r="AE361" s="363"/>
      <c r="AF361" s="363"/>
      <c r="AG361" s="363"/>
      <c r="AH361" s="363"/>
      <c r="AI361" s="363"/>
    </row>
    <row r="362" ht="14" spans="1:35">
      <c r="A362" s="324" t="s">
        <v>44</v>
      </c>
      <c r="B362" s="324" t="s">
        <v>44</v>
      </c>
      <c r="C362" s="414" t="s">
        <v>1566</v>
      </c>
      <c r="D362" s="414" t="s">
        <v>1567</v>
      </c>
      <c r="E362" s="417" t="s">
        <v>1568</v>
      </c>
      <c r="F362" s="415">
        <v>141132300</v>
      </c>
      <c r="G362" s="415">
        <v>565434209</v>
      </c>
      <c r="H362" s="327"/>
      <c r="I362" s="327"/>
      <c r="J362" s="324"/>
      <c r="K362" s="324"/>
      <c r="L362" s="324"/>
      <c r="M362" s="324"/>
      <c r="N362" s="324"/>
      <c r="O362" s="441">
        <v>46095</v>
      </c>
      <c r="P362" s="324"/>
      <c r="Q362" s="441">
        <v>46098</v>
      </c>
      <c r="R362" s="324" t="s">
        <v>1044</v>
      </c>
      <c r="S362" s="324"/>
      <c r="T362" s="324"/>
      <c r="U362" s="324"/>
      <c r="V362" s="363"/>
      <c r="W362" s="324" t="s">
        <v>51</v>
      </c>
      <c r="X362" s="363"/>
      <c r="Y362" s="324"/>
      <c r="Z362" s="367" t="s">
        <v>52</v>
      </c>
      <c r="AA362" s="324" t="s">
        <v>1432</v>
      </c>
      <c r="AB362" s="324" t="s">
        <v>50</v>
      </c>
      <c r="AC362" s="324" t="s">
        <v>1547</v>
      </c>
      <c r="AD362" s="363"/>
      <c r="AE362" s="363"/>
      <c r="AF362" s="363"/>
      <c r="AG362" s="363"/>
      <c r="AH362" s="363"/>
      <c r="AI362" s="363"/>
    </row>
    <row r="363" ht="14" spans="1:35">
      <c r="A363" s="373" t="s">
        <v>44</v>
      </c>
      <c r="B363" s="373" t="s">
        <v>44</v>
      </c>
      <c r="C363" s="427" t="s">
        <v>1569</v>
      </c>
      <c r="D363" s="427" t="s">
        <v>1570</v>
      </c>
      <c r="E363" s="428" t="s">
        <v>1571</v>
      </c>
      <c r="F363" s="429">
        <v>778706904</v>
      </c>
      <c r="G363" s="429">
        <v>799624023</v>
      </c>
      <c r="H363" s="327"/>
      <c r="I363" s="327"/>
      <c r="J363" s="373"/>
      <c r="K363" s="373"/>
      <c r="L363" s="373"/>
      <c r="M363" s="373"/>
      <c r="N363" s="373"/>
      <c r="O363" s="450">
        <v>46095</v>
      </c>
      <c r="P363" s="373"/>
      <c r="Q363" s="450">
        <v>46098</v>
      </c>
      <c r="R363" s="373" t="s">
        <v>49</v>
      </c>
      <c r="S363" s="373"/>
      <c r="T363" s="373"/>
      <c r="U363" s="373"/>
      <c r="V363" s="363"/>
      <c r="W363" s="373" t="s">
        <v>51</v>
      </c>
      <c r="X363" s="363"/>
      <c r="Y363" s="373"/>
      <c r="Z363" s="367" t="s">
        <v>52</v>
      </c>
      <c r="AA363" s="373" t="s">
        <v>61</v>
      </c>
      <c r="AB363" s="373" t="s">
        <v>413</v>
      </c>
      <c r="AC363" s="373" t="s">
        <v>1547</v>
      </c>
      <c r="AD363" s="363"/>
      <c r="AE363" s="363"/>
      <c r="AF363" s="363"/>
      <c r="AG363" s="363"/>
      <c r="AH363" s="363"/>
      <c r="AI363" s="363"/>
    </row>
    <row r="364" ht="14" spans="1:35">
      <c r="A364" s="337" t="s">
        <v>44</v>
      </c>
      <c r="B364" s="337" t="s">
        <v>44</v>
      </c>
      <c r="C364" s="421" t="s">
        <v>1572</v>
      </c>
      <c r="D364" s="421" t="s">
        <v>1573</v>
      </c>
      <c r="E364" s="421" t="s">
        <v>1574</v>
      </c>
      <c r="F364" s="422">
        <v>778628279</v>
      </c>
      <c r="G364" s="422">
        <v>707721447</v>
      </c>
      <c r="H364" s="327"/>
      <c r="I364" s="327"/>
      <c r="J364" s="337" t="s">
        <v>1575</v>
      </c>
      <c r="K364" s="337" t="s">
        <v>1576</v>
      </c>
      <c r="L364" s="337" t="s">
        <v>1577</v>
      </c>
      <c r="M364" s="337"/>
      <c r="N364" s="337"/>
      <c r="O364" s="446">
        <v>46092</v>
      </c>
      <c r="P364" s="337"/>
      <c r="Q364" s="446">
        <v>46095</v>
      </c>
      <c r="R364" s="337" t="s">
        <v>70</v>
      </c>
      <c r="S364" s="337"/>
      <c r="T364" s="337"/>
      <c r="U364" s="337"/>
      <c r="V364" s="363"/>
      <c r="W364" s="365">
        <v>46125</v>
      </c>
      <c r="X364" s="363"/>
      <c r="Y364" s="337">
        <v>250</v>
      </c>
      <c r="Z364" s="367" t="s">
        <v>52</v>
      </c>
      <c r="AA364" s="337" t="s">
        <v>896</v>
      </c>
      <c r="AB364" s="337" t="s">
        <v>50</v>
      </c>
      <c r="AC364" s="337" t="s">
        <v>1547</v>
      </c>
      <c r="AD364" s="363"/>
      <c r="AE364" s="363"/>
      <c r="AF364" s="363"/>
      <c r="AG364" s="363"/>
      <c r="AH364" s="363"/>
      <c r="AI364" s="363"/>
    </row>
    <row r="365" ht="14" spans="1:35">
      <c r="A365" s="276" t="s">
        <v>44</v>
      </c>
      <c r="B365" s="276" t="s">
        <v>44</v>
      </c>
      <c r="C365" s="276" t="s">
        <v>1578</v>
      </c>
      <c r="D365" s="276" t="s">
        <v>1579</v>
      </c>
      <c r="E365" s="276" t="s">
        <v>1580</v>
      </c>
      <c r="F365" s="278">
        <v>102484191</v>
      </c>
      <c r="G365" s="278">
        <v>545051629</v>
      </c>
      <c r="H365" s="327"/>
      <c r="I365" s="327"/>
      <c r="J365" s="276" t="s">
        <v>309</v>
      </c>
      <c r="K365" s="276" t="s">
        <v>90</v>
      </c>
      <c r="L365" s="276" t="s">
        <v>1581</v>
      </c>
      <c r="M365" s="276"/>
      <c r="N365" s="276"/>
      <c r="O365" s="298">
        <v>46018</v>
      </c>
      <c r="P365" s="451">
        <f ca="1">TODAY()-Q365</f>
        <v>106</v>
      </c>
      <c r="Q365" s="298">
        <v>46021</v>
      </c>
      <c r="R365" s="276" t="s">
        <v>70</v>
      </c>
      <c r="S365" s="276"/>
      <c r="T365" s="276">
        <v>4</v>
      </c>
      <c r="U365" s="373"/>
      <c r="V365" s="363"/>
      <c r="W365" s="365">
        <v>46125</v>
      </c>
      <c r="X365" s="363"/>
      <c r="Y365" s="276"/>
      <c r="Z365" s="367" t="s">
        <v>52</v>
      </c>
      <c r="AA365" s="276" t="s">
        <v>896</v>
      </c>
      <c r="AB365" s="459" t="s">
        <v>298</v>
      </c>
      <c r="AC365" s="276" t="s">
        <v>1582</v>
      </c>
      <c r="AD365" s="363"/>
      <c r="AE365" s="363"/>
      <c r="AF365" s="363"/>
      <c r="AG365" s="363"/>
      <c r="AH365" s="363"/>
      <c r="AI365" s="363"/>
    </row>
    <row r="366" ht="14" spans="1:35">
      <c r="A366" s="109" t="s">
        <v>44</v>
      </c>
      <c r="B366" s="109" t="s">
        <v>44</v>
      </c>
      <c r="C366" s="337" t="s">
        <v>1583</v>
      </c>
      <c r="D366" s="337" t="s">
        <v>1584</v>
      </c>
      <c r="E366" s="337" t="s">
        <v>1585</v>
      </c>
      <c r="F366" s="338">
        <v>707393255</v>
      </c>
      <c r="G366" s="338">
        <v>707393255</v>
      </c>
      <c r="H366" s="327"/>
      <c r="I366" s="327"/>
      <c r="J366" s="337" t="s">
        <v>547</v>
      </c>
      <c r="K366" s="337" t="s">
        <v>236</v>
      </c>
      <c r="L366" s="337" t="s">
        <v>1586</v>
      </c>
      <c r="M366" s="337"/>
      <c r="N366" s="337"/>
      <c r="O366" s="121">
        <v>46018</v>
      </c>
      <c r="P366" s="337"/>
      <c r="Q366" s="121">
        <v>46021</v>
      </c>
      <c r="R366" s="337" t="s">
        <v>70</v>
      </c>
      <c r="S366" s="337"/>
      <c r="T366" s="337"/>
      <c r="U366" s="337"/>
      <c r="V366" s="363"/>
      <c r="W366" s="365">
        <v>46125</v>
      </c>
      <c r="X366" s="363"/>
      <c r="Y366" s="337">
        <v>150</v>
      </c>
      <c r="Z366" s="367" t="s">
        <v>52</v>
      </c>
      <c r="AA366" s="337" t="s">
        <v>896</v>
      </c>
      <c r="AB366" s="370" t="s">
        <v>50</v>
      </c>
      <c r="AC366" s="337" t="s">
        <v>1587</v>
      </c>
      <c r="AD366" s="363"/>
      <c r="AE366" s="363"/>
      <c r="AF366" s="363"/>
      <c r="AG366" s="363"/>
      <c r="AH366" s="363"/>
      <c r="AI366" s="363"/>
    </row>
    <row r="367" ht="14" spans="1:35">
      <c r="A367" s="321" t="s">
        <v>44</v>
      </c>
      <c r="B367" s="321" t="s">
        <v>44</v>
      </c>
      <c r="C367" s="321" t="s">
        <v>1588</v>
      </c>
      <c r="D367" s="321" t="s">
        <v>1589</v>
      </c>
      <c r="E367" s="321" t="s">
        <v>1590</v>
      </c>
      <c r="F367" s="322">
        <v>141489264</v>
      </c>
      <c r="G367" s="322">
        <v>708015121</v>
      </c>
      <c r="H367" s="327"/>
      <c r="I367" s="327"/>
      <c r="J367" s="321"/>
      <c r="K367" s="321"/>
      <c r="L367" s="321"/>
      <c r="M367" s="321"/>
      <c r="N367" s="321"/>
      <c r="O367" s="401">
        <v>46018</v>
      </c>
      <c r="P367" s="321"/>
      <c r="Q367" s="401">
        <v>46021</v>
      </c>
      <c r="R367" s="321" t="s">
        <v>49</v>
      </c>
      <c r="S367" s="321"/>
      <c r="T367" s="321"/>
      <c r="U367" s="321"/>
      <c r="V367" s="363"/>
      <c r="W367" s="321" t="s">
        <v>51</v>
      </c>
      <c r="X367" s="363"/>
      <c r="Y367" s="321"/>
      <c r="Z367" s="367" t="s">
        <v>52</v>
      </c>
      <c r="AA367" s="321" t="s">
        <v>53</v>
      </c>
      <c r="AB367" s="321" t="s">
        <v>62</v>
      </c>
      <c r="AC367" s="321" t="s">
        <v>1591</v>
      </c>
      <c r="AD367" s="363"/>
      <c r="AE367" s="363"/>
      <c r="AF367" s="363"/>
      <c r="AG367" s="363"/>
      <c r="AH367" s="363"/>
      <c r="AI367" s="363"/>
    </row>
    <row r="368" ht="14.5" spans="1:35">
      <c r="A368" s="321" t="s">
        <v>44</v>
      </c>
      <c r="B368" s="321" t="s">
        <v>44</v>
      </c>
      <c r="C368" s="430" t="s">
        <v>1592</v>
      </c>
      <c r="D368" s="430" t="s">
        <v>1593</v>
      </c>
      <c r="E368" s="430" t="s">
        <v>1594</v>
      </c>
      <c r="F368" s="431">
        <v>566391955</v>
      </c>
      <c r="G368" s="431">
        <v>544496887</v>
      </c>
      <c r="H368" s="327"/>
      <c r="I368" s="327"/>
      <c r="J368" s="321"/>
      <c r="K368" s="321"/>
      <c r="L368" s="321"/>
      <c r="M368" s="321"/>
      <c r="N368" s="321"/>
      <c r="O368" s="452">
        <v>46100</v>
      </c>
      <c r="P368" s="321"/>
      <c r="Q368" s="452">
        <v>46104</v>
      </c>
      <c r="R368" s="321" t="s">
        <v>70</v>
      </c>
      <c r="S368" s="321"/>
      <c r="T368" s="321"/>
      <c r="U368" s="321"/>
      <c r="V368" s="363"/>
      <c r="W368" s="321" t="s">
        <v>51</v>
      </c>
      <c r="X368" s="363"/>
      <c r="Y368" s="321"/>
      <c r="Z368" s="367" t="s">
        <v>52</v>
      </c>
      <c r="AA368" s="321" t="s">
        <v>61</v>
      </c>
      <c r="AB368" s="321" t="s">
        <v>147</v>
      </c>
      <c r="AC368" s="321" t="s">
        <v>1595</v>
      </c>
      <c r="AD368" s="363"/>
      <c r="AE368" s="363"/>
      <c r="AF368" s="363"/>
      <c r="AG368" s="363"/>
      <c r="AH368" s="363"/>
      <c r="AI368" s="363"/>
    </row>
    <row r="369" ht="14.5" spans="1:35">
      <c r="A369" s="321" t="s">
        <v>44</v>
      </c>
      <c r="B369" s="321" t="s">
        <v>44</v>
      </c>
      <c r="C369" s="430" t="s">
        <v>1596</v>
      </c>
      <c r="D369" s="430" t="s">
        <v>1597</v>
      </c>
      <c r="E369" s="430" t="s">
        <v>1598</v>
      </c>
      <c r="F369" s="431">
        <v>709387794</v>
      </c>
      <c r="G369" s="431">
        <v>504607334</v>
      </c>
      <c r="H369" s="327"/>
      <c r="I369" s="327"/>
      <c r="J369" s="321" t="s">
        <v>871</v>
      </c>
      <c r="K369" s="321" t="s">
        <v>406</v>
      </c>
      <c r="L369" s="321" t="s">
        <v>1599</v>
      </c>
      <c r="M369" s="321"/>
      <c r="N369" s="321"/>
      <c r="O369" s="452">
        <v>46101</v>
      </c>
      <c r="P369" s="321"/>
      <c r="Q369" s="452">
        <v>46104</v>
      </c>
      <c r="R369" s="321" t="s">
        <v>70</v>
      </c>
      <c r="S369" s="321"/>
      <c r="T369" s="321">
        <v>1</v>
      </c>
      <c r="U369" s="321"/>
      <c r="V369" s="363"/>
      <c r="W369" s="347" t="s">
        <v>51</v>
      </c>
      <c r="X369" s="363"/>
      <c r="Y369" s="321">
        <v>200</v>
      </c>
      <c r="Z369" s="367" t="s">
        <v>52</v>
      </c>
      <c r="AA369" s="321" t="s">
        <v>61</v>
      </c>
      <c r="AB369" s="321" t="s">
        <v>1600</v>
      </c>
      <c r="AC369" s="321" t="s">
        <v>1601</v>
      </c>
      <c r="AD369" s="363"/>
      <c r="AE369" s="363"/>
      <c r="AF369" s="363"/>
      <c r="AG369" s="363"/>
      <c r="AH369" s="363"/>
      <c r="AI369" s="363"/>
    </row>
    <row r="370" ht="14.5" spans="1:35">
      <c r="A370" s="373" t="s">
        <v>44</v>
      </c>
      <c r="B370" s="373" t="s">
        <v>44</v>
      </c>
      <c r="C370" s="432" t="s">
        <v>1602</v>
      </c>
      <c r="D370" s="432" t="s">
        <v>1603</v>
      </c>
      <c r="E370" s="432" t="s">
        <v>1604</v>
      </c>
      <c r="F370" s="433">
        <v>104042020</v>
      </c>
      <c r="G370" s="433">
        <v>708242093</v>
      </c>
      <c r="H370" s="327"/>
      <c r="I370" s="327"/>
      <c r="J370" s="373"/>
      <c r="K370" s="373"/>
      <c r="L370" s="373"/>
      <c r="M370" s="373"/>
      <c r="N370" s="373"/>
      <c r="O370" s="453">
        <v>46099</v>
      </c>
      <c r="P370" s="373"/>
      <c r="Q370" s="453">
        <v>46100</v>
      </c>
      <c r="R370" s="373" t="s">
        <v>49</v>
      </c>
      <c r="S370" s="373"/>
      <c r="T370" s="373"/>
      <c r="U370" s="373"/>
      <c r="V370" s="363"/>
      <c r="W370" s="373" t="s">
        <v>51</v>
      </c>
      <c r="X370" s="363"/>
      <c r="Y370" s="373"/>
      <c r="Z370" s="367" t="s">
        <v>52</v>
      </c>
      <c r="AA370" s="373" t="s">
        <v>61</v>
      </c>
      <c r="AB370" s="373" t="s">
        <v>413</v>
      </c>
      <c r="AC370" s="373" t="s">
        <v>1605</v>
      </c>
      <c r="AD370" s="363"/>
      <c r="AE370" s="363"/>
      <c r="AF370" s="363"/>
      <c r="AG370" s="363"/>
      <c r="AH370" s="363"/>
      <c r="AI370" s="363"/>
    </row>
    <row r="371" ht="14.5" spans="1:35">
      <c r="A371" s="373" t="s">
        <v>44</v>
      </c>
      <c r="B371" s="373" t="s">
        <v>44</v>
      </c>
      <c r="C371" s="432" t="s">
        <v>1606</v>
      </c>
      <c r="D371" s="432" t="s">
        <v>1607</v>
      </c>
      <c r="E371" s="432" t="s">
        <v>1608</v>
      </c>
      <c r="F371" s="433">
        <v>749372727</v>
      </c>
      <c r="G371" s="433">
        <v>140887122</v>
      </c>
      <c r="H371" s="327"/>
      <c r="I371" s="327"/>
      <c r="J371" s="373"/>
      <c r="K371" s="373"/>
      <c r="L371" s="373"/>
      <c r="M371" s="373"/>
      <c r="N371" s="373"/>
      <c r="O371" s="453">
        <v>46099</v>
      </c>
      <c r="P371" s="373"/>
      <c r="Q371" s="453">
        <v>46100</v>
      </c>
      <c r="R371" s="373" t="s">
        <v>49</v>
      </c>
      <c r="S371" s="373"/>
      <c r="T371" s="373"/>
      <c r="U371" s="373"/>
      <c r="V371" s="363"/>
      <c r="W371" s="373" t="s">
        <v>51</v>
      </c>
      <c r="X371" s="363"/>
      <c r="Y371" s="373"/>
      <c r="Z371" s="367" t="s">
        <v>52</v>
      </c>
      <c r="AA371" s="373" t="s">
        <v>61</v>
      </c>
      <c r="AB371" s="373" t="s">
        <v>413</v>
      </c>
      <c r="AC371" s="373" t="s">
        <v>1605</v>
      </c>
      <c r="AD371" s="363"/>
      <c r="AE371" s="363"/>
      <c r="AF371" s="363"/>
      <c r="AG371" s="363"/>
      <c r="AH371" s="363"/>
      <c r="AI371" s="363"/>
    </row>
    <row r="372" ht="14.5" spans="1:35">
      <c r="A372" s="337" t="s">
        <v>44</v>
      </c>
      <c r="B372" s="337" t="s">
        <v>44</v>
      </c>
      <c r="C372" s="434" t="s">
        <v>1609</v>
      </c>
      <c r="D372" s="434" t="s">
        <v>1610</v>
      </c>
      <c r="E372" s="434" t="s">
        <v>264</v>
      </c>
      <c r="F372" s="435">
        <v>709344134</v>
      </c>
      <c r="G372" s="435">
        <v>170066106</v>
      </c>
      <c r="H372" s="327"/>
      <c r="I372" s="327"/>
      <c r="J372" s="337" t="s">
        <v>96</v>
      </c>
      <c r="K372" s="337" t="s">
        <v>247</v>
      </c>
      <c r="L372" s="337" t="s">
        <v>1611</v>
      </c>
      <c r="M372" s="337"/>
      <c r="N372" s="337"/>
      <c r="O372" s="454">
        <v>46098</v>
      </c>
      <c r="P372" s="337"/>
      <c r="Q372" s="454">
        <v>46100</v>
      </c>
      <c r="R372" s="337" t="s">
        <v>70</v>
      </c>
      <c r="S372" s="337"/>
      <c r="T372" s="337"/>
      <c r="U372" s="337"/>
      <c r="V372" s="363"/>
      <c r="W372" s="365">
        <v>46125</v>
      </c>
      <c r="X372" s="363"/>
      <c r="Y372" s="337">
        <v>200</v>
      </c>
      <c r="Z372" s="367" t="s">
        <v>52</v>
      </c>
      <c r="AA372" s="337" t="s">
        <v>896</v>
      </c>
      <c r="AB372" s="337" t="s">
        <v>50</v>
      </c>
      <c r="AC372" s="337" t="s">
        <v>1605</v>
      </c>
      <c r="AD372" s="363"/>
      <c r="AE372" s="363"/>
      <c r="AF372" s="363"/>
      <c r="AG372" s="363"/>
      <c r="AH372" s="363"/>
      <c r="AI372" s="363"/>
    </row>
    <row r="373" ht="14" spans="1:35">
      <c r="A373" s="436" t="s">
        <v>44</v>
      </c>
      <c r="B373" s="436" t="s">
        <v>44</v>
      </c>
      <c r="C373" s="437" t="s">
        <v>1612</v>
      </c>
      <c r="D373" s="437" t="s">
        <v>1613</v>
      </c>
      <c r="E373" s="437" t="s">
        <v>1614</v>
      </c>
      <c r="F373" s="438">
        <v>700701256</v>
      </c>
      <c r="G373" s="438">
        <v>700701256</v>
      </c>
      <c r="H373" s="327"/>
      <c r="I373" s="327"/>
      <c r="J373" s="436" t="s">
        <v>736</v>
      </c>
      <c r="K373" s="436" t="s">
        <v>259</v>
      </c>
      <c r="L373" s="436" t="s">
        <v>736</v>
      </c>
      <c r="M373" s="436" t="s">
        <v>1615</v>
      </c>
      <c r="N373" s="436"/>
      <c r="O373" s="455">
        <v>46108</v>
      </c>
      <c r="P373" s="436"/>
      <c r="Q373" s="455">
        <v>46109</v>
      </c>
      <c r="R373" s="390" t="s">
        <v>77</v>
      </c>
      <c r="S373" s="436"/>
      <c r="T373" s="436"/>
      <c r="U373" s="436"/>
      <c r="V373" s="363"/>
      <c r="W373" s="436" t="s">
        <v>51</v>
      </c>
      <c r="X373" s="363"/>
      <c r="Y373" s="436"/>
      <c r="Z373" s="367" t="s">
        <v>52</v>
      </c>
      <c r="AA373" s="436" t="s">
        <v>61</v>
      </c>
      <c r="AB373" s="351" t="s">
        <v>78</v>
      </c>
      <c r="AC373" s="436" t="s">
        <v>1616</v>
      </c>
      <c r="AD373" s="363"/>
      <c r="AE373" s="363"/>
      <c r="AF373" s="363"/>
      <c r="AG373" s="363"/>
      <c r="AH373" s="363"/>
      <c r="AI373" s="363"/>
    </row>
    <row r="374" ht="14" spans="1:35">
      <c r="A374" s="436" t="s">
        <v>44</v>
      </c>
      <c r="B374" s="436" t="s">
        <v>44</v>
      </c>
      <c r="C374" s="436" t="s">
        <v>1617</v>
      </c>
      <c r="D374" s="436" t="s">
        <v>1618</v>
      </c>
      <c r="E374" s="436" t="s">
        <v>1619</v>
      </c>
      <c r="F374" s="436">
        <v>103010414</v>
      </c>
      <c r="G374" s="436">
        <v>757779713</v>
      </c>
      <c r="H374" s="327"/>
      <c r="I374" s="327"/>
      <c r="J374" s="436" t="s">
        <v>1620</v>
      </c>
      <c r="K374" s="436" t="s">
        <v>623</v>
      </c>
      <c r="L374" s="436" t="s">
        <v>1621</v>
      </c>
      <c r="M374" s="436"/>
      <c r="N374" s="436"/>
      <c r="O374" s="401">
        <v>46000</v>
      </c>
      <c r="P374" s="456">
        <f ca="1">TODAY()-Q374</f>
        <v>126</v>
      </c>
      <c r="Q374" s="401">
        <v>46001</v>
      </c>
      <c r="R374" s="436" t="s">
        <v>70</v>
      </c>
      <c r="S374" s="436"/>
      <c r="T374" s="436">
        <v>2</v>
      </c>
      <c r="U374" s="436"/>
      <c r="V374" s="363"/>
      <c r="W374" s="342" t="s">
        <v>51</v>
      </c>
      <c r="X374" s="363"/>
      <c r="Y374" s="436">
        <v>300</v>
      </c>
      <c r="Z374" s="367" t="s">
        <v>52</v>
      </c>
      <c r="AA374" s="436" t="s">
        <v>61</v>
      </c>
      <c r="AB374" s="321" t="s">
        <v>147</v>
      </c>
      <c r="AC374" s="436" t="s">
        <v>1622</v>
      </c>
      <c r="AD374" s="363"/>
      <c r="AE374" s="363"/>
      <c r="AF374" s="363"/>
      <c r="AG374" s="363"/>
      <c r="AH374" s="363"/>
      <c r="AI374" s="363"/>
    </row>
    <row r="375" ht="14" spans="1:35">
      <c r="A375" s="321" t="s">
        <v>44</v>
      </c>
      <c r="B375" s="321" t="s">
        <v>44</v>
      </c>
      <c r="C375" s="439" t="s">
        <v>1623</v>
      </c>
      <c r="D375" s="439" t="s">
        <v>1624</v>
      </c>
      <c r="E375" s="439" t="s">
        <v>1625</v>
      </c>
      <c r="F375" s="439">
        <v>707769977</v>
      </c>
      <c r="G375" s="439">
        <v>777116306</v>
      </c>
      <c r="H375" s="327"/>
      <c r="I375" s="327"/>
      <c r="J375" s="321"/>
      <c r="K375" s="321"/>
      <c r="L375" s="321"/>
      <c r="M375" s="321"/>
      <c r="N375" s="321"/>
      <c r="O375" s="457">
        <v>46067</v>
      </c>
      <c r="P375" s="321"/>
      <c r="Q375" s="342">
        <v>46111</v>
      </c>
      <c r="R375" s="390" t="s">
        <v>77</v>
      </c>
      <c r="S375" s="321"/>
      <c r="T375" s="321"/>
      <c r="U375" s="436"/>
      <c r="V375" s="363"/>
      <c r="W375" s="436" t="s">
        <v>51</v>
      </c>
      <c r="X375" s="363"/>
      <c r="Y375" s="321"/>
      <c r="Z375" s="367" t="s">
        <v>52</v>
      </c>
      <c r="AA375" s="378" t="s">
        <v>61</v>
      </c>
      <c r="AB375" s="351" t="s">
        <v>78</v>
      </c>
      <c r="AC375" s="321" t="s">
        <v>1626</v>
      </c>
      <c r="AD375" s="363"/>
      <c r="AE375" s="363"/>
      <c r="AF375" s="363"/>
      <c r="AG375" s="363"/>
      <c r="AH375" s="363"/>
      <c r="AI375" s="363"/>
    </row>
    <row r="376" ht="14" spans="1:35">
      <c r="A376" s="321" t="s">
        <v>44</v>
      </c>
      <c r="B376" s="321" t="s">
        <v>44</v>
      </c>
      <c r="C376" s="439" t="s">
        <v>1627</v>
      </c>
      <c r="D376" s="439" t="s">
        <v>1628</v>
      </c>
      <c r="E376" s="439" t="s">
        <v>1629</v>
      </c>
      <c r="F376" s="439">
        <v>505254640</v>
      </c>
      <c r="G376" s="439">
        <v>505254640</v>
      </c>
      <c r="H376" s="327"/>
      <c r="I376" s="327"/>
      <c r="J376" s="321" t="s">
        <v>303</v>
      </c>
      <c r="K376" s="321" t="s">
        <v>200</v>
      </c>
      <c r="L376" s="321" t="s">
        <v>1630</v>
      </c>
      <c r="M376" s="321"/>
      <c r="N376" s="321"/>
      <c r="O376" s="457">
        <v>46067</v>
      </c>
      <c r="P376" s="321"/>
      <c r="Q376" s="342">
        <v>46111</v>
      </c>
      <c r="R376" s="390" t="s">
        <v>77</v>
      </c>
      <c r="S376" s="321"/>
      <c r="T376" s="321"/>
      <c r="U376" s="436"/>
      <c r="V376" s="363"/>
      <c r="W376" s="436" t="s">
        <v>51</v>
      </c>
      <c r="X376" s="363"/>
      <c r="Y376" s="321"/>
      <c r="Z376" s="367" t="s">
        <v>52</v>
      </c>
      <c r="AA376" s="378" t="s">
        <v>61</v>
      </c>
      <c r="AB376" s="351" t="s">
        <v>78</v>
      </c>
      <c r="AC376" s="321" t="s">
        <v>1631</v>
      </c>
      <c r="AD376" s="363"/>
      <c r="AE376" s="363"/>
      <c r="AF376" s="363"/>
      <c r="AG376" s="363"/>
      <c r="AH376" s="363"/>
      <c r="AI376" s="363"/>
    </row>
    <row r="377" ht="14" spans="1:35">
      <c r="A377" s="321" t="s">
        <v>44</v>
      </c>
      <c r="B377" s="321" t="s">
        <v>44</v>
      </c>
      <c r="C377" s="321" t="s">
        <v>1632</v>
      </c>
      <c r="D377" s="439" t="s">
        <v>1633</v>
      </c>
      <c r="E377" s="321" t="s">
        <v>1634</v>
      </c>
      <c r="F377" s="439">
        <v>758774741</v>
      </c>
      <c r="G377" s="439">
        <v>708117195</v>
      </c>
      <c r="H377" s="327"/>
      <c r="I377" s="327"/>
      <c r="J377" s="321"/>
      <c r="K377" s="321"/>
      <c r="L377" s="321"/>
      <c r="M377" s="321"/>
      <c r="N377" s="321"/>
      <c r="O377" s="457">
        <v>46041</v>
      </c>
      <c r="P377" s="321"/>
      <c r="Q377" s="342">
        <v>46111</v>
      </c>
      <c r="R377" s="436" t="s">
        <v>70</v>
      </c>
      <c r="S377" s="321"/>
      <c r="T377" s="321"/>
      <c r="U377" s="436"/>
      <c r="V377" s="363"/>
      <c r="W377" s="436" t="s">
        <v>51</v>
      </c>
      <c r="X377" s="363"/>
      <c r="Y377" s="321"/>
      <c r="Z377" s="367" t="s">
        <v>52</v>
      </c>
      <c r="AA377" s="378" t="s">
        <v>61</v>
      </c>
      <c r="AB377" s="321" t="s">
        <v>71</v>
      </c>
      <c r="AC377" s="321" t="s">
        <v>1635</v>
      </c>
      <c r="AD377" s="363"/>
      <c r="AE377" s="363"/>
      <c r="AF377" s="363"/>
      <c r="AG377" s="363"/>
      <c r="AH377" s="363"/>
      <c r="AI377" s="363"/>
    </row>
    <row r="378" ht="14" spans="1:35">
      <c r="A378" s="321" t="s">
        <v>44</v>
      </c>
      <c r="B378" s="321" t="s">
        <v>44</v>
      </c>
      <c r="C378" s="439" t="s">
        <v>1636</v>
      </c>
      <c r="D378" s="439" t="s">
        <v>1637</v>
      </c>
      <c r="E378" s="439" t="s">
        <v>1638</v>
      </c>
      <c r="F378" s="439">
        <v>757654016</v>
      </c>
      <c r="G378" s="439">
        <v>757886352</v>
      </c>
      <c r="H378" s="327"/>
      <c r="I378" s="327"/>
      <c r="J378" s="321"/>
      <c r="K378" s="321"/>
      <c r="L378" s="321"/>
      <c r="M378" s="321"/>
      <c r="N378" s="321"/>
      <c r="O378" s="457">
        <v>46066</v>
      </c>
      <c r="P378" s="321"/>
      <c r="Q378" s="342">
        <v>46111</v>
      </c>
      <c r="R378" s="436" t="s">
        <v>70</v>
      </c>
      <c r="S378" s="321"/>
      <c r="T378" s="321"/>
      <c r="U378" s="436"/>
      <c r="V378" s="363"/>
      <c r="W378" s="436" t="s">
        <v>51</v>
      </c>
      <c r="X378" s="363"/>
      <c r="Y378" s="321"/>
      <c r="Z378" s="367" t="s">
        <v>52</v>
      </c>
      <c r="AA378" s="378" t="s">
        <v>61</v>
      </c>
      <c r="AB378" s="321" t="s">
        <v>62</v>
      </c>
      <c r="AC378" s="321" t="s">
        <v>1639</v>
      </c>
      <c r="AD378" s="363"/>
      <c r="AE378" s="363"/>
      <c r="AF378" s="363"/>
      <c r="AG378" s="363"/>
      <c r="AH378" s="363"/>
      <c r="AI378" s="363"/>
    </row>
    <row r="379" ht="14" spans="1:35">
      <c r="A379" s="321" t="s">
        <v>44</v>
      </c>
      <c r="B379" s="321" t="s">
        <v>44</v>
      </c>
      <c r="C379" s="439" t="s">
        <v>1640</v>
      </c>
      <c r="D379" s="439" t="s">
        <v>1641</v>
      </c>
      <c r="E379" s="321" t="s">
        <v>1642</v>
      </c>
      <c r="F379" s="439">
        <v>709889395</v>
      </c>
      <c r="G379" s="439">
        <v>556202449</v>
      </c>
      <c r="H379" s="327"/>
      <c r="I379" s="327"/>
      <c r="J379" s="321"/>
      <c r="K379" s="321"/>
      <c r="L379" s="321"/>
      <c r="M379" s="321"/>
      <c r="N379" s="321"/>
      <c r="O379" s="457">
        <v>46063</v>
      </c>
      <c r="P379" s="321"/>
      <c r="Q379" s="342">
        <v>46111</v>
      </c>
      <c r="R379" s="436" t="s">
        <v>70</v>
      </c>
      <c r="S379" s="321"/>
      <c r="T379" s="321"/>
      <c r="U379" s="436"/>
      <c r="V379" s="363"/>
      <c r="W379" s="436" t="s">
        <v>51</v>
      </c>
      <c r="X379" s="363"/>
      <c r="Y379" s="321"/>
      <c r="Z379" s="367" t="s">
        <v>52</v>
      </c>
      <c r="AA379" s="378" t="s">
        <v>61</v>
      </c>
      <c r="AB379" s="321" t="s">
        <v>147</v>
      </c>
      <c r="AC379" s="321" t="s">
        <v>1643</v>
      </c>
      <c r="AD379" s="363"/>
      <c r="AE379" s="363"/>
      <c r="AF379" s="363"/>
      <c r="AG379" s="363"/>
      <c r="AH379" s="363"/>
      <c r="AI379" s="363"/>
    </row>
    <row r="380" ht="14" spans="1:35">
      <c r="A380" s="321" t="s">
        <v>44</v>
      </c>
      <c r="B380" s="321" t="s">
        <v>44</v>
      </c>
      <c r="C380" s="439" t="s">
        <v>1644</v>
      </c>
      <c r="D380" s="439" t="s">
        <v>1645</v>
      </c>
      <c r="E380" s="439" t="s">
        <v>1646</v>
      </c>
      <c r="F380" s="439">
        <v>502015662</v>
      </c>
      <c r="G380" s="439">
        <v>564838996</v>
      </c>
      <c r="H380" s="327"/>
      <c r="I380" s="327"/>
      <c r="J380" s="321"/>
      <c r="K380" s="321"/>
      <c r="L380" s="321"/>
      <c r="M380" s="321"/>
      <c r="N380" s="321"/>
      <c r="O380" s="457">
        <v>46067</v>
      </c>
      <c r="P380" s="321"/>
      <c r="Q380" s="342">
        <v>46111</v>
      </c>
      <c r="R380" s="436" t="s">
        <v>70</v>
      </c>
      <c r="S380" s="321"/>
      <c r="T380" s="321"/>
      <c r="U380" s="436"/>
      <c r="V380" s="363"/>
      <c r="W380" s="436" t="s">
        <v>51</v>
      </c>
      <c r="X380" s="363"/>
      <c r="Y380" s="321"/>
      <c r="Z380" s="367" t="s">
        <v>52</v>
      </c>
      <c r="AA380" s="378" t="s">
        <v>61</v>
      </c>
      <c r="AB380" s="321" t="s">
        <v>147</v>
      </c>
      <c r="AC380" s="321" t="s">
        <v>1647</v>
      </c>
      <c r="AD380" s="363"/>
      <c r="AE380" s="363"/>
      <c r="AF380" s="363"/>
      <c r="AG380" s="363"/>
      <c r="AH380" s="363"/>
      <c r="AI380" s="363"/>
    </row>
    <row r="381" ht="14" spans="1:35">
      <c r="A381" s="330" t="s">
        <v>44</v>
      </c>
      <c r="B381" s="330" t="s">
        <v>44</v>
      </c>
      <c r="C381" s="440" t="s">
        <v>1648</v>
      </c>
      <c r="D381" s="330" t="s">
        <v>1649</v>
      </c>
      <c r="E381" s="440" t="s">
        <v>1650</v>
      </c>
      <c r="F381" s="440">
        <v>707475820</v>
      </c>
      <c r="G381" s="440">
        <v>171776222</v>
      </c>
      <c r="H381" s="327"/>
      <c r="I381" s="327"/>
      <c r="J381" s="330" t="s">
        <v>1651</v>
      </c>
      <c r="K381" s="330" t="s">
        <v>1652</v>
      </c>
      <c r="L381" s="330" t="s">
        <v>1653</v>
      </c>
      <c r="M381" s="330"/>
      <c r="N381" s="330"/>
      <c r="O381" s="458">
        <v>46066</v>
      </c>
      <c r="P381" s="330"/>
      <c r="Q381" s="349">
        <v>46111</v>
      </c>
      <c r="R381" s="74" t="s">
        <v>70</v>
      </c>
      <c r="S381" s="330"/>
      <c r="T381" s="330">
        <v>2</v>
      </c>
      <c r="U381" s="74"/>
      <c r="V381" s="363"/>
      <c r="W381" s="349" t="s">
        <v>51</v>
      </c>
      <c r="X381" s="363"/>
      <c r="Y381" s="330">
        <v>200</v>
      </c>
      <c r="Z381" s="367" t="s">
        <v>52</v>
      </c>
      <c r="AA381" s="460" t="s">
        <v>61</v>
      </c>
      <c r="AB381" s="321" t="s">
        <v>147</v>
      </c>
      <c r="AC381" s="330" t="s">
        <v>1654</v>
      </c>
      <c r="AD381" s="363"/>
      <c r="AE381" s="363"/>
      <c r="AF381" s="363"/>
      <c r="AG381" s="363"/>
      <c r="AH381" s="363"/>
      <c r="AI381" s="363"/>
    </row>
    <row r="382" ht="14" spans="1:35">
      <c r="A382" s="321" t="s">
        <v>44</v>
      </c>
      <c r="B382" s="321" t="s">
        <v>44</v>
      </c>
      <c r="C382" s="439" t="s">
        <v>1655</v>
      </c>
      <c r="D382" s="439" t="s">
        <v>1656</v>
      </c>
      <c r="E382" s="439" t="s">
        <v>1657</v>
      </c>
      <c r="F382" s="439">
        <v>749943327</v>
      </c>
      <c r="G382" s="439">
        <v>709519951</v>
      </c>
      <c r="H382" s="327"/>
      <c r="I382" s="327"/>
      <c r="J382" s="321"/>
      <c r="K382" s="321"/>
      <c r="L382" s="321"/>
      <c r="M382" s="321"/>
      <c r="N382" s="321"/>
      <c r="O382" s="457">
        <v>46037</v>
      </c>
      <c r="P382" s="321"/>
      <c r="Q382" s="342">
        <v>46111</v>
      </c>
      <c r="R382" s="436" t="s">
        <v>70</v>
      </c>
      <c r="S382" s="321"/>
      <c r="T382" s="321"/>
      <c r="U382" s="436"/>
      <c r="V382" s="363"/>
      <c r="W382" s="436" t="s">
        <v>51</v>
      </c>
      <c r="X382" s="363"/>
      <c r="Y382" s="321"/>
      <c r="Z382" s="367" t="s">
        <v>52</v>
      </c>
      <c r="AA382" s="378" t="s">
        <v>61</v>
      </c>
      <c r="AB382" s="321" t="s">
        <v>147</v>
      </c>
      <c r="AC382" s="321" t="s">
        <v>1658</v>
      </c>
      <c r="AD382" s="363"/>
      <c r="AE382" s="363"/>
      <c r="AF382" s="363"/>
      <c r="AG382" s="363"/>
      <c r="AH382" s="363"/>
      <c r="AI382" s="363"/>
    </row>
    <row r="383" ht="14" spans="1:35">
      <c r="A383" s="321" t="s">
        <v>44</v>
      </c>
      <c r="B383" s="321" t="s">
        <v>44</v>
      </c>
      <c r="C383" s="439" t="s">
        <v>1659</v>
      </c>
      <c r="D383" s="439" t="s">
        <v>1660</v>
      </c>
      <c r="E383" s="439" t="s">
        <v>1661</v>
      </c>
      <c r="F383" s="439">
        <v>757999461</v>
      </c>
      <c r="G383" s="439">
        <v>546777195</v>
      </c>
      <c r="H383" s="327"/>
      <c r="I383" s="327"/>
      <c r="J383" s="321" t="s">
        <v>871</v>
      </c>
      <c r="K383" s="321" t="s">
        <v>406</v>
      </c>
      <c r="L383" s="321" t="s">
        <v>1033</v>
      </c>
      <c r="M383" s="321"/>
      <c r="N383" s="321"/>
      <c r="O383" s="457">
        <v>46108</v>
      </c>
      <c r="P383" s="321"/>
      <c r="Q383" s="342">
        <v>46111</v>
      </c>
      <c r="R383" s="390" t="s">
        <v>77</v>
      </c>
      <c r="S383" s="321"/>
      <c r="T383" s="321"/>
      <c r="U383" s="436"/>
      <c r="V383" s="363"/>
      <c r="W383" s="436" t="s">
        <v>51</v>
      </c>
      <c r="X383" s="363"/>
      <c r="Y383" s="321"/>
      <c r="Z383" s="367" t="s">
        <v>52</v>
      </c>
      <c r="AA383" s="378" t="s">
        <v>61</v>
      </c>
      <c r="AB383" s="351" t="s">
        <v>78</v>
      </c>
      <c r="AC383" s="321" t="s">
        <v>1662</v>
      </c>
      <c r="AD383" s="363"/>
      <c r="AE383" s="363"/>
      <c r="AF383" s="363"/>
      <c r="AG383" s="363"/>
      <c r="AH383" s="363"/>
      <c r="AI383" s="363"/>
    </row>
    <row r="384" ht="14" spans="1:35">
      <c r="A384" s="321" t="s">
        <v>44</v>
      </c>
      <c r="B384" s="321" t="s">
        <v>44</v>
      </c>
      <c r="C384" s="439" t="s">
        <v>1663</v>
      </c>
      <c r="D384" s="439" t="s">
        <v>1664</v>
      </c>
      <c r="E384" s="321" t="s">
        <v>1665</v>
      </c>
      <c r="F384" s="439">
        <v>758512978</v>
      </c>
      <c r="G384" s="439">
        <v>506140014</v>
      </c>
      <c r="H384" s="327"/>
      <c r="I384" s="327"/>
      <c r="J384" s="321" t="s">
        <v>622</v>
      </c>
      <c r="K384" s="321" t="s">
        <v>623</v>
      </c>
      <c r="L384" s="321" t="s">
        <v>1666</v>
      </c>
      <c r="M384" s="321"/>
      <c r="N384" s="321"/>
      <c r="O384" s="457">
        <v>46066</v>
      </c>
      <c r="P384" s="321"/>
      <c r="Q384" s="342">
        <v>46111</v>
      </c>
      <c r="R384" s="390" t="s">
        <v>77</v>
      </c>
      <c r="S384" s="321"/>
      <c r="T384" s="321"/>
      <c r="U384" s="401"/>
      <c r="V384" s="363"/>
      <c r="W384" s="321">
        <v>350</v>
      </c>
      <c r="X384" s="363"/>
      <c r="Y384" s="321"/>
      <c r="Z384" s="367" t="s">
        <v>52</v>
      </c>
      <c r="AA384" s="378" t="s">
        <v>61</v>
      </c>
      <c r="AB384" s="351" t="s">
        <v>78</v>
      </c>
      <c r="AC384" s="321" t="s">
        <v>1667</v>
      </c>
      <c r="AD384" s="363"/>
      <c r="AE384" s="363"/>
      <c r="AF384" s="363"/>
      <c r="AG384" s="363"/>
      <c r="AH384" s="363"/>
      <c r="AI384" s="363"/>
    </row>
    <row r="385" ht="14" spans="1:35">
      <c r="A385" s="461" t="s">
        <v>44</v>
      </c>
      <c r="B385" s="461" t="s">
        <v>44</v>
      </c>
      <c r="C385" s="462" t="s">
        <v>1668</v>
      </c>
      <c r="D385" s="462" t="s">
        <v>1669</v>
      </c>
      <c r="E385" s="462" t="s">
        <v>1670</v>
      </c>
      <c r="F385" s="463">
        <v>152998171</v>
      </c>
      <c r="G385" s="463">
        <v>574048646</v>
      </c>
      <c r="H385" s="327"/>
      <c r="I385" s="327"/>
      <c r="J385" s="461" t="s">
        <v>398</v>
      </c>
      <c r="K385" s="461" t="s">
        <v>399</v>
      </c>
      <c r="L385" s="461" t="s">
        <v>1671</v>
      </c>
      <c r="M385" s="461"/>
      <c r="N385" s="461"/>
      <c r="O385" s="489">
        <v>46108</v>
      </c>
      <c r="P385" s="461"/>
      <c r="Q385" s="489">
        <v>46109</v>
      </c>
      <c r="R385" s="337" t="s">
        <v>70</v>
      </c>
      <c r="S385" s="461"/>
      <c r="T385" s="461"/>
      <c r="U385" s="337"/>
      <c r="V385" s="363"/>
      <c r="W385" s="365">
        <v>46125</v>
      </c>
      <c r="X385" s="363"/>
      <c r="Y385" s="461">
        <v>250</v>
      </c>
      <c r="Z385" s="367" t="s">
        <v>52</v>
      </c>
      <c r="AA385" s="461" t="s">
        <v>61</v>
      </c>
      <c r="AB385" s="310" t="s">
        <v>1672</v>
      </c>
      <c r="AC385" s="461" t="s">
        <v>1673</v>
      </c>
      <c r="AD385" s="363"/>
      <c r="AE385" s="363"/>
      <c r="AF385" s="363"/>
      <c r="AG385" s="363"/>
      <c r="AH385" s="363"/>
      <c r="AI385" s="363"/>
    </row>
    <row r="386" ht="14" spans="1:35">
      <c r="A386" s="378" t="s">
        <v>44</v>
      </c>
      <c r="B386" s="378" t="s">
        <v>44</v>
      </c>
      <c r="C386" s="464" t="s">
        <v>1674</v>
      </c>
      <c r="D386" s="464" t="s">
        <v>1675</v>
      </c>
      <c r="E386" s="464" t="s">
        <v>1676</v>
      </c>
      <c r="F386" s="465">
        <v>171688797</v>
      </c>
      <c r="G386" s="465">
        <v>709958982</v>
      </c>
      <c r="H386" s="327"/>
      <c r="I386" s="327"/>
      <c r="J386" s="378"/>
      <c r="K386" s="378"/>
      <c r="L386" s="378"/>
      <c r="M386" s="378"/>
      <c r="N386" s="378"/>
      <c r="O386" s="490">
        <v>46105</v>
      </c>
      <c r="P386" s="378"/>
      <c r="Q386" s="490">
        <v>46109</v>
      </c>
      <c r="R386" s="321" t="s">
        <v>49</v>
      </c>
      <c r="S386" s="378"/>
      <c r="T386" s="378"/>
      <c r="U386" s="321"/>
      <c r="V386" s="363"/>
      <c r="W386" s="321" t="s">
        <v>51</v>
      </c>
      <c r="X386" s="363"/>
      <c r="Y386" s="378"/>
      <c r="Z386" s="367" t="s">
        <v>52</v>
      </c>
      <c r="AA386" s="378" t="s">
        <v>61</v>
      </c>
      <c r="AB386" s="402" t="s">
        <v>71</v>
      </c>
      <c r="AC386" s="378" t="s">
        <v>1677</v>
      </c>
      <c r="AD386" s="363"/>
      <c r="AE386" s="363"/>
      <c r="AF386" s="363"/>
      <c r="AG386" s="363"/>
      <c r="AH386" s="363"/>
      <c r="AI386" s="363"/>
    </row>
    <row r="387" ht="14" spans="1:35">
      <c r="A387" s="466" t="s">
        <v>44</v>
      </c>
      <c r="B387" s="466" t="s">
        <v>44</v>
      </c>
      <c r="C387" s="462" t="s">
        <v>1678</v>
      </c>
      <c r="D387" s="462" t="s">
        <v>1679</v>
      </c>
      <c r="E387" s="462" t="s">
        <v>792</v>
      </c>
      <c r="F387" s="463">
        <v>758130259</v>
      </c>
      <c r="G387" s="463">
        <v>758130259</v>
      </c>
      <c r="H387" s="327"/>
      <c r="I387" s="327"/>
      <c r="J387" s="466" t="s">
        <v>303</v>
      </c>
      <c r="K387" s="466" t="s">
        <v>943</v>
      </c>
      <c r="L387" s="466" t="s">
        <v>1680</v>
      </c>
      <c r="M387" s="466"/>
      <c r="N387" s="466"/>
      <c r="O387" s="489">
        <v>46108</v>
      </c>
      <c r="P387" s="466"/>
      <c r="Q387" s="489">
        <v>46109</v>
      </c>
      <c r="R387" s="466" t="s">
        <v>70</v>
      </c>
      <c r="S387" s="466"/>
      <c r="T387" s="466"/>
      <c r="U387" s="466"/>
      <c r="V387" s="363"/>
      <c r="W387" s="365">
        <v>46125</v>
      </c>
      <c r="X387" s="363"/>
      <c r="Y387" s="466"/>
      <c r="Z387" s="367" t="s">
        <v>52</v>
      </c>
      <c r="AA387" s="461" t="s">
        <v>896</v>
      </c>
      <c r="AB387" s="466" t="s">
        <v>50</v>
      </c>
      <c r="AC387" s="466" t="s">
        <v>1681</v>
      </c>
      <c r="AD387" s="363"/>
      <c r="AE387" s="363"/>
      <c r="AF387" s="363"/>
      <c r="AG387" s="363"/>
      <c r="AH387" s="363"/>
      <c r="AI387" s="363"/>
    </row>
    <row r="388" ht="14" spans="1:35">
      <c r="A388" s="109" t="s">
        <v>44</v>
      </c>
      <c r="B388" s="109" t="s">
        <v>44</v>
      </c>
      <c r="C388" s="293" t="s">
        <v>1682</v>
      </c>
      <c r="D388" s="293" t="s">
        <v>1683</v>
      </c>
      <c r="E388" s="293" t="s">
        <v>1684</v>
      </c>
      <c r="F388" s="294">
        <v>151086683</v>
      </c>
      <c r="G388" s="294">
        <v>576963186</v>
      </c>
      <c r="H388" s="327"/>
      <c r="I388" s="327"/>
      <c r="J388" s="109" t="s">
        <v>398</v>
      </c>
      <c r="K388" s="109" t="s">
        <v>399</v>
      </c>
      <c r="L388" s="109" t="s">
        <v>1685</v>
      </c>
      <c r="M388" s="109"/>
      <c r="N388" s="109"/>
      <c r="O388" s="306">
        <v>46105</v>
      </c>
      <c r="P388" s="109"/>
      <c r="Q388" s="306">
        <v>46109</v>
      </c>
      <c r="R388" s="109" t="s">
        <v>70</v>
      </c>
      <c r="S388" s="109"/>
      <c r="T388" s="109"/>
      <c r="U388" s="109"/>
      <c r="V388" s="363"/>
      <c r="W388" s="365">
        <v>46125</v>
      </c>
      <c r="X388" s="363"/>
      <c r="Y388" s="109"/>
      <c r="Z388" s="367" t="s">
        <v>52</v>
      </c>
      <c r="AA388" s="109" t="s">
        <v>896</v>
      </c>
      <c r="AB388" s="310" t="s">
        <v>50</v>
      </c>
      <c r="AC388" s="109" t="s">
        <v>1681</v>
      </c>
      <c r="AD388" s="363"/>
      <c r="AE388" s="363"/>
      <c r="AF388" s="363"/>
      <c r="AG388" s="363"/>
      <c r="AH388" s="363"/>
      <c r="AI388" s="363"/>
    </row>
    <row r="389" ht="14" spans="1:35">
      <c r="A389" s="330" t="s">
        <v>44</v>
      </c>
      <c r="B389" s="330" t="s">
        <v>44</v>
      </c>
      <c r="C389" s="440" t="s">
        <v>1686</v>
      </c>
      <c r="D389" s="440" t="s">
        <v>1687</v>
      </c>
      <c r="E389" s="440" t="s">
        <v>1688</v>
      </c>
      <c r="F389" s="440">
        <v>100983418</v>
      </c>
      <c r="G389" s="440">
        <v>566470407</v>
      </c>
      <c r="H389" s="327"/>
      <c r="I389" s="327"/>
      <c r="J389" s="330"/>
      <c r="K389" s="330"/>
      <c r="L389" s="330"/>
      <c r="M389" s="330"/>
      <c r="N389" s="330"/>
      <c r="O389" s="458">
        <v>46066</v>
      </c>
      <c r="P389" s="330"/>
      <c r="Q389" s="349">
        <v>46111</v>
      </c>
      <c r="R389" s="74" t="s">
        <v>1044</v>
      </c>
      <c r="S389" s="330"/>
      <c r="T389" s="330"/>
      <c r="U389" s="74"/>
      <c r="V389" s="363"/>
      <c r="W389" s="74" t="s">
        <v>51</v>
      </c>
      <c r="X389" s="363"/>
      <c r="Y389" s="330"/>
      <c r="Z389" s="367" t="s">
        <v>52</v>
      </c>
      <c r="AA389" s="460" t="s">
        <v>1432</v>
      </c>
      <c r="AB389" s="330" t="s">
        <v>50</v>
      </c>
      <c r="AC389" s="330" t="s">
        <v>1689</v>
      </c>
      <c r="AD389" s="363"/>
      <c r="AE389" s="363"/>
      <c r="AF389" s="363"/>
      <c r="AG389" s="363"/>
      <c r="AH389" s="363"/>
      <c r="AI389" s="363"/>
    </row>
    <row r="390" ht="14" spans="1:35">
      <c r="A390" s="330" t="s">
        <v>44</v>
      </c>
      <c r="B390" s="330" t="s">
        <v>44</v>
      </c>
      <c r="C390" s="440" t="s">
        <v>1690</v>
      </c>
      <c r="D390" s="440" t="s">
        <v>1691</v>
      </c>
      <c r="E390" s="440" t="s">
        <v>621</v>
      </c>
      <c r="F390" s="440">
        <v>747034654</v>
      </c>
      <c r="G390" s="440">
        <v>151972858</v>
      </c>
      <c r="H390" s="327"/>
      <c r="I390" s="327"/>
      <c r="J390" s="330" t="s">
        <v>512</v>
      </c>
      <c r="K390" s="330" t="s">
        <v>171</v>
      </c>
      <c r="L390" s="330" t="s">
        <v>1692</v>
      </c>
      <c r="M390" s="330"/>
      <c r="N390" s="330"/>
      <c r="O390" s="458">
        <v>46104</v>
      </c>
      <c r="P390" s="330"/>
      <c r="Q390" s="349">
        <v>46111</v>
      </c>
      <c r="R390" s="330" t="s">
        <v>77</v>
      </c>
      <c r="S390" s="330"/>
      <c r="T390" s="330"/>
      <c r="U390" s="74"/>
      <c r="V390" s="363"/>
      <c r="W390" s="74" t="s">
        <v>51</v>
      </c>
      <c r="X390" s="363"/>
      <c r="Y390" s="330"/>
      <c r="Z390" s="367" t="s">
        <v>52</v>
      </c>
      <c r="AA390" s="460" t="s">
        <v>61</v>
      </c>
      <c r="AB390" s="185" t="s">
        <v>78</v>
      </c>
      <c r="AC390" s="330" t="s">
        <v>1689</v>
      </c>
      <c r="AD390" s="363"/>
      <c r="AE390" s="363"/>
      <c r="AF390" s="363"/>
      <c r="AG390" s="363"/>
      <c r="AH390" s="363"/>
      <c r="AI390" s="363"/>
    </row>
    <row r="391" ht="14" spans="1:35">
      <c r="A391" s="330" t="s">
        <v>44</v>
      </c>
      <c r="B391" s="330" t="s">
        <v>44</v>
      </c>
      <c r="C391" s="440" t="s">
        <v>1693</v>
      </c>
      <c r="D391" s="440" t="s">
        <v>1694</v>
      </c>
      <c r="E391" s="440" t="s">
        <v>1695</v>
      </c>
      <c r="F391" s="440">
        <v>100810006</v>
      </c>
      <c r="G391" s="440">
        <v>500506144</v>
      </c>
      <c r="H391" s="327"/>
      <c r="I391" s="327"/>
      <c r="J391" s="330"/>
      <c r="K391" s="330"/>
      <c r="L391" s="330"/>
      <c r="M391" s="330"/>
      <c r="N391" s="330"/>
      <c r="O391" s="458">
        <v>46076</v>
      </c>
      <c r="P391" s="330"/>
      <c r="Q391" s="349">
        <v>46111</v>
      </c>
      <c r="R391" s="74" t="s">
        <v>49</v>
      </c>
      <c r="S391" s="330"/>
      <c r="T391" s="330"/>
      <c r="U391" s="74"/>
      <c r="V391" s="363"/>
      <c r="W391" s="74" t="s">
        <v>51</v>
      </c>
      <c r="X391" s="363"/>
      <c r="Y391" s="330"/>
      <c r="Z391" s="367" t="s">
        <v>52</v>
      </c>
      <c r="AA391" s="460" t="s">
        <v>61</v>
      </c>
      <c r="AB391" s="185" t="s">
        <v>413</v>
      </c>
      <c r="AC391" s="330" t="s">
        <v>1689</v>
      </c>
      <c r="AD391" s="363"/>
      <c r="AE391" s="363"/>
      <c r="AF391" s="363"/>
      <c r="AG391" s="363"/>
      <c r="AH391" s="363"/>
      <c r="AI391" s="363"/>
    </row>
    <row r="392" ht="14" spans="1:35">
      <c r="A392" s="373" t="s">
        <v>44</v>
      </c>
      <c r="B392" s="373" t="s">
        <v>44</v>
      </c>
      <c r="C392" s="467" t="s">
        <v>1696</v>
      </c>
      <c r="D392" s="467" t="s">
        <v>1697</v>
      </c>
      <c r="E392" s="373" t="s">
        <v>1698</v>
      </c>
      <c r="F392" s="467">
        <v>707149494</v>
      </c>
      <c r="G392" s="467">
        <v>505707209</v>
      </c>
      <c r="H392" s="327"/>
      <c r="I392" s="327"/>
      <c r="J392" s="373"/>
      <c r="K392" s="373"/>
      <c r="L392" s="373"/>
      <c r="M392" s="373" t="s">
        <v>48</v>
      </c>
      <c r="N392" s="373"/>
      <c r="O392" s="491">
        <v>46041</v>
      </c>
      <c r="P392" s="373"/>
      <c r="Q392" s="383">
        <v>46111</v>
      </c>
      <c r="R392" s="276" t="s">
        <v>49</v>
      </c>
      <c r="S392" s="373"/>
      <c r="T392" s="373"/>
      <c r="U392" s="276"/>
      <c r="V392" s="363"/>
      <c r="W392" s="276" t="s">
        <v>51</v>
      </c>
      <c r="X392" s="363"/>
      <c r="Y392" s="373"/>
      <c r="Z392" s="367" t="s">
        <v>52</v>
      </c>
      <c r="AA392" s="472" t="s">
        <v>61</v>
      </c>
      <c r="AB392" s="459" t="s">
        <v>413</v>
      </c>
      <c r="AC392" s="373" t="s">
        <v>1689</v>
      </c>
      <c r="AD392" s="363"/>
      <c r="AE392" s="363"/>
      <c r="AF392" s="363"/>
      <c r="AG392" s="363"/>
      <c r="AH392" s="363"/>
      <c r="AI392" s="363"/>
    </row>
    <row r="393" ht="14" spans="1:35">
      <c r="A393" s="468" t="s">
        <v>44</v>
      </c>
      <c r="B393" s="468" t="s">
        <v>44</v>
      </c>
      <c r="C393" s="469" t="s">
        <v>1699</v>
      </c>
      <c r="D393" s="469" t="s">
        <v>1700</v>
      </c>
      <c r="E393" s="469" t="s">
        <v>1701</v>
      </c>
      <c r="F393" s="470">
        <v>709987145</v>
      </c>
      <c r="G393" s="470">
        <v>709987145</v>
      </c>
      <c r="H393" s="327"/>
      <c r="I393" s="327"/>
      <c r="J393" s="468" t="s">
        <v>296</v>
      </c>
      <c r="K393" s="468" t="s">
        <v>68</v>
      </c>
      <c r="L393" s="468" t="s">
        <v>1702</v>
      </c>
      <c r="M393" s="468"/>
      <c r="N393" s="468"/>
      <c r="O393" s="492">
        <v>46107</v>
      </c>
      <c r="P393" s="468"/>
      <c r="Q393" s="492">
        <v>46109</v>
      </c>
      <c r="R393" s="510" t="s">
        <v>77</v>
      </c>
      <c r="S393" s="468"/>
      <c r="T393" s="468"/>
      <c r="U393" s="511"/>
      <c r="V393" s="363"/>
      <c r="W393" s="511" t="s">
        <v>51</v>
      </c>
      <c r="X393" s="363"/>
      <c r="Y393" s="468"/>
      <c r="Z393" s="367" t="s">
        <v>52</v>
      </c>
      <c r="AA393" s="468" t="s">
        <v>61</v>
      </c>
      <c r="AB393" s="516" t="s">
        <v>78</v>
      </c>
      <c r="AC393" s="468" t="s">
        <v>1681</v>
      </c>
      <c r="AD393" s="363"/>
      <c r="AE393" s="363"/>
      <c r="AF393" s="363"/>
      <c r="AG393" s="363"/>
      <c r="AH393" s="363"/>
      <c r="AI393" s="363"/>
    </row>
    <row r="394" ht="14" spans="1:35">
      <c r="A394" s="337" t="s">
        <v>44</v>
      </c>
      <c r="B394" s="337" t="s">
        <v>44</v>
      </c>
      <c r="C394" s="471" t="s">
        <v>1703</v>
      </c>
      <c r="D394" s="471" t="s">
        <v>1704</v>
      </c>
      <c r="E394" s="471" t="s">
        <v>1705</v>
      </c>
      <c r="F394" s="471">
        <v>505310131</v>
      </c>
      <c r="G394" s="471">
        <v>708838469</v>
      </c>
      <c r="H394" s="327"/>
      <c r="I394" s="327"/>
      <c r="J394" s="337" t="s">
        <v>417</v>
      </c>
      <c r="K394" s="337" t="s">
        <v>423</v>
      </c>
      <c r="L394" s="337" t="s">
        <v>1706</v>
      </c>
      <c r="M394" s="337"/>
      <c r="N394" s="337"/>
      <c r="O394" s="493">
        <v>46087</v>
      </c>
      <c r="P394" s="337"/>
      <c r="Q394" s="357">
        <v>46111</v>
      </c>
      <c r="R394" s="109" t="s">
        <v>70</v>
      </c>
      <c r="S394" s="337"/>
      <c r="T394" s="337"/>
      <c r="U394" s="109"/>
      <c r="V394" s="363"/>
      <c r="W394" s="365">
        <v>46125</v>
      </c>
      <c r="X394" s="363"/>
      <c r="Y394" s="337"/>
      <c r="Z394" s="367" t="s">
        <v>52</v>
      </c>
      <c r="AA394" s="461" t="s">
        <v>896</v>
      </c>
      <c r="AB394" s="337" t="s">
        <v>50</v>
      </c>
      <c r="AC394" s="337" t="s">
        <v>1689</v>
      </c>
      <c r="AD394" s="363"/>
      <c r="AE394" s="363"/>
      <c r="AF394" s="363"/>
      <c r="AG394" s="363"/>
      <c r="AH394" s="363"/>
      <c r="AI394" s="363"/>
    </row>
    <row r="395" ht="14" spans="1:35">
      <c r="A395" s="330" t="s">
        <v>44</v>
      </c>
      <c r="B395" s="330" t="s">
        <v>44</v>
      </c>
      <c r="C395" s="440" t="s">
        <v>1707</v>
      </c>
      <c r="D395" s="440" t="s">
        <v>1708</v>
      </c>
      <c r="E395" s="440" t="s">
        <v>1709</v>
      </c>
      <c r="F395" s="440">
        <v>173725251</v>
      </c>
      <c r="G395" s="440">
        <v>700113457</v>
      </c>
      <c r="H395" s="327"/>
      <c r="I395" s="327"/>
      <c r="J395" s="330"/>
      <c r="K395" s="330"/>
      <c r="L395" s="330"/>
      <c r="M395" s="330"/>
      <c r="N395" s="330"/>
      <c r="O395" s="458">
        <v>46043</v>
      </c>
      <c r="P395" s="330"/>
      <c r="Q395" s="349">
        <v>46111</v>
      </c>
      <c r="R395" s="74" t="s">
        <v>49</v>
      </c>
      <c r="S395" s="330"/>
      <c r="T395" s="330"/>
      <c r="U395" s="74"/>
      <c r="V395" s="363"/>
      <c r="W395" s="74" t="s">
        <v>51</v>
      </c>
      <c r="X395" s="363"/>
      <c r="Y395" s="330"/>
      <c r="Z395" s="367" t="s">
        <v>52</v>
      </c>
      <c r="AA395" s="460" t="s">
        <v>61</v>
      </c>
      <c r="AB395" s="185" t="s">
        <v>413</v>
      </c>
      <c r="AC395" s="330" t="s">
        <v>1689</v>
      </c>
      <c r="AD395" s="363"/>
      <c r="AE395" s="363"/>
      <c r="AF395" s="363"/>
      <c r="AG395" s="363"/>
      <c r="AH395" s="363"/>
      <c r="AI395" s="363"/>
    </row>
    <row r="396" ht="14" spans="1:35">
      <c r="A396" s="373" t="s">
        <v>44</v>
      </c>
      <c r="B396" s="373" t="s">
        <v>44</v>
      </c>
      <c r="C396" s="467" t="s">
        <v>1710</v>
      </c>
      <c r="D396" s="373" t="s">
        <v>1711</v>
      </c>
      <c r="E396" s="467" t="s">
        <v>1479</v>
      </c>
      <c r="F396" s="467">
        <v>502291721</v>
      </c>
      <c r="G396" s="467">
        <v>502291721</v>
      </c>
      <c r="H396" s="327"/>
      <c r="I396" s="327"/>
      <c r="J396" s="373" t="s">
        <v>1712</v>
      </c>
      <c r="K396" s="373" t="s">
        <v>472</v>
      </c>
      <c r="L396" s="373" t="s">
        <v>1713</v>
      </c>
      <c r="M396" s="373"/>
      <c r="N396" s="373"/>
      <c r="O396" s="491">
        <v>46066</v>
      </c>
      <c r="P396" s="373"/>
      <c r="Q396" s="383">
        <v>46111</v>
      </c>
      <c r="R396" s="373" t="s">
        <v>77</v>
      </c>
      <c r="S396" s="373"/>
      <c r="T396" s="373"/>
      <c r="U396" s="276"/>
      <c r="V396" s="363"/>
      <c r="W396" s="276" t="s">
        <v>51</v>
      </c>
      <c r="X396" s="363"/>
      <c r="Y396" s="373"/>
      <c r="Z396" s="367" t="s">
        <v>52</v>
      </c>
      <c r="AA396" s="472" t="s">
        <v>61</v>
      </c>
      <c r="AB396" s="459" t="s">
        <v>78</v>
      </c>
      <c r="AC396" s="373" t="s">
        <v>1689</v>
      </c>
      <c r="AD396" s="363"/>
      <c r="AE396" s="363"/>
      <c r="AF396" s="363"/>
      <c r="AG396" s="363"/>
      <c r="AH396" s="363"/>
      <c r="AI396" s="363"/>
    </row>
    <row r="397" ht="14" spans="1:35">
      <c r="A397" s="330" t="s">
        <v>44</v>
      </c>
      <c r="B397" s="330" t="s">
        <v>44</v>
      </c>
      <c r="C397" s="440" t="s">
        <v>1714</v>
      </c>
      <c r="D397" s="440" t="s">
        <v>1715</v>
      </c>
      <c r="E397" s="440" t="s">
        <v>825</v>
      </c>
      <c r="F397" s="440">
        <v>748459003</v>
      </c>
      <c r="G397" s="440">
        <v>503215141</v>
      </c>
      <c r="H397" s="327"/>
      <c r="I397" s="327"/>
      <c r="J397" s="330"/>
      <c r="K397" s="330"/>
      <c r="L397" s="330"/>
      <c r="M397" s="330"/>
      <c r="N397" s="330"/>
      <c r="O397" s="458">
        <v>46090</v>
      </c>
      <c r="P397" s="330"/>
      <c r="Q397" s="349">
        <v>46111</v>
      </c>
      <c r="R397" s="74" t="s">
        <v>49</v>
      </c>
      <c r="S397" s="330"/>
      <c r="T397" s="330"/>
      <c r="U397" s="74"/>
      <c r="V397" s="363"/>
      <c r="W397" s="74" t="s">
        <v>51</v>
      </c>
      <c r="X397" s="363"/>
      <c r="Y397" s="330"/>
      <c r="Z397" s="367" t="s">
        <v>52</v>
      </c>
      <c r="AA397" s="460" t="s">
        <v>61</v>
      </c>
      <c r="AB397" s="185" t="s">
        <v>413</v>
      </c>
      <c r="AC397" s="330" t="s">
        <v>1689</v>
      </c>
      <c r="AD397" s="363"/>
      <c r="AE397" s="363"/>
      <c r="AF397" s="363"/>
      <c r="AG397" s="363"/>
      <c r="AH397" s="363"/>
      <c r="AI397" s="363"/>
    </row>
    <row r="398" ht="14" spans="1:35">
      <c r="A398" s="461" t="s">
        <v>44</v>
      </c>
      <c r="B398" s="461" t="s">
        <v>44</v>
      </c>
      <c r="C398" s="462" t="s">
        <v>1716</v>
      </c>
      <c r="D398" s="462" t="s">
        <v>1717</v>
      </c>
      <c r="E398" s="462" t="s">
        <v>1718</v>
      </c>
      <c r="F398" s="463">
        <v>777076904</v>
      </c>
      <c r="G398" s="463">
        <v>506478776</v>
      </c>
      <c r="H398" s="327"/>
      <c r="I398" s="327"/>
      <c r="J398" s="461" t="s">
        <v>417</v>
      </c>
      <c r="K398" s="461" t="s">
        <v>423</v>
      </c>
      <c r="L398" s="461" t="s">
        <v>1719</v>
      </c>
      <c r="M398" s="461"/>
      <c r="N398" s="461"/>
      <c r="O398" s="489">
        <v>46107</v>
      </c>
      <c r="P398" s="461"/>
      <c r="Q398" s="489">
        <v>46109</v>
      </c>
      <c r="R398" s="337" t="s">
        <v>70</v>
      </c>
      <c r="S398" s="461"/>
      <c r="T398" s="461"/>
      <c r="U398" s="337"/>
      <c r="V398" s="363"/>
      <c r="W398" s="365">
        <v>46125</v>
      </c>
      <c r="X398" s="363"/>
      <c r="Y398" s="461"/>
      <c r="Z398" s="367" t="s">
        <v>52</v>
      </c>
      <c r="AA398" s="461" t="s">
        <v>896</v>
      </c>
      <c r="AB398" s="310" t="s">
        <v>50</v>
      </c>
      <c r="AC398" s="461" t="s">
        <v>1681</v>
      </c>
      <c r="AD398" s="363"/>
      <c r="AE398" s="363"/>
      <c r="AF398" s="363"/>
      <c r="AG398" s="363"/>
      <c r="AH398" s="363"/>
      <c r="AI398" s="363"/>
    </row>
    <row r="399" ht="14" spans="1:35">
      <c r="A399" s="330" t="s">
        <v>44</v>
      </c>
      <c r="B399" s="330" t="s">
        <v>44</v>
      </c>
      <c r="C399" s="440" t="s">
        <v>1720</v>
      </c>
      <c r="D399" s="440" t="s">
        <v>1721</v>
      </c>
      <c r="E399" s="440" t="s">
        <v>1722</v>
      </c>
      <c r="F399" s="440">
        <v>103428048</v>
      </c>
      <c r="G399" s="440">
        <v>546803098</v>
      </c>
      <c r="H399" s="327"/>
      <c r="I399" s="327"/>
      <c r="J399" s="330" t="s">
        <v>296</v>
      </c>
      <c r="K399" s="330" t="s">
        <v>68</v>
      </c>
      <c r="L399" s="330" t="s">
        <v>1723</v>
      </c>
      <c r="M399" s="330"/>
      <c r="N399" s="330"/>
      <c r="O399" s="458">
        <v>46066</v>
      </c>
      <c r="P399" s="330"/>
      <c r="Q399" s="349">
        <v>46111</v>
      </c>
      <c r="R399" s="330" t="s">
        <v>77</v>
      </c>
      <c r="S399" s="330"/>
      <c r="T399" s="330"/>
      <c r="U399" s="74"/>
      <c r="V399" s="363"/>
      <c r="W399" s="74" t="s">
        <v>51</v>
      </c>
      <c r="X399" s="363"/>
      <c r="Y399" s="330"/>
      <c r="Z399" s="367" t="s">
        <v>52</v>
      </c>
      <c r="AA399" s="460" t="s">
        <v>61</v>
      </c>
      <c r="AB399" s="185" t="s">
        <v>78</v>
      </c>
      <c r="AC399" s="330" t="s">
        <v>1689</v>
      </c>
      <c r="AD399" s="363"/>
      <c r="AE399" s="363"/>
      <c r="AF399" s="363"/>
      <c r="AG399" s="363"/>
      <c r="AH399" s="363"/>
      <c r="AI399" s="363"/>
    </row>
    <row r="400" ht="14" spans="1:35">
      <c r="A400" s="337" t="s">
        <v>44</v>
      </c>
      <c r="B400" s="337" t="s">
        <v>44</v>
      </c>
      <c r="C400" s="471" t="s">
        <v>1724</v>
      </c>
      <c r="D400" s="471" t="s">
        <v>1725</v>
      </c>
      <c r="E400" s="471" t="s">
        <v>825</v>
      </c>
      <c r="F400" s="471">
        <v>747354946</v>
      </c>
      <c r="G400" s="471">
        <v>779525286</v>
      </c>
      <c r="H400" s="327"/>
      <c r="I400" s="327"/>
      <c r="J400" s="337" t="s">
        <v>83</v>
      </c>
      <c r="K400" s="337" t="s">
        <v>171</v>
      </c>
      <c r="L400" s="494" t="s">
        <v>172</v>
      </c>
      <c r="M400" s="337"/>
      <c r="N400" s="337"/>
      <c r="O400" s="493">
        <v>46087</v>
      </c>
      <c r="P400" s="337"/>
      <c r="Q400" s="357">
        <v>46111</v>
      </c>
      <c r="R400" s="109" t="s">
        <v>70</v>
      </c>
      <c r="S400" s="337"/>
      <c r="T400" s="337"/>
      <c r="U400" s="109"/>
      <c r="V400" s="363"/>
      <c r="W400" s="365">
        <v>46125</v>
      </c>
      <c r="X400" s="363"/>
      <c r="Y400" s="337"/>
      <c r="Z400" s="367" t="s">
        <v>52</v>
      </c>
      <c r="AA400" s="461" t="s">
        <v>896</v>
      </c>
      <c r="AB400" s="337" t="s">
        <v>50</v>
      </c>
      <c r="AC400" s="337" t="s">
        <v>1689</v>
      </c>
      <c r="AD400" s="363"/>
      <c r="AE400" s="363"/>
      <c r="AF400" s="363"/>
      <c r="AG400" s="363"/>
      <c r="AH400" s="363"/>
      <c r="AI400" s="363"/>
    </row>
    <row r="401" ht="14" spans="1:35">
      <c r="A401" s="337" t="s">
        <v>44</v>
      </c>
      <c r="B401" s="337" t="s">
        <v>44</v>
      </c>
      <c r="C401" s="471" t="s">
        <v>1726</v>
      </c>
      <c r="D401" s="471" t="s">
        <v>1727</v>
      </c>
      <c r="E401" s="471" t="s">
        <v>1728</v>
      </c>
      <c r="F401" s="471">
        <v>505151341</v>
      </c>
      <c r="G401" s="471">
        <v>173736201</v>
      </c>
      <c r="H401" s="327"/>
      <c r="I401" s="327"/>
      <c r="J401" s="337" t="s">
        <v>736</v>
      </c>
      <c r="K401" s="337" t="s">
        <v>247</v>
      </c>
      <c r="L401" s="494" t="s">
        <v>1729</v>
      </c>
      <c r="M401" s="337"/>
      <c r="N401" s="337"/>
      <c r="O401" s="493">
        <v>46067</v>
      </c>
      <c r="P401" s="337"/>
      <c r="Q401" s="357">
        <v>46111</v>
      </c>
      <c r="R401" s="109" t="s">
        <v>70</v>
      </c>
      <c r="S401" s="337"/>
      <c r="T401" s="337"/>
      <c r="U401" s="109"/>
      <c r="V401" s="363"/>
      <c r="W401" s="365">
        <v>46125</v>
      </c>
      <c r="X401" s="363"/>
      <c r="Y401" s="337"/>
      <c r="Z401" s="367" t="s">
        <v>52</v>
      </c>
      <c r="AA401" s="461" t="s">
        <v>896</v>
      </c>
      <c r="AB401" s="337" t="s">
        <v>50</v>
      </c>
      <c r="AC401" s="337" t="s">
        <v>1689</v>
      </c>
      <c r="AD401" s="363"/>
      <c r="AE401" s="363"/>
      <c r="AF401" s="363"/>
      <c r="AG401" s="363"/>
      <c r="AH401" s="363"/>
      <c r="AI401" s="363"/>
    </row>
    <row r="402" ht="14" spans="1:35">
      <c r="A402" s="321" t="s">
        <v>44</v>
      </c>
      <c r="B402" s="321" t="s">
        <v>44</v>
      </c>
      <c r="C402" s="439" t="s">
        <v>1730</v>
      </c>
      <c r="D402" s="439" t="s">
        <v>1731</v>
      </c>
      <c r="E402" s="439" t="s">
        <v>1732</v>
      </c>
      <c r="F402" s="439">
        <v>749047798</v>
      </c>
      <c r="G402" s="439">
        <v>749047798</v>
      </c>
      <c r="H402" s="327"/>
      <c r="I402" s="327"/>
      <c r="J402" s="321" t="s">
        <v>398</v>
      </c>
      <c r="K402" s="321" t="s">
        <v>399</v>
      </c>
      <c r="L402" s="495" t="s">
        <v>1733</v>
      </c>
      <c r="M402" s="321"/>
      <c r="N402" s="321"/>
      <c r="O402" s="457">
        <v>46066</v>
      </c>
      <c r="P402" s="321"/>
      <c r="Q402" s="342">
        <v>46111</v>
      </c>
      <c r="R402" s="436" t="s">
        <v>77</v>
      </c>
      <c r="S402" s="321"/>
      <c r="T402" s="321"/>
      <c r="U402" s="436"/>
      <c r="V402" s="363"/>
      <c r="W402" s="347" t="s">
        <v>51</v>
      </c>
      <c r="X402" s="363"/>
      <c r="Y402" s="321"/>
      <c r="Z402" s="367" t="s">
        <v>52</v>
      </c>
      <c r="AA402" s="378" t="s">
        <v>61</v>
      </c>
      <c r="AB402" s="321" t="s">
        <v>78</v>
      </c>
      <c r="AC402" s="321" t="s">
        <v>1734</v>
      </c>
      <c r="AD402" s="363"/>
      <c r="AE402" s="363"/>
      <c r="AF402" s="363"/>
      <c r="AG402" s="363"/>
      <c r="AH402" s="363"/>
      <c r="AI402" s="363"/>
    </row>
    <row r="403" ht="14" spans="1:35">
      <c r="A403" s="461" t="s">
        <v>44</v>
      </c>
      <c r="B403" s="461" t="s">
        <v>44</v>
      </c>
      <c r="C403" s="462" t="s">
        <v>1735</v>
      </c>
      <c r="D403" s="462" t="s">
        <v>1736</v>
      </c>
      <c r="E403" s="462" t="s">
        <v>1737</v>
      </c>
      <c r="F403" s="463">
        <v>152901230</v>
      </c>
      <c r="G403" s="463">
        <v>720144520</v>
      </c>
      <c r="H403" s="327"/>
      <c r="I403" s="327"/>
      <c r="J403" s="461" t="s">
        <v>96</v>
      </c>
      <c r="K403" s="461" t="s">
        <v>247</v>
      </c>
      <c r="L403" s="461" t="s">
        <v>1738</v>
      </c>
      <c r="M403" s="461"/>
      <c r="N403" s="461"/>
      <c r="O403" s="489">
        <v>46105</v>
      </c>
      <c r="P403" s="461"/>
      <c r="Q403" s="489">
        <v>46109</v>
      </c>
      <c r="R403" s="337" t="s">
        <v>70</v>
      </c>
      <c r="S403" s="461"/>
      <c r="T403" s="461"/>
      <c r="U403" s="337"/>
      <c r="V403" s="363"/>
      <c r="W403" s="365">
        <v>46125</v>
      </c>
      <c r="X403" s="363"/>
      <c r="Y403" s="461"/>
      <c r="Z403" s="367" t="s">
        <v>52</v>
      </c>
      <c r="AA403" s="337" t="s">
        <v>896</v>
      </c>
      <c r="AB403" s="310" t="s">
        <v>50</v>
      </c>
      <c r="AC403" s="461" t="s">
        <v>1681</v>
      </c>
      <c r="AD403" s="363"/>
      <c r="AE403" s="363"/>
      <c r="AF403" s="363"/>
      <c r="AG403" s="363"/>
      <c r="AH403" s="363"/>
      <c r="AI403" s="363"/>
    </row>
    <row r="404" ht="14" spans="1:35">
      <c r="A404" s="472" t="s">
        <v>44</v>
      </c>
      <c r="B404" s="472" t="s">
        <v>44</v>
      </c>
      <c r="C404" s="473" t="s">
        <v>1739</v>
      </c>
      <c r="D404" s="473" t="s">
        <v>1740</v>
      </c>
      <c r="E404" s="473" t="s">
        <v>1741</v>
      </c>
      <c r="F404" s="474">
        <v>172723208</v>
      </c>
      <c r="G404" s="474">
        <v>758915668</v>
      </c>
      <c r="H404" s="327"/>
      <c r="I404" s="327"/>
      <c r="J404" s="472"/>
      <c r="K404" s="472"/>
      <c r="L404" s="472"/>
      <c r="M404" s="472"/>
      <c r="N404" s="472"/>
      <c r="O404" s="496">
        <v>46106</v>
      </c>
      <c r="P404" s="472"/>
      <c r="Q404" s="496">
        <v>46109</v>
      </c>
      <c r="R404" s="373" t="s">
        <v>49</v>
      </c>
      <c r="S404" s="472"/>
      <c r="T404" s="472"/>
      <c r="U404" s="373"/>
      <c r="V404" s="363"/>
      <c r="W404" s="373" t="s">
        <v>51</v>
      </c>
      <c r="X404" s="363"/>
      <c r="Y404" s="472"/>
      <c r="Z404" s="367" t="s">
        <v>52</v>
      </c>
      <c r="AA404" s="472" t="s">
        <v>61</v>
      </c>
      <c r="AB404" s="459" t="s">
        <v>413</v>
      </c>
      <c r="AC404" s="472" t="s">
        <v>1681</v>
      </c>
      <c r="AD404" s="363"/>
      <c r="AE404" s="363"/>
      <c r="AF404" s="363"/>
      <c r="AG404" s="363"/>
      <c r="AH404" s="363"/>
      <c r="AI404" s="363"/>
    </row>
    <row r="405" ht="14" spans="1:35">
      <c r="A405" s="460" t="s">
        <v>44</v>
      </c>
      <c r="B405" s="460" t="s">
        <v>44</v>
      </c>
      <c r="C405" s="475" t="s">
        <v>1742</v>
      </c>
      <c r="D405" s="475" t="s">
        <v>1743</v>
      </c>
      <c r="E405" s="475" t="s">
        <v>1744</v>
      </c>
      <c r="F405" s="476">
        <v>153844919</v>
      </c>
      <c r="G405" s="476">
        <v>789094654</v>
      </c>
      <c r="H405" s="327"/>
      <c r="I405" s="327"/>
      <c r="J405" s="460"/>
      <c r="K405" s="460"/>
      <c r="L405" s="460"/>
      <c r="M405" s="460"/>
      <c r="N405" s="460"/>
      <c r="O405" s="497">
        <v>46107</v>
      </c>
      <c r="P405" s="460"/>
      <c r="Q405" s="497">
        <v>46109</v>
      </c>
      <c r="R405" s="330" t="s">
        <v>49</v>
      </c>
      <c r="S405" s="460"/>
      <c r="T405" s="460"/>
      <c r="U405" s="330"/>
      <c r="V405" s="363"/>
      <c r="W405" s="330" t="s">
        <v>51</v>
      </c>
      <c r="X405" s="363"/>
      <c r="Y405" s="460"/>
      <c r="Z405" s="367" t="s">
        <v>52</v>
      </c>
      <c r="AA405" s="460" t="s">
        <v>61</v>
      </c>
      <c r="AB405" s="185" t="s">
        <v>413</v>
      </c>
      <c r="AC405" s="460" t="s">
        <v>1681</v>
      </c>
      <c r="AD405" s="363"/>
      <c r="AE405" s="363"/>
      <c r="AF405" s="363"/>
      <c r="AG405" s="363"/>
      <c r="AH405" s="363"/>
      <c r="AI405" s="363"/>
    </row>
    <row r="406" ht="14" spans="1:35">
      <c r="A406" s="330" t="s">
        <v>44</v>
      </c>
      <c r="B406" s="330" t="s">
        <v>44</v>
      </c>
      <c r="C406" s="440" t="s">
        <v>1745</v>
      </c>
      <c r="D406" s="440" t="s">
        <v>1746</v>
      </c>
      <c r="E406" s="440" t="s">
        <v>1747</v>
      </c>
      <c r="F406" s="440">
        <v>778771497</v>
      </c>
      <c r="G406" s="440">
        <v>544290801</v>
      </c>
      <c r="H406" s="327"/>
      <c r="I406" s="327"/>
      <c r="J406" s="330" t="s">
        <v>296</v>
      </c>
      <c r="K406" s="330" t="s">
        <v>68</v>
      </c>
      <c r="L406" s="498" t="s">
        <v>1748</v>
      </c>
      <c r="M406" s="330"/>
      <c r="N406" s="330"/>
      <c r="O406" s="458">
        <v>46073</v>
      </c>
      <c r="P406" s="330"/>
      <c r="Q406" s="349">
        <v>46111</v>
      </c>
      <c r="R406" s="330" t="s">
        <v>77</v>
      </c>
      <c r="S406" s="330"/>
      <c r="T406" s="330"/>
      <c r="U406" s="74"/>
      <c r="V406" s="363"/>
      <c r="W406" s="74" t="s">
        <v>51</v>
      </c>
      <c r="X406" s="363"/>
      <c r="Y406" s="330"/>
      <c r="Z406" s="367" t="s">
        <v>52</v>
      </c>
      <c r="AA406" s="460" t="s">
        <v>61</v>
      </c>
      <c r="AB406" s="185" t="s">
        <v>78</v>
      </c>
      <c r="AC406" s="330" t="s">
        <v>1689</v>
      </c>
      <c r="AD406" s="363"/>
      <c r="AE406" s="363"/>
      <c r="AF406" s="363"/>
      <c r="AG406" s="363"/>
      <c r="AH406" s="363"/>
      <c r="AI406" s="363"/>
    </row>
    <row r="407" ht="14" spans="1:35">
      <c r="A407" s="373" t="s">
        <v>44</v>
      </c>
      <c r="B407" s="373" t="s">
        <v>44</v>
      </c>
      <c r="C407" s="467" t="s">
        <v>1749</v>
      </c>
      <c r="D407" s="373" t="s">
        <v>1750</v>
      </c>
      <c r="E407" s="373" t="s">
        <v>1604</v>
      </c>
      <c r="F407" s="467">
        <v>701470333</v>
      </c>
      <c r="G407" s="467">
        <v>546333340</v>
      </c>
      <c r="H407" s="327"/>
      <c r="I407" s="327"/>
      <c r="J407" s="373" t="s">
        <v>483</v>
      </c>
      <c r="K407" s="373" t="s">
        <v>171</v>
      </c>
      <c r="L407" s="499" t="s">
        <v>1531</v>
      </c>
      <c r="M407" s="373"/>
      <c r="N407" s="373"/>
      <c r="O407" s="491">
        <v>46087</v>
      </c>
      <c r="P407" s="373"/>
      <c r="Q407" s="383">
        <v>46111</v>
      </c>
      <c r="R407" s="373" t="s">
        <v>70</v>
      </c>
      <c r="S407" s="373"/>
      <c r="T407" s="373"/>
      <c r="U407" s="276"/>
      <c r="V407" s="363"/>
      <c r="W407" s="365">
        <v>46125</v>
      </c>
      <c r="X407" s="363"/>
      <c r="Y407" s="373"/>
      <c r="Z407" s="367" t="s">
        <v>52</v>
      </c>
      <c r="AA407" s="373" t="s">
        <v>896</v>
      </c>
      <c r="AB407" s="373" t="s">
        <v>50</v>
      </c>
      <c r="AC407" s="373" t="s">
        <v>1689</v>
      </c>
      <c r="AD407" s="363"/>
      <c r="AE407" s="363"/>
      <c r="AF407" s="363"/>
      <c r="AG407" s="363"/>
      <c r="AH407" s="363"/>
      <c r="AI407" s="363"/>
    </row>
    <row r="408" ht="14" spans="1:35">
      <c r="A408" s="460" t="s">
        <v>44</v>
      </c>
      <c r="B408" s="460" t="s">
        <v>44</v>
      </c>
      <c r="C408" s="475" t="s">
        <v>1751</v>
      </c>
      <c r="D408" s="475" t="s">
        <v>1752</v>
      </c>
      <c r="E408" s="475" t="s">
        <v>1753</v>
      </c>
      <c r="F408" s="476">
        <v>707302406</v>
      </c>
      <c r="G408" s="476">
        <v>707588833</v>
      </c>
      <c r="H408" s="327"/>
      <c r="I408" s="327"/>
      <c r="J408" s="460"/>
      <c r="K408" s="460"/>
      <c r="L408" s="460"/>
      <c r="M408" s="460"/>
      <c r="N408" s="460"/>
      <c r="O408" s="497">
        <v>46107</v>
      </c>
      <c r="P408" s="460"/>
      <c r="Q408" s="497">
        <v>46109</v>
      </c>
      <c r="R408" s="330" t="s">
        <v>49</v>
      </c>
      <c r="S408" s="460"/>
      <c r="T408" s="460"/>
      <c r="U408" s="330"/>
      <c r="V408" s="363"/>
      <c r="W408" s="330" t="s">
        <v>51</v>
      </c>
      <c r="X408" s="363"/>
      <c r="Y408" s="460"/>
      <c r="Z408" s="367" t="s">
        <v>52</v>
      </c>
      <c r="AA408" s="460" t="s">
        <v>61</v>
      </c>
      <c r="AB408" s="185" t="s">
        <v>413</v>
      </c>
      <c r="AC408" s="460" t="s">
        <v>1681</v>
      </c>
      <c r="AD408" s="363"/>
      <c r="AE408" s="363"/>
      <c r="AF408" s="363"/>
      <c r="AG408" s="363"/>
      <c r="AH408" s="363"/>
      <c r="AI408" s="363"/>
    </row>
    <row r="409" ht="14" spans="1:35">
      <c r="A409" s="330" t="s">
        <v>44</v>
      </c>
      <c r="B409" s="330" t="s">
        <v>44</v>
      </c>
      <c r="C409" s="440" t="s">
        <v>1754</v>
      </c>
      <c r="D409" s="440" t="s">
        <v>1755</v>
      </c>
      <c r="E409" s="440" t="s">
        <v>1756</v>
      </c>
      <c r="F409" s="440">
        <v>102117097</v>
      </c>
      <c r="G409" s="440">
        <v>747369552</v>
      </c>
      <c r="H409" s="327"/>
      <c r="I409" s="327"/>
      <c r="J409" s="460" t="s">
        <v>398</v>
      </c>
      <c r="K409" s="460" t="s">
        <v>399</v>
      </c>
      <c r="L409" s="498" t="s">
        <v>1757</v>
      </c>
      <c r="M409" s="330"/>
      <c r="N409" s="330"/>
      <c r="O409" s="458">
        <v>46066</v>
      </c>
      <c r="P409" s="330"/>
      <c r="Q409" s="349">
        <v>46111</v>
      </c>
      <c r="R409" s="330" t="s">
        <v>70</v>
      </c>
      <c r="S409" s="330"/>
      <c r="T409" s="330"/>
      <c r="U409" s="74"/>
      <c r="V409" s="363"/>
      <c r="W409" s="365">
        <v>46125</v>
      </c>
      <c r="X409" s="363"/>
      <c r="Y409" s="330"/>
      <c r="Z409" s="367" t="s">
        <v>52</v>
      </c>
      <c r="AA409" s="330" t="s">
        <v>896</v>
      </c>
      <c r="AB409" s="330" t="s">
        <v>50</v>
      </c>
      <c r="AC409" s="330" t="s">
        <v>1689</v>
      </c>
      <c r="AD409" s="363"/>
      <c r="AE409" s="363"/>
      <c r="AF409" s="363"/>
      <c r="AG409" s="363"/>
      <c r="AH409" s="363"/>
      <c r="AI409" s="363"/>
    </row>
    <row r="410" ht="14" spans="1:35">
      <c r="A410" s="330" t="s">
        <v>44</v>
      </c>
      <c r="B410" s="330" t="s">
        <v>44</v>
      </c>
      <c r="C410" s="440" t="s">
        <v>1758</v>
      </c>
      <c r="D410" s="440" t="s">
        <v>1759</v>
      </c>
      <c r="E410" s="440" t="s">
        <v>1760</v>
      </c>
      <c r="F410" s="440">
        <v>103088229</v>
      </c>
      <c r="G410" s="440">
        <v>709085875</v>
      </c>
      <c r="H410" s="327"/>
      <c r="I410" s="327"/>
      <c r="J410" s="330"/>
      <c r="K410" s="330"/>
      <c r="L410" s="330"/>
      <c r="M410" s="330"/>
      <c r="N410" s="330"/>
      <c r="O410" s="458">
        <v>46090</v>
      </c>
      <c r="P410" s="330"/>
      <c r="Q410" s="349">
        <v>46111</v>
      </c>
      <c r="R410" s="74" t="s">
        <v>49</v>
      </c>
      <c r="S410" s="330"/>
      <c r="T410" s="330"/>
      <c r="U410" s="74"/>
      <c r="V410" s="363"/>
      <c r="W410" s="74" t="s">
        <v>51</v>
      </c>
      <c r="X410" s="363"/>
      <c r="Y410" s="330"/>
      <c r="Z410" s="367" t="s">
        <v>52</v>
      </c>
      <c r="AA410" s="460" t="s">
        <v>61</v>
      </c>
      <c r="AB410" s="185" t="s">
        <v>413</v>
      </c>
      <c r="AC410" s="330" t="s">
        <v>1689</v>
      </c>
      <c r="AD410" s="363"/>
      <c r="AE410" s="363"/>
      <c r="AF410" s="363"/>
      <c r="AG410" s="363"/>
      <c r="AH410" s="363"/>
      <c r="AI410" s="363"/>
    </row>
    <row r="411" ht="14" spans="1:35">
      <c r="A411" s="460" t="s">
        <v>44</v>
      </c>
      <c r="B411" s="460" t="s">
        <v>44</v>
      </c>
      <c r="C411" s="475" t="s">
        <v>1761</v>
      </c>
      <c r="D411" s="475" t="s">
        <v>1762</v>
      </c>
      <c r="E411" s="475" t="s">
        <v>264</v>
      </c>
      <c r="F411" s="476">
        <v>748122044</v>
      </c>
      <c r="G411" s="476">
        <v>574492401</v>
      </c>
      <c r="H411" s="327"/>
      <c r="I411" s="327"/>
      <c r="J411" s="460"/>
      <c r="K411" s="460"/>
      <c r="L411" s="498" t="s">
        <v>1763</v>
      </c>
      <c r="M411" s="460"/>
      <c r="N411" s="460"/>
      <c r="O411" s="497">
        <v>46107</v>
      </c>
      <c r="P411" s="460"/>
      <c r="Q411" s="497">
        <v>46109</v>
      </c>
      <c r="R411" s="330" t="s">
        <v>70</v>
      </c>
      <c r="S411" s="460"/>
      <c r="T411" s="460"/>
      <c r="U411" s="330"/>
      <c r="V411" s="363"/>
      <c r="W411" s="365">
        <v>46125</v>
      </c>
      <c r="X411" s="363"/>
      <c r="Y411" s="460"/>
      <c r="Z411" s="367" t="s">
        <v>52</v>
      </c>
      <c r="AA411" s="330" t="s">
        <v>896</v>
      </c>
      <c r="AB411" s="185" t="s">
        <v>50</v>
      </c>
      <c r="AC411" s="460" t="s">
        <v>1681</v>
      </c>
      <c r="AD411" s="363"/>
      <c r="AE411" s="363"/>
      <c r="AF411" s="363"/>
      <c r="AG411" s="363"/>
      <c r="AH411" s="363"/>
      <c r="AI411" s="363"/>
    </row>
    <row r="412" ht="14" spans="1:35">
      <c r="A412" s="373" t="s">
        <v>44</v>
      </c>
      <c r="B412" s="373" t="s">
        <v>44</v>
      </c>
      <c r="C412" s="467" t="s">
        <v>1764</v>
      </c>
      <c r="D412" s="467" t="s">
        <v>1765</v>
      </c>
      <c r="E412" s="467" t="s">
        <v>1766</v>
      </c>
      <c r="F412" s="467">
        <v>151195050</v>
      </c>
      <c r="G412" s="467">
        <v>789722196</v>
      </c>
      <c r="H412" s="327"/>
      <c r="I412" s="327"/>
      <c r="J412" s="373"/>
      <c r="K412" s="373"/>
      <c r="L412" s="373"/>
      <c r="M412" s="373"/>
      <c r="N412" s="373"/>
      <c r="O412" s="491">
        <v>46087</v>
      </c>
      <c r="P412" s="373"/>
      <c r="Q412" s="383">
        <v>46111</v>
      </c>
      <c r="R412" s="276" t="s">
        <v>49</v>
      </c>
      <c r="S412" s="373"/>
      <c r="T412" s="373"/>
      <c r="U412" s="276"/>
      <c r="V412" s="363"/>
      <c r="W412" s="276" t="s">
        <v>51</v>
      </c>
      <c r="X412" s="363"/>
      <c r="Y412" s="373"/>
      <c r="Z412" s="367" t="s">
        <v>52</v>
      </c>
      <c r="AA412" s="472" t="s">
        <v>61</v>
      </c>
      <c r="AB412" s="459" t="s">
        <v>413</v>
      </c>
      <c r="AC412" s="373" t="s">
        <v>1689</v>
      </c>
      <c r="AD412" s="363"/>
      <c r="AE412" s="363"/>
      <c r="AF412" s="363"/>
      <c r="AG412" s="363"/>
      <c r="AH412" s="363"/>
      <c r="AI412" s="363"/>
    </row>
    <row r="413" ht="14.5" spans="1:35">
      <c r="A413" s="321" t="s">
        <v>44</v>
      </c>
      <c r="B413" s="321" t="s">
        <v>44</v>
      </c>
      <c r="C413" s="477" t="s">
        <v>1767</v>
      </c>
      <c r="D413" s="477" t="s">
        <v>1768</v>
      </c>
      <c r="E413" s="477" t="s">
        <v>792</v>
      </c>
      <c r="F413" s="477">
        <v>506759003</v>
      </c>
      <c r="G413" s="477">
        <v>506759003</v>
      </c>
      <c r="H413" s="327"/>
      <c r="I413" s="327"/>
      <c r="J413" s="321" t="s">
        <v>736</v>
      </c>
      <c r="K413" s="321" t="s">
        <v>259</v>
      </c>
      <c r="L413" s="321" t="s">
        <v>1615</v>
      </c>
      <c r="M413" s="321"/>
      <c r="N413" s="321"/>
      <c r="O413" s="500">
        <v>46111</v>
      </c>
      <c r="P413" s="321"/>
      <c r="Q413" s="500">
        <v>46114</v>
      </c>
      <c r="R413" s="390" t="s">
        <v>77</v>
      </c>
      <c r="S413" s="321"/>
      <c r="T413" s="321"/>
      <c r="U413" s="321"/>
      <c r="V413" s="363"/>
      <c r="W413" s="342" t="s">
        <v>51</v>
      </c>
      <c r="X413" s="363"/>
      <c r="Y413" s="321"/>
      <c r="Z413" s="367" t="s">
        <v>52</v>
      </c>
      <c r="AA413" s="321" t="s">
        <v>61</v>
      </c>
      <c r="AB413" s="321" t="s">
        <v>78</v>
      </c>
      <c r="AC413" s="321" t="s">
        <v>1769</v>
      </c>
      <c r="AD413" s="363"/>
      <c r="AE413" s="363"/>
      <c r="AF413" s="363"/>
      <c r="AG413" s="363"/>
      <c r="AH413" s="363"/>
      <c r="AI413" s="363"/>
    </row>
    <row r="414" ht="14.5" spans="1:35">
      <c r="A414" s="337" t="s">
        <v>44</v>
      </c>
      <c r="B414" s="337" t="s">
        <v>44</v>
      </c>
      <c r="C414" s="337" t="s">
        <v>1770</v>
      </c>
      <c r="D414" s="337" t="s">
        <v>1771</v>
      </c>
      <c r="E414" s="337" t="s">
        <v>1772</v>
      </c>
      <c r="F414" s="338">
        <v>749449919</v>
      </c>
      <c r="G414" s="338">
        <v>704159965</v>
      </c>
      <c r="H414" s="327"/>
      <c r="I414" s="327"/>
      <c r="J414" s="337" t="s">
        <v>228</v>
      </c>
      <c r="K414" s="337" t="s">
        <v>229</v>
      </c>
      <c r="L414" s="337" t="s">
        <v>1773</v>
      </c>
      <c r="M414" s="337"/>
      <c r="N414" s="337"/>
      <c r="O414" s="501">
        <v>45855</v>
      </c>
      <c r="P414" s="337"/>
      <c r="Q414" s="501">
        <v>46114</v>
      </c>
      <c r="R414" s="337" t="s">
        <v>1044</v>
      </c>
      <c r="S414" s="337"/>
      <c r="T414" s="337"/>
      <c r="U414" s="337"/>
      <c r="V414" s="363"/>
      <c r="W414" s="337" t="s">
        <v>51</v>
      </c>
      <c r="X414" s="363"/>
      <c r="Y414" s="337"/>
      <c r="Z414" s="367" t="s">
        <v>52</v>
      </c>
      <c r="AA414" s="337" t="s">
        <v>1432</v>
      </c>
      <c r="AB414" s="337" t="s">
        <v>50</v>
      </c>
      <c r="AC414" s="337" t="s">
        <v>1774</v>
      </c>
      <c r="AD414" s="363"/>
      <c r="AE414" s="363"/>
      <c r="AF414" s="363"/>
      <c r="AG414" s="363"/>
      <c r="AH414" s="363"/>
      <c r="AI414" s="363"/>
    </row>
    <row r="415" ht="14.5" spans="1:35">
      <c r="A415" s="321" t="s">
        <v>44</v>
      </c>
      <c r="B415" s="321" t="s">
        <v>44</v>
      </c>
      <c r="C415" s="477" t="s">
        <v>1775</v>
      </c>
      <c r="D415" s="477" t="s">
        <v>1776</v>
      </c>
      <c r="E415" s="477" t="s">
        <v>1777</v>
      </c>
      <c r="F415" s="477">
        <v>140805116</v>
      </c>
      <c r="G415" s="477">
        <v>747007351</v>
      </c>
      <c r="H415" s="327"/>
      <c r="I415" s="327"/>
      <c r="J415" s="321" t="s">
        <v>210</v>
      </c>
      <c r="K415" s="321" t="s">
        <v>211</v>
      </c>
      <c r="L415" s="321" t="s">
        <v>1778</v>
      </c>
      <c r="M415" s="321"/>
      <c r="N415" s="321"/>
      <c r="O415" s="500">
        <v>46114</v>
      </c>
      <c r="P415" s="321"/>
      <c r="Q415" s="500">
        <v>46115</v>
      </c>
      <c r="R415" s="390" t="s">
        <v>77</v>
      </c>
      <c r="S415" s="321"/>
      <c r="T415" s="321"/>
      <c r="U415" s="321"/>
      <c r="V415" s="363"/>
      <c r="W415" s="321" t="s">
        <v>51</v>
      </c>
      <c r="X415" s="363"/>
      <c r="Y415" s="321"/>
      <c r="Z415" s="367" t="s">
        <v>52</v>
      </c>
      <c r="AA415" s="321" t="s">
        <v>61</v>
      </c>
      <c r="AB415" s="402" t="s">
        <v>78</v>
      </c>
      <c r="AC415" s="321" t="s">
        <v>1779</v>
      </c>
      <c r="AD415" s="363"/>
      <c r="AE415" s="363"/>
      <c r="AF415" s="363"/>
      <c r="AG415" s="363"/>
      <c r="AH415" s="363"/>
      <c r="AI415" s="363"/>
    </row>
    <row r="416" ht="14.5" spans="1:35">
      <c r="A416" s="333" t="s">
        <v>44</v>
      </c>
      <c r="B416" s="333" t="s">
        <v>44</v>
      </c>
      <c r="C416" s="478" t="s">
        <v>1780</v>
      </c>
      <c r="D416" s="478" t="s">
        <v>1781</v>
      </c>
      <c r="E416" s="478" t="s">
        <v>1782</v>
      </c>
      <c r="F416" s="478">
        <v>757040405</v>
      </c>
      <c r="G416" s="478">
        <v>757040405</v>
      </c>
      <c r="H416" s="327"/>
      <c r="I416" s="327"/>
      <c r="J416" s="333"/>
      <c r="K416" s="333"/>
      <c r="L416" s="333"/>
      <c r="M416" s="333"/>
      <c r="N416" s="333"/>
      <c r="O416" s="502">
        <v>46112</v>
      </c>
      <c r="P416" s="333"/>
      <c r="Q416" s="502">
        <v>46115</v>
      </c>
      <c r="R416" s="333" t="s">
        <v>1044</v>
      </c>
      <c r="S416" s="333"/>
      <c r="T416" s="333"/>
      <c r="U416" s="333"/>
      <c r="V416" s="363"/>
      <c r="W416" s="333" t="s">
        <v>51</v>
      </c>
      <c r="X416" s="363"/>
      <c r="Y416" s="333"/>
      <c r="Z416" s="367" t="s">
        <v>52</v>
      </c>
      <c r="AA416" s="333" t="s">
        <v>1432</v>
      </c>
      <c r="AB416" s="333" t="s">
        <v>147</v>
      </c>
      <c r="AC416" s="333" t="s">
        <v>1783</v>
      </c>
      <c r="AD416" s="363"/>
      <c r="AE416" s="363"/>
      <c r="AF416" s="363"/>
      <c r="AG416" s="363"/>
      <c r="AH416" s="363"/>
      <c r="AI416" s="363"/>
    </row>
    <row r="417" ht="14" spans="1:35">
      <c r="A417" s="109" t="s">
        <v>44</v>
      </c>
      <c r="B417" s="109" t="s">
        <v>44</v>
      </c>
      <c r="C417" s="109" t="s">
        <v>1784</v>
      </c>
      <c r="D417" s="109" t="s">
        <v>1785</v>
      </c>
      <c r="E417" s="109" t="s">
        <v>1786</v>
      </c>
      <c r="F417" s="287">
        <v>172104166</v>
      </c>
      <c r="G417" s="287">
        <v>544834462</v>
      </c>
      <c r="H417" s="327"/>
      <c r="I417" s="327"/>
      <c r="J417" s="109" t="s">
        <v>296</v>
      </c>
      <c r="K417" s="109" t="s">
        <v>68</v>
      </c>
      <c r="L417" s="109" t="s">
        <v>297</v>
      </c>
      <c r="M417" s="109"/>
      <c r="N417" s="109"/>
      <c r="O417" s="121">
        <v>45986</v>
      </c>
      <c r="P417" s="503">
        <f ca="1">TODAY()-Q417</f>
        <v>139</v>
      </c>
      <c r="Q417" s="121">
        <v>45988</v>
      </c>
      <c r="R417" s="390" t="s">
        <v>70</v>
      </c>
      <c r="S417" s="109"/>
      <c r="T417" s="109">
        <v>3</v>
      </c>
      <c r="U417" s="121"/>
      <c r="V417" s="363"/>
      <c r="W417" s="365">
        <v>46122</v>
      </c>
      <c r="X417" s="363"/>
      <c r="Y417" s="517">
        <v>300</v>
      </c>
      <c r="Z417" s="367" t="s">
        <v>52</v>
      </c>
      <c r="AA417" s="109" t="s">
        <v>61</v>
      </c>
      <c r="AB417" s="310" t="s">
        <v>298</v>
      </c>
      <c r="AC417" s="109" t="s">
        <v>1787</v>
      </c>
      <c r="AD417" s="363"/>
      <c r="AE417" s="363"/>
      <c r="AF417" s="363"/>
      <c r="AG417" s="363"/>
      <c r="AH417" s="363"/>
      <c r="AI417" s="363"/>
    </row>
    <row r="418" ht="14" spans="1:35">
      <c r="A418" s="321" t="s">
        <v>44</v>
      </c>
      <c r="B418" s="321" t="s">
        <v>44</v>
      </c>
      <c r="C418" s="321" t="s">
        <v>1788</v>
      </c>
      <c r="D418" s="321" t="s">
        <v>1789</v>
      </c>
      <c r="E418" s="321" t="s">
        <v>1790</v>
      </c>
      <c r="F418" s="322">
        <v>152050547</v>
      </c>
      <c r="G418" s="322">
        <v>759711473</v>
      </c>
      <c r="H418" s="327"/>
      <c r="I418" s="327"/>
      <c r="J418" s="321"/>
      <c r="K418" s="321"/>
      <c r="L418" s="321"/>
      <c r="M418" s="321"/>
      <c r="N418" s="321"/>
      <c r="O418" s="401">
        <v>45986</v>
      </c>
      <c r="P418" s="321"/>
      <c r="Q418" s="401">
        <v>45988</v>
      </c>
      <c r="R418" s="321" t="s">
        <v>70</v>
      </c>
      <c r="S418" s="321"/>
      <c r="T418" s="321"/>
      <c r="U418" s="321"/>
      <c r="V418" s="363"/>
      <c r="W418" s="321" t="s">
        <v>51</v>
      </c>
      <c r="X418" s="363"/>
      <c r="Y418" s="321"/>
      <c r="Z418" s="367" t="s">
        <v>52</v>
      </c>
      <c r="AA418" s="321" t="s">
        <v>61</v>
      </c>
      <c r="AB418" s="321" t="s">
        <v>147</v>
      </c>
      <c r="AC418" s="321" t="s">
        <v>1791</v>
      </c>
      <c r="AD418" s="363"/>
      <c r="AE418" s="363"/>
      <c r="AF418" s="363"/>
      <c r="AG418" s="363"/>
      <c r="AH418" s="363"/>
      <c r="AI418" s="363"/>
    </row>
    <row r="419" ht="14.5" spans="1:35">
      <c r="A419" s="330" t="s">
        <v>44</v>
      </c>
      <c r="B419" s="330" t="s">
        <v>44</v>
      </c>
      <c r="C419" s="479" t="s">
        <v>1792</v>
      </c>
      <c r="D419" s="479" t="s">
        <v>1793</v>
      </c>
      <c r="E419" s="479" t="s">
        <v>1794</v>
      </c>
      <c r="F419" s="479">
        <v>103014301</v>
      </c>
      <c r="G419" s="479">
        <v>709502597</v>
      </c>
      <c r="H419" s="327"/>
      <c r="I419" s="327"/>
      <c r="J419" s="330"/>
      <c r="K419" s="330"/>
      <c r="L419" s="330"/>
      <c r="M419" s="330"/>
      <c r="N419" s="330"/>
      <c r="O419" s="504">
        <v>46113</v>
      </c>
      <c r="P419" s="330"/>
      <c r="Q419" s="504">
        <v>46116</v>
      </c>
      <c r="R419" s="330" t="s">
        <v>1044</v>
      </c>
      <c r="S419" s="330"/>
      <c r="T419" s="330"/>
      <c r="U419" s="330"/>
      <c r="V419" s="363"/>
      <c r="W419" s="330" t="s">
        <v>51</v>
      </c>
      <c r="X419" s="363"/>
      <c r="Y419" s="330"/>
      <c r="Z419" s="367" t="s">
        <v>52</v>
      </c>
      <c r="AA419" s="330" t="s">
        <v>1432</v>
      </c>
      <c r="AB419" s="330" t="s">
        <v>50</v>
      </c>
      <c r="AC419" s="330" t="s">
        <v>1795</v>
      </c>
      <c r="AD419" s="363"/>
      <c r="AE419" s="363"/>
      <c r="AF419" s="363"/>
      <c r="AG419" s="363"/>
      <c r="AH419" s="363"/>
      <c r="AI419" s="363"/>
    </row>
    <row r="420" ht="14.5" spans="1:35">
      <c r="A420" s="330" t="s">
        <v>44</v>
      </c>
      <c r="B420" s="330" t="s">
        <v>44</v>
      </c>
      <c r="C420" s="479" t="s">
        <v>1796</v>
      </c>
      <c r="D420" s="479" t="s">
        <v>1797</v>
      </c>
      <c r="E420" s="479" t="s">
        <v>1798</v>
      </c>
      <c r="F420" s="479">
        <v>103355787</v>
      </c>
      <c r="G420" s="479">
        <v>103355787</v>
      </c>
      <c r="H420" s="327"/>
      <c r="I420" s="327"/>
      <c r="J420" s="330"/>
      <c r="K420" s="330"/>
      <c r="L420" s="330"/>
      <c r="M420" s="330"/>
      <c r="N420" s="330"/>
      <c r="O420" s="504">
        <v>46115</v>
      </c>
      <c r="P420" s="330"/>
      <c r="Q420" s="504">
        <v>46116</v>
      </c>
      <c r="R420" s="330" t="s">
        <v>1044</v>
      </c>
      <c r="S420" s="330"/>
      <c r="T420" s="330"/>
      <c r="U420" s="330"/>
      <c r="V420" s="363"/>
      <c r="W420" s="330" t="s">
        <v>51</v>
      </c>
      <c r="X420" s="363"/>
      <c r="Y420" s="330"/>
      <c r="Z420" s="367" t="s">
        <v>52</v>
      </c>
      <c r="AA420" s="330" t="s">
        <v>1432</v>
      </c>
      <c r="AB420" s="330" t="s">
        <v>50</v>
      </c>
      <c r="AC420" s="330" t="s">
        <v>1795</v>
      </c>
      <c r="AD420" s="363"/>
      <c r="AE420" s="363"/>
      <c r="AF420" s="363"/>
      <c r="AG420" s="363"/>
      <c r="AH420" s="363"/>
      <c r="AI420" s="363"/>
    </row>
    <row r="421" ht="14.5" spans="1:35">
      <c r="A421" s="330" t="s">
        <v>44</v>
      </c>
      <c r="B421" s="330" t="s">
        <v>44</v>
      </c>
      <c r="C421" s="479" t="s">
        <v>1799</v>
      </c>
      <c r="D421" s="479" t="s">
        <v>1800</v>
      </c>
      <c r="E421" s="479" t="s">
        <v>792</v>
      </c>
      <c r="F421" s="479">
        <v>799397885</v>
      </c>
      <c r="G421" s="479">
        <v>799397885</v>
      </c>
      <c r="H421" s="327"/>
      <c r="I421" s="327"/>
      <c r="J421" s="330"/>
      <c r="K421" s="330"/>
      <c r="L421" s="330"/>
      <c r="M421" s="330"/>
      <c r="N421" s="330"/>
      <c r="O421" s="504">
        <v>46115</v>
      </c>
      <c r="P421" s="330"/>
      <c r="Q421" s="504">
        <v>46116</v>
      </c>
      <c r="R421" s="330" t="s">
        <v>1044</v>
      </c>
      <c r="S421" s="330"/>
      <c r="T421" s="330"/>
      <c r="U421" s="330"/>
      <c r="V421" s="363"/>
      <c r="W421" s="330" t="s">
        <v>51</v>
      </c>
      <c r="X421" s="363"/>
      <c r="Y421" s="330"/>
      <c r="Z421" s="367" t="s">
        <v>52</v>
      </c>
      <c r="AA421" s="330" t="s">
        <v>1432</v>
      </c>
      <c r="AB421" s="330" t="s">
        <v>50</v>
      </c>
      <c r="AC421" s="330" t="s">
        <v>1795</v>
      </c>
      <c r="AD421" s="363"/>
      <c r="AE421" s="363"/>
      <c r="AF421" s="363"/>
      <c r="AG421" s="363"/>
      <c r="AH421" s="363"/>
      <c r="AI421" s="363"/>
    </row>
    <row r="422" ht="14.5" spans="1:35">
      <c r="A422" s="333" t="s">
        <v>44</v>
      </c>
      <c r="B422" s="333" t="s">
        <v>44</v>
      </c>
      <c r="C422" s="478" t="s">
        <v>1801</v>
      </c>
      <c r="D422" s="478" t="s">
        <v>1802</v>
      </c>
      <c r="E422" s="478" t="s">
        <v>1803</v>
      </c>
      <c r="F422" s="478">
        <v>143434169</v>
      </c>
      <c r="G422" s="478">
        <v>505761928</v>
      </c>
      <c r="H422" s="327"/>
      <c r="I422" s="327"/>
      <c r="J422" s="333"/>
      <c r="K422" s="333"/>
      <c r="L422" s="333"/>
      <c r="M422" s="333"/>
      <c r="N422" s="333"/>
      <c r="O422" s="502">
        <v>46115</v>
      </c>
      <c r="P422" s="333"/>
      <c r="Q422" s="502">
        <v>46116</v>
      </c>
      <c r="R422" s="333" t="s">
        <v>1044</v>
      </c>
      <c r="S422" s="333"/>
      <c r="T422" s="333"/>
      <c r="U422" s="333"/>
      <c r="V422" s="363"/>
      <c r="W422" s="333" t="s">
        <v>51</v>
      </c>
      <c r="X422" s="363"/>
      <c r="Y422" s="333"/>
      <c r="Z422" s="367" t="s">
        <v>52</v>
      </c>
      <c r="AA422" s="333" t="s">
        <v>61</v>
      </c>
      <c r="AB422" s="321" t="s">
        <v>147</v>
      </c>
      <c r="AC422" s="333" t="s">
        <v>1804</v>
      </c>
      <c r="AD422" s="363"/>
      <c r="AE422" s="363"/>
      <c r="AF422" s="363"/>
      <c r="AG422" s="363"/>
      <c r="AH422" s="363"/>
      <c r="AI422" s="363"/>
    </row>
    <row r="423" ht="14.5" spans="1:35">
      <c r="A423" s="330" t="s">
        <v>44</v>
      </c>
      <c r="B423" s="330" t="s">
        <v>44</v>
      </c>
      <c r="C423" s="479" t="s">
        <v>1805</v>
      </c>
      <c r="D423" s="479" t="s">
        <v>1806</v>
      </c>
      <c r="E423" s="479" t="s">
        <v>1454</v>
      </c>
      <c r="F423" s="479">
        <v>709303491</v>
      </c>
      <c r="G423" s="479">
        <v>709303491</v>
      </c>
      <c r="H423" s="327"/>
      <c r="I423" s="327"/>
      <c r="J423" s="330"/>
      <c r="K423" s="330"/>
      <c r="L423" s="330"/>
      <c r="M423" s="330"/>
      <c r="N423" s="330"/>
      <c r="O423" s="504">
        <v>46114</v>
      </c>
      <c r="P423" s="330"/>
      <c r="Q423" s="504">
        <v>46116</v>
      </c>
      <c r="R423" s="330" t="s">
        <v>1044</v>
      </c>
      <c r="S423" s="330"/>
      <c r="T423" s="330"/>
      <c r="U423" s="330"/>
      <c r="V423" s="363"/>
      <c r="W423" s="330" t="s">
        <v>51</v>
      </c>
      <c r="X423" s="363"/>
      <c r="Y423" s="330"/>
      <c r="Z423" s="367" t="s">
        <v>52</v>
      </c>
      <c r="AA423" s="330" t="s">
        <v>1432</v>
      </c>
      <c r="AB423" s="330" t="s">
        <v>50</v>
      </c>
      <c r="AC423" s="330" t="s">
        <v>1795</v>
      </c>
      <c r="AD423" s="363"/>
      <c r="AE423" s="363"/>
      <c r="AF423" s="363"/>
      <c r="AG423" s="363"/>
      <c r="AH423" s="363"/>
      <c r="AI423" s="363"/>
    </row>
    <row r="424" ht="14.5" spans="1:35">
      <c r="A424" s="373" t="s">
        <v>44</v>
      </c>
      <c r="B424" s="373" t="s">
        <v>44</v>
      </c>
      <c r="C424" s="480" t="s">
        <v>1807</v>
      </c>
      <c r="D424" s="480" t="s">
        <v>1808</v>
      </c>
      <c r="E424" s="480" t="s">
        <v>1809</v>
      </c>
      <c r="F424" s="480">
        <v>703738103</v>
      </c>
      <c r="G424" s="480">
        <v>554052797</v>
      </c>
      <c r="H424" s="327"/>
      <c r="I424" s="327"/>
      <c r="J424" s="373"/>
      <c r="K424" s="373"/>
      <c r="L424" s="373"/>
      <c r="M424" s="373"/>
      <c r="N424" s="373"/>
      <c r="O424" s="505">
        <v>46115</v>
      </c>
      <c r="P424" s="373"/>
      <c r="Q424" s="505">
        <v>46116</v>
      </c>
      <c r="R424" s="373" t="s">
        <v>1044</v>
      </c>
      <c r="S424" s="373"/>
      <c r="T424" s="373"/>
      <c r="U424" s="373"/>
      <c r="V424" s="363"/>
      <c r="W424" s="373" t="s">
        <v>51</v>
      </c>
      <c r="X424" s="363"/>
      <c r="Y424" s="373"/>
      <c r="Z424" s="367" t="s">
        <v>52</v>
      </c>
      <c r="AA424" s="373" t="s">
        <v>1432</v>
      </c>
      <c r="AB424" s="373" t="s">
        <v>50</v>
      </c>
      <c r="AC424" s="373" t="s">
        <v>1795</v>
      </c>
      <c r="AD424" s="363"/>
      <c r="AE424" s="363"/>
      <c r="AF424" s="363"/>
      <c r="AG424" s="363"/>
      <c r="AH424" s="363"/>
      <c r="AI424" s="363"/>
    </row>
    <row r="425" ht="14.5" spans="1:35">
      <c r="A425" s="373" t="s">
        <v>44</v>
      </c>
      <c r="B425" s="373" t="s">
        <v>44</v>
      </c>
      <c r="C425" s="480" t="s">
        <v>1810</v>
      </c>
      <c r="D425" s="480" t="s">
        <v>1811</v>
      </c>
      <c r="E425" s="480" t="s">
        <v>1809</v>
      </c>
      <c r="F425" s="480">
        <v>707471362</v>
      </c>
      <c r="G425" s="480">
        <v>565495561</v>
      </c>
      <c r="H425" s="327"/>
      <c r="I425" s="327"/>
      <c r="J425" s="373"/>
      <c r="K425" s="373"/>
      <c r="L425" s="373"/>
      <c r="M425" s="373"/>
      <c r="N425" s="373"/>
      <c r="O425" s="505">
        <v>46115</v>
      </c>
      <c r="P425" s="373"/>
      <c r="Q425" s="505">
        <v>46116</v>
      </c>
      <c r="R425" s="373" t="s">
        <v>1044</v>
      </c>
      <c r="S425" s="373"/>
      <c r="T425" s="373"/>
      <c r="U425" s="373"/>
      <c r="V425" s="363"/>
      <c r="W425" s="373" t="s">
        <v>51</v>
      </c>
      <c r="X425" s="363"/>
      <c r="Y425" s="373"/>
      <c r="Z425" s="367" t="s">
        <v>52</v>
      </c>
      <c r="AA425" s="373" t="s">
        <v>1432</v>
      </c>
      <c r="AB425" s="373" t="s">
        <v>50</v>
      </c>
      <c r="AC425" s="373" t="s">
        <v>1795</v>
      </c>
      <c r="AD425" s="363"/>
      <c r="AE425" s="363"/>
      <c r="AF425" s="363"/>
      <c r="AG425" s="363"/>
      <c r="AH425" s="363"/>
      <c r="AI425" s="363"/>
    </row>
    <row r="426" ht="14" spans="1:35">
      <c r="A426" s="333" t="s">
        <v>44</v>
      </c>
      <c r="B426" s="333" t="s">
        <v>44</v>
      </c>
      <c r="C426" s="481" t="s">
        <v>1812</v>
      </c>
      <c r="D426" s="481" t="s">
        <v>1813</v>
      </c>
      <c r="E426" s="481" t="s">
        <v>1814</v>
      </c>
      <c r="F426" s="481">
        <v>768730676</v>
      </c>
      <c r="G426" s="481">
        <v>556360116</v>
      </c>
      <c r="H426" s="327"/>
      <c r="I426" s="327"/>
      <c r="J426" s="333"/>
      <c r="K426" s="333"/>
      <c r="L426" s="333"/>
      <c r="M426" s="333"/>
      <c r="N426" s="333"/>
      <c r="O426" s="506">
        <v>46115</v>
      </c>
      <c r="P426" s="333"/>
      <c r="Q426" s="506">
        <v>46119</v>
      </c>
      <c r="R426" s="333" t="s">
        <v>1044</v>
      </c>
      <c r="S426" s="333"/>
      <c r="T426" s="333"/>
      <c r="U426" s="333"/>
      <c r="V426" s="363"/>
      <c r="W426" s="333" t="s">
        <v>51</v>
      </c>
      <c r="X426" s="363"/>
      <c r="Y426" s="333"/>
      <c r="Z426" s="367" t="s">
        <v>52</v>
      </c>
      <c r="AA426" s="333" t="s">
        <v>1432</v>
      </c>
      <c r="AB426" s="333" t="s">
        <v>50</v>
      </c>
      <c r="AC426" s="333" t="s">
        <v>1815</v>
      </c>
      <c r="AD426" s="363"/>
      <c r="AE426" s="363"/>
      <c r="AF426" s="363"/>
      <c r="AG426" s="363"/>
      <c r="AH426" s="363"/>
      <c r="AI426" s="363"/>
    </row>
    <row r="427" ht="14" spans="1:35">
      <c r="A427" s="373" t="s">
        <v>44</v>
      </c>
      <c r="B427" s="373" t="s">
        <v>44</v>
      </c>
      <c r="C427" s="373" t="s">
        <v>1816</v>
      </c>
      <c r="D427" s="373" t="s">
        <v>1817</v>
      </c>
      <c r="E427" s="373" t="s">
        <v>1818</v>
      </c>
      <c r="F427" s="374">
        <v>707131072</v>
      </c>
      <c r="G427" s="374">
        <v>707131072</v>
      </c>
      <c r="H427" s="327"/>
      <c r="I427" s="327"/>
      <c r="J427" s="373"/>
      <c r="K427" s="373"/>
      <c r="L427" s="373"/>
      <c r="M427" s="373"/>
      <c r="N427" s="373"/>
      <c r="O427" s="298">
        <v>46018</v>
      </c>
      <c r="P427" s="373"/>
      <c r="Q427" s="298">
        <v>46021</v>
      </c>
      <c r="R427" s="373" t="s">
        <v>1044</v>
      </c>
      <c r="S427" s="373"/>
      <c r="T427" s="373"/>
      <c r="U427" s="373"/>
      <c r="V427" s="363"/>
      <c r="W427" s="373" t="s">
        <v>51</v>
      </c>
      <c r="X427" s="363"/>
      <c r="Y427" s="373"/>
      <c r="Z427" s="367" t="s">
        <v>52</v>
      </c>
      <c r="AA427" s="373" t="s">
        <v>1432</v>
      </c>
      <c r="AB427" s="459" t="s">
        <v>50</v>
      </c>
      <c r="AC427" s="373"/>
      <c r="AD427" s="363"/>
      <c r="AE427" s="363"/>
      <c r="AF427" s="363"/>
      <c r="AG427" s="363"/>
      <c r="AH427" s="363"/>
      <c r="AI427" s="363"/>
    </row>
    <row r="428" ht="14" spans="1:35">
      <c r="A428" s="373" t="s">
        <v>44</v>
      </c>
      <c r="B428" s="373" t="s">
        <v>44</v>
      </c>
      <c r="C428" s="373" t="s">
        <v>1819</v>
      </c>
      <c r="D428" s="373" t="s">
        <v>1820</v>
      </c>
      <c r="E428" s="373" t="s">
        <v>1821</v>
      </c>
      <c r="F428" s="374">
        <v>707131072</v>
      </c>
      <c r="G428" s="374">
        <v>707131072</v>
      </c>
      <c r="H428" s="327"/>
      <c r="I428" s="327"/>
      <c r="J428" s="373"/>
      <c r="K428" s="373"/>
      <c r="L428" s="373"/>
      <c r="M428" s="373"/>
      <c r="N428" s="373"/>
      <c r="O428" s="298">
        <v>46018</v>
      </c>
      <c r="P428" s="373"/>
      <c r="Q428" s="298">
        <v>46021</v>
      </c>
      <c r="R428" s="373" t="s">
        <v>1044</v>
      </c>
      <c r="S428" s="373"/>
      <c r="T428" s="373"/>
      <c r="U428" s="373"/>
      <c r="V428" s="363"/>
      <c r="W428" s="373" t="s">
        <v>51</v>
      </c>
      <c r="X428" s="363"/>
      <c r="Y428" s="373"/>
      <c r="Z428" s="367" t="s">
        <v>52</v>
      </c>
      <c r="AA428" s="373" t="s">
        <v>1432</v>
      </c>
      <c r="AB428" s="459" t="s">
        <v>50</v>
      </c>
      <c r="AC428" s="373"/>
      <c r="AD428" s="363"/>
      <c r="AE428" s="363"/>
      <c r="AF428" s="363"/>
      <c r="AG428" s="363"/>
      <c r="AH428" s="363"/>
      <c r="AI428" s="363"/>
    </row>
    <row r="429" ht="14.5" spans="1:35">
      <c r="A429" s="373" t="s">
        <v>44</v>
      </c>
      <c r="B429" s="373" t="s">
        <v>44</v>
      </c>
      <c r="C429" s="482" t="s">
        <v>1822</v>
      </c>
      <c r="D429" s="482" t="s">
        <v>1823</v>
      </c>
      <c r="E429" s="482" t="s">
        <v>802</v>
      </c>
      <c r="F429" s="483">
        <v>748474015</v>
      </c>
      <c r="G429" s="483">
        <v>797402521</v>
      </c>
      <c r="H429" s="327"/>
      <c r="I429" s="327"/>
      <c r="J429" s="373"/>
      <c r="K429" s="373"/>
      <c r="L429" s="373"/>
      <c r="M429" s="373"/>
      <c r="N429" s="373"/>
      <c r="O429" s="507">
        <v>46100</v>
      </c>
      <c r="P429" s="373"/>
      <c r="Q429" s="507">
        <v>46104</v>
      </c>
      <c r="R429" s="373" t="s">
        <v>1044</v>
      </c>
      <c r="S429" s="373"/>
      <c r="T429" s="373"/>
      <c r="U429" s="373"/>
      <c r="V429" s="363"/>
      <c r="W429" s="373" t="s">
        <v>51</v>
      </c>
      <c r="X429" s="363"/>
      <c r="Y429" s="373"/>
      <c r="Z429" s="367" t="s">
        <v>52</v>
      </c>
      <c r="AA429" s="373" t="s">
        <v>1432</v>
      </c>
      <c r="AB429" s="373" t="s">
        <v>50</v>
      </c>
      <c r="AC429" s="373"/>
      <c r="AD429" s="363"/>
      <c r="AE429" s="363"/>
      <c r="AF429" s="363"/>
      <c r="AG429" s="363"/>
      <c r="AH429" s="363"/>
      <c r="AI429" s="363"/>
    </row>
    <row r="430" ht="13" spans="1:35">
      <c r="A430" s="276" t="s">
        <v>44</v>
      </c>
      <c r="B430" s="276" t="s">
        <v>44</v>
      </c>
      <c r="C430" s="276" t="s">
        <v>1824</v>
      </c>
      <c r="D430" s="276" t="s">
        <v>1825</v>
      </c>
      <c r="E430" s="276" t="s">
        <v>1826</v>
      </c>
      <c r="F430" s="278">
        <v>142084814</v>
      </c>
      <c r="G430" s="278">
        <v>708017036</v>
      </c>
      <c r="H430" s="327"/>
      <c r="I430" s="327"/>
      <c r="J430" s="276"/>
      <c r="K430" s="276"/>
      <c r="L430" s="276"/>
      <c r="M430" s="276"/>
      <c r="N430" s="276"/>
      <c r="O430" s="508">
        <v>46107</v>
      </c>
      <c r="P430" s="276"/>
      <c r="Q430" s="512">
        <v>46109</v>
      </c>
      <c r="R430" s="276" t="s">
        <v>1044</v>
      </c>
      <c r="S430" s="276"/>
      <c r="T430" s="276"/>
      <c r="U430" s="276"/>
      <c r="V430" s="363"/>
      <c r="W430" s="276" t="s">
        <v>51</v>
      </c>
      <c r="X430" s="363"/>
      <c r="Y430" s="276"/>
      <c r="Z430" s="367" t="s">
        <v>52</v>
      </c>
      <c r="AA430" s="276" t="s">
        <v>1432</v>
      </c>
      <c r="AB430" s="459" t="s">
        <v>50</v>
      </c>
      <c r="AC430" s="276" t="s">
        <v>1681</v>
      </c>
      <c r="AD430" s="363"/>
      <c r="AE430" s="363"/>
      <c r="AF430" s="363"/>
      <c r="AG430" s="363"/>
      <c r="AH430" s="363"/>
      <c r="AI430" s="363"/>
    </row>
    <row r="431" ht="13" spans="1:35">
      <c r="A431" s="436" t="s">
        <v>44</v>
      </c>
      <c r="B431" s="436" t="s">
        <v>44</v>
      </c>
      <c r="C431" s="437" t="s">
        <v>1827</v>
      </c>
      <c r="D431" s="437" t="s">
        <v>1573</v>
      </c>
      <c r="E431" s="437" t="s">
        <v>1828</v>
      </c>
      <c r="F431" s="438">
        <v>141819274</v>
      </c>
      <c r="G431" s="438">
        <v>141819274</v>
      </c>
      <c r="H431" s="327"/>
      <c r="I431" s="327"/>
      <c r="J431" s="436"/>
      <c r="K431" s="436"/>
      <c r="L431" s="436"/>
      <c r="M431" s="436"/>
      <c r="N431" s="436"/>
      <c r="O431" s="455">
        <v>46108</v>
      </c>
      <c r="P431" s="436"/>
      <c r="Q431" s="455">
        <v>46109</v>
      </c>
      <c r="R431" s="436" t="s">
        <v>1044</v>
      </c>
      <c r="S431" s="436"/>
      <c r="T431" s="436"/>
      <c r="U431" s="436"/>
      <c r="V431" s="363"/>
      <c r="W431" s="436" t="s">
        <v>51</v>
      </c>
      <c r="X431" s="363"/>
      <c r="Y431" s="436"/>
      <c r="Z431" s="367" t="s">
        <v>52</v>
      </c>
      <c r="AA431" s="436" t="s">
        <v>61</v>
      </c>
      <c r="AB431" s="402" t="s">
        <v>71</v>
      </c>
      <c r="AC431" s="436" t="s">
        <v>1829</v>
      </c>
      <c r="AD431" s="363"/>
      <c r="AE431" s="363"/>
      <c r="AF431" s="363"/>
      <c r="AG431" s="363"/>
      <c r="AH431" s="363"/>
      <c r="AI431" s="363"/>
    </row>
    <row r="432" ht="14" spans="1:35">
      <c r="A432" s="330" t="s">
        <v>44</v>
      </c>
      <c r="B432" s="330" t="s">
        <v>44</v>
      </c>
      <c r="C432" s="330" t="s">
        <v>1830</v>
      </c>
      <c r="D432" s="330" t="s">
        <v>1831</v>
      </c>
      <c r="E432" s="330" t="s">
        <v>1832</v>
      </c>
      <c r="F432" s="330">
        <v>709884345</v>
      </c>
      <c r="G432" s="331">
        <v>564594676</v>
      </c>
      <c r="H432" s="327"/>
      <c r="I432" s="327"/>
      <c r="J432" s="330"/>
      <c r="K432" s="330"/>
      <c r="L432" s="330"/>
      <c r="M432" s="330"/>
      <c r="N432" s="330"/>
      <c r="O432" s="458">
        <v>46090</v>
      </c>
      <c r="P432" s="330"/>
      <c r="Q432" s="349">
        <v>46111</v>
      </c>
      <c r="R432" s="74" t="s">
        <v>1044</v>
      </c>
      <c r="S432" s="330"/>
      <c r="T432" s="330"/>
      <c r="U432" s="330"/>
      <c r="V432" s="363"/>
      <c r="W432" s="349" t="s">
        <v>51</v>
      </c>
      <c r="X432" s="363"/>
      <c r="Y432" s="330"/>
      <c r="Z432" s="367" t="s">
        <v>52</v>
      </c>
      <c r="AA432" s="460" t="s">
        <v>1432</v>
      </c>
      <c r="AB432" s="330" t="s">
        <v>50</v>
      </c>
      <c r="AC432" s="330" t="s">
        <v>1689</v>
      </c>
      <c r="AD432" s="363"/>
      <c r="AE432" s="363"/>
      <c r="AF432" s="363"/>
      <c r="AG432" s="363"/>
      <c r="AH432" s="363"/>
      <c r="AI432" s="363"/>
    </row>
    <row r="433" ht="14" spans="1:35">
      <c r="A433" s="330" t="s">
        <v>44</v>
      </c>
      <c r="B433" s="330" t="s">
        <v>44</v>
      </c>
      <c r="C433" s="440" t="s">
        <v>1833</v>
      </c>
      <c r="D433" s="440" t="s">
        <v>1834</v>
      </c>
      <c r="E433" s="440" t="s">
        <v>825</v>
      </c>
      <c r="F433" s="440">
        <v>104319318</v>
      </c>
      <c r="G433" s="440">
        <v>778716176</v>
      </c>
      <c r="H433" s="327"/>
      <c r="I433" s="327"/>
      <c r="J433" s="330"/>
      <c r="K433" s="330"/>
      <c r="L433" s="330"/>
      <c r="M433" s="330"/>
      <c r="N433" s="330"/>
      <c r="O433" s="458">
        <v>46087</v>
      </c>
      <c r="P433" s="330"/>
      <c r="Q433" s="349">
        <v>46111</v>
      </c>
      <c r="R433" s="74" t="s">
        <v>1044</v>
      </c>
      <c r="S433" s="330"/>
      <c r="T433" s="330"/>
      <c r="U433" s="74"/>
      <c r="V433" s="363"/>
      <c r="W433" s="74" t="s">
        <v>51</v>
      </c>
      <c r="X433" s="363"/>
      <c r="Y433" s="330"/>
      <c r="Z433" s="367" t="s">
        <v>52</v>
      </c>
      <c r="AA433" s="460" t="s">
        <v>1432</v>
      </c>
      <c r="AB433" s="330" t="s">
        <v>50</v>
      </c>
      <c r="AC433" s="330" t="s">
        <v>1835</v>
      </c>
      <c r="AD433" s="363"/>
      <c r="AE433" s="363"/>
      <c r="AF433" s="363"/>
      <c r="AG433" s="363"/>
      <c r="AH433" s="363"/>
      <c r="AI433" s="363"/>
    </row>
    <row r="434" ht="14" spans="1:35">
      <c r="A434" s="460" t="s">
        <v>44</v>
      </c>
      <c r="B434" s="460" t="s">
        <v>44</v>
      </c>
      <c r="C434" s="484" t="s">
        <v>1836</v>
      </c>
      <c r="D434" s="484" t="s">
        <v>1837</v>
      </c>
      <c r="E434" s="484" t="s">
        <v>1838</v>
      </c>
      <c r="F434" s="484">
        <v>708377474</v>
      </c>
      <c r="G434" s="484">
        <v>143062457</v>
      </c>
      <c r="H434" s="327"/>
      <c r="I434" s="327"/>
      <c r="J434" s="460"/>
      <c r="K434" s="460"/>
      <c r="L434" s="460"/>
      <c r="M434" s="460"/>
      <c r="N434" s="460"/>
      <c r="O434" s="509">
        <v>46114</v>
      </c>
      <c r="P434" s="460"/>
      <c r="Q434" s="513">
        <v>46116</v>
      </c>
      <c r="R434" s="460" t="s">
        <v>1839</v>
      </c>
      <c r="S434" s="460"/>
      <c r="T434" s="460"/>
      <c r="U434" s="460"/>
      <c r="V434" s="363"/>
      <c r="W434" s="460" t="s">
        <v>51</v>
      </c>
      <c r="X434" s="363"/>
      <c r="Y434" s="460"/>
      <c r="Z434" s="367" t="s">
        <v>52</v>
      </c>
      <c r="AA434" s="460" t="s">
        <v>61</v>
      </c>
      <c r="AB434" s="518" t="s">
        <v>413</v>
      </c>
      <c r="AC434" s="460"/>
      <c r="AD434" s="363"/>
      <c r="AE434" s="363"/>
      <c r="AF434" s="363"/>
      <c r="AG434" s="363"/>
      <c r="AH434" s="363"/>
      <c r="AI434" s="363"/>
    </row>
    <row r="435" ht="16" spans="1:35">
      <c r="A435" s="115" t="s">
        <v>44</v>
      </c>
      <c r="B435" s="115" t="s">
        <v>44</v>
      </c>
      <c r="C435" s="485" t="s">
        <v>1840</v>
      </c>
      <c r="D435" s="485" t="s">
        <v>1841</v>
      </c>
      <c r="E435" s="485" t="s">
        <v>1842</v>
      </c>
      <c r="F435" s="485">
        <v>708123987</v>
      </c>
      <c r="G435" s="485">
        <v>544461879</v>
      </c>
      <c r="H435" s="327"/>
      <c r="I435" s="327"/>
      <c r="J435" s="115" t="s">
        <v>398</v>
      </c>
      <c r="K435" s="115" t="s">
        <v>623</v>
      </c>
      <c r="L435" s="115" t="s">
        <v>1843</v>
      </c>
      <c r="M435" s="115"/>
      <c r="N435" s="115"/>
      <c r="O435" s="493">
        <v>46114</v>
      </c>
      <c r="P435" s="115"/>
      <c r="Q435" s="301">
        <v>46116</v>
      </c>
      <c r="R435" s="115" t="s">
        <v>70</v>
      </c>
      <c r="S435" s="115"/>
      <c r="T435" s="115">
        <v>1</v>
      </c>
      <c r="U435" s="109"/>
      <c r="V435" s="363"/>
      <c r="W435" s="365">
        <v>46122</v>
      </c>
      <c r="X435" s="363"/>
      <c r="Y435" s="115">
        <v>350</v>
      </c>
      <c r="Z435" s="367" t="s">
        <v>52</v>
      </c>
      <c r="AA435" s="115" t="s">
        <v>61</v>
      </c>
      <c r="AB435" s="115" t="s">
        <v>298</v>
      </c>
      <c r="AC435" s="115" t="s">
        <v>1844</v>
      </c>
      <c r="AD435" s="363"/>
      <c r="AE435" s="363"/>
      <c r="AF435" s="363"/>
      <c r="AG435" s="363"/>
      <c r="AH435" s="363"/>
      <c r="AI435" s="363"/>
    </row>
    <row r="436" ht="16" spans="1:35">
      <c r="A436" s="486" t="s">
        <v>44</v>
      </c>
      <c r="B436" s="486" t="s">
        <v>44</v>
      </c>
      <c r="C436" s="486" t="s">
        <v>1845</v>
      </c>
      <c r="D436" s="487" t="s">
        <v>1846</v>
      </c>
      <c r="E436" s="487" t="s">
        <v>1847</v>
      </c>
      <c r="F436" s="487">
        <v>777010293</v>
      </c>
      <c r="G436" s="487">
        <v>777010293</v>
      </c>
      <c r="H436" s="327"/>
      <c r="I436" s="327"/>
      <c r="J436" s="486" t="s">
        <v>398</v>
      </c>
      <c r="K436" s="486" t="s">
        <v>623</v>
      </c>
      <c r="L436" s="486" t="s">
        <v>1733</v>
      </c>
      <c r="M436" s="486"/>
      <c r="N436" s="486"/>
      <c r="O436" s="457">
        <v>46114</v>
      </c>
      <c r="P436" s="486"/>
      <c r="Q436" s="514">
        <v>46116</v>
      </c>
      <c r="R436" s="486" t="s">
        <v>77</v>
      </c>
      <c r="S436" s="486"/>
      <c r="T436" s="486"/>
      <c r="U436" s="436"/>
      <c r="V436" s="363"/>
      <c r="W436" s="347" t="s">
        <v>51</v>
      </c>
      <c r="X436" s="363"/>
      <c r="Y436" s="486">
        <v>200</v>
      </c>
      <c r="Z436" s="367" t="s">
        <v>52</v>
      </c>
      <c r="AA436" s="486" t="s">
        <v>61</v>
      </c>
      <c r="AB436" s="486" t="s">
        <v>78</v>
      </c>
      <c r="AC436" s="486" t="s">
        <v>1848</v>
      </c>
      <c r="AD436" s="363"/>
      <c r="AE436" s="363"/>
      <c r="AF436" s="363"/>
      <c r="AG436" s="363"/>
      <c r="AH436" s="363"/>
      <c r="AI436" s="363"/>
    </row>
    <row r="437" ht="16" spans="1:35">
      <c r="A437" s="486" t="s">
        <v>44</v>
      </c>
      <c r="B437" s="486" t="s">
        <v>44</v>
      </c>
      <c r="C437" s="486" t="s">
        <v>1849</v>
      </c>
      <c r="D437" s="487" t="s">
        <v>1850</v>
      </c>
      <c r="E437" s="487" t="s">
        <v>1851</v>
      </c>
      <c r="F437" s="487">
        <v>103432682</v>
      </c>
      <c r="G437" s="487">
        <v>707577873</v>
      </c>
      <c r="H437" s="327"/>
      <c r="I437" s="327"/>
      <c r="J437" s="486" t="s">
        <v>607</v>
      </c>
      <c r="K437" s="486" t="s">
        <v>145</v>
      </c>
      <c r="L437" s="486" t="s">
        <v>1852</v>
      </c>
      <c r="M437" s="486"/>
      <c r="N437" s="486"/>
      <c r="O437" s="457">
        <v>46114</v>
      </c>
      <c r="P437" s="486"/>
      <c r="Q437" s="514">
        <v>46116</v>
      </c>
      <c r="R437" s="321" t="s">
        <v>49</v>
      </c>
      <c r="S437" s="486"/>
      <c r="T437" s="486"/>
      <c r="U437" s="436"/>
      <c r="V437" s="363"/>
      <c r="W437" s="436" t="s">
        <v>51</v>
      </c>
      <c r="X437" s="363"/>
      <c r="Y437" s="486">
        <v>100</v>
      </c>
      <c r="Z437" s="367" t="s">
        <v>52</v>
      </c>
      <c r="AA437" s="486" t="s">
        <v>61</v>
      </c>
      <c r="AB437" s="486" t="s">
        <v>413</v>
      </c>
      <c r="AC437" s="486" t="s">
        <v>1853</v>
      </c>
      <c r="AD437" s="363"/>
      <c r="AE437" s="363"/>
      <c r="AF437" s="363"/>
      <c r="AG437" s="363"/>
      <c r="AH437" s="363"/>
      <c r="AI437" s="363"/>
    </row>
    <row r="438" ht="14.5" spans="1:35">
      <c r="A438" s="321" t="s">
        <v>44</v>
      </c>
      <c r="B438" s="321" t="s">
        <v>44</v>
      </c>
      <c r="C438" s="439" t="s">
        <v>1854</v>
      </c>
      <c r="D438" s="477" t="s">
        <v>1855</v>
      </c>
      <c r="E438" s="477" t="s">
        <v>1856</v>
      </c>
      <c r="F438" s="477">
        <v>101675859</v>
      </c>
      <c r="G438" s="477">
        <v>707648501</v>
      </c>
      <c r="H438" s="327"/>
      <c r="I438" s="327"/>
      <c r="J438" s="321" t="s">
        <v>622</v>
      </c>
      <c r="K438" s="321" t="s">
        <v>623</v>
      </c>
      <c r="L438" s="321" t="s">
        <v>1857</v>
      </c>
      <c r="M438" s="439"/>
      <c r="N438" s="439"/>
      <c r="O438" s="457">
        <v>46114</v>
      </c>
      <c r="P438" s="439"/>
      <c r="Q438" s="500">
        <v>46116</v>
      </c>
      <c r="R438" s="321" t="s">
        <v>77</v>
      </c>
      <c r="S438" s="439"/>
      <c r="T438" s="439"/>
      <c r="U438" s="436"/>
      <c r="V438" s="363"/>
      <c r="W438" s="436" t="s">
        <v>51</v>
      </c>
      <c r="X438" s="363"/>
      <c r="Y438" s="439">
        <v>100</v>
      </c>
      <c r="Z438" s="367" t="s">
        <v>52</v>
      </c>
      <c r="AA438" s="378" t="s">
        <v>61</v>
      </c>
      <c r="AB438" s="402" t="s">
        <v>78</v>
      </c>
      <c r="AC438" s="321" t="s">
        <v>1858</v>
      </c>
      <c r="AD438" s="363"/>
      <c r="AE438" s="363"/>
      <c r="AF438" s="363"/>
      <c r="AG438" s="363"/>
      <c r="AH438" s="363"/>
      <c r="AI438" s="363"/>
    </row>
    <row r="439" ht="14.5" spans="1:35">
      <c r="A439" s="337" t="s">
        <v>44</v>
      </c>
      <c r="B439" s="337" t="s">
        <v>44</v>
      </c>
      <c r="C439" s="471" t="s">
        <v>1859</v>
      </c>
      <c r="D439" s="488" t="s">
        <v>1860</v>
      </c>
      <c r="E439" s="488" t="s">
        <v>1861</v>
      </c>
      <c r="F439" s="488">
        <v>173832618</v>
      </c>
      <c r="G439" s="488">
        <v>788480931</v>
      </c>
      <c r="H439" s="327"/>
      <c r="I439" s="327"/>
      <c r="J439" s="337" t="s">
        <v>309</v>
      </c>
      <c r="K439" s="337" t="s">
        <v>90</v>
      </c>
      <c r="L439" s="337" t="s">
        <v>1862</v>
      </c>
      <c r="M439" s="471"/>
      <c r="N439" s="471"/>
      <c r="O439" s="493">
        <v>46114</v>
      </c>
      <c r="P439" s="471"/>
      <c r="Q439" s="501">
        <v>46116</v>
      </c>
      <c r="R439" s="337" t="s">
        <v>1863</v>
      </c>
      <c r="S439" s="471"/>
      <c r="T439" s="471"/>
      <c r="U439" s="109"/>
      <c r="V439" s="363"/>
      <c r="W439" s="365">
        <v>46125</v>
      </c>
      <c r="X439" s="363"/>
      <c r="Y439" s="471">
        <v>200</v>
      </c>
      <c r="Z439" s="367" t="s">
        <v>52</v>
      </c>
      <c r="AA439" s="337" t="s">
        <v>896</v>
      </c>
      <c r="AB439" s="471" t="s">
        <v>50</v>
      </c>
      <c r="AC439" s="337" t="s">
        <v>1795</v>
      </c>
      <c r="AD439" s="363"/>
      <c r="AE439" s="363"/>
      <c r="AF439" s="363"/>
      <c r="AG439" s="363"/>
      <c r="AH439" s="363"/>
      <c r="AI439" s="363"/>
    </row>
    <row r="440" ht="14.5" spans="1:35">
      <c r="A440" s="373" t="s">
        <v>44</v>
      </c>
      <c r="B440" s="373" t="s">
        <v>44</v>
      </c>
      <c r="C440" s="467" t="s">
        <v>1864</v>
      </c>
      <c r="D440" s="480" t="s">
        <v>1865</v>
      </c>
      <c r="E440" s="480" t="s">
        <v>1530</v>
      </c>
      <c r="F440" s="480">
        <v>141760909</v>
      </c>
      <c r="G440" s="480">
        <v>141760909</v>
      </c>
      <c r="H440" s="327"/>
      <c r="I440" s="327"/>
      <c r="J440" s="373" t="s">
        <v>877</v>
      </c>
      <c r="K440" s="373" t="s">
        <v>623</v>
      </c>
      <c r="L440" s="373" t="s">
        <v>1866</v>
      </c>
      <c r="M440" s="467"/>
      <c r="N440" s="467"/>
      <c r="O440" s="491">
        <v>46114</v>
      </c>
      <c r="P440" s="467"/>
      <c r="Q440" s="505">
        <v>46116</v>
      </c>
      <c r="R440" s="373" t="s">
        <v>1863</v>
      </c>
      <c r="S440" s="467"/>
      <c r="T440" s="467"/>
      <c r="U440" s="276"/>
      <c r="V440" s="363"/>
      <c r="W440" s="365">
        <v>46125</v>
      </c>
      <c r="X440" s="363"/>
      <c r="Y440" s="467">
        <v>300</v>
      </c>
      <c r="Z440" s="367" t="s">
        <v>52</v>
      </c>
      <c r="AA440" s="373" t="s">
        <v>896</v>
      </c>
      <c r="AB440" s="467" t="s">
        <v>50</v>
      </c>
      <c r="AC440" s="373" t="s">
        <v>1795</v>
      </c>
      <c r="AD440" s="363"/>
      <c r="AE440" s="363"/>
      <c r="AF440" s="363"/>
      <c r="AG440" s="363"/>
      <c r="AH440" s="363"/>
      <c r="AI440" s="363"/>
    </row>
    <row r="441" ht="14.5" spans="1:35">
      <c r="A441" s="337" t="s">
        <v>44</v>
      </c>
      <c r="B441" s="337" t="s">
        <v>44</v>
      </c>
      <c r="C441" s="471" t="s">
        <v>1867</v>
      </c>
      <c r="D441" s="488" t="s">
        <v>1868</v>
      </c>
      <c r="E441" s="488" t="s">
        <v>1869</v>
      </c>
      <c r="F441" s="488">
        <v>565179266</v>
      </c>
      <c r="G441" s="488">
        <v>705105706</v>
      </c>
      <c r="H441" s="327"/>
      <c r="I441" s="327"/>
      <c r="J441" s="337" t="s">
        <v>398</v>
      </c>
      <c r="K441" s="337" t="s">
        <v>623</v>
      </c>
      <c r="L441" s="337" t="s">
        <v>1870</v>
      </c>
      <c r="M441" s="471"/>
      <c r="N441" s="471"/>
      <c r="O441" s="501">
        <v>46116</v>
      </c>
      <c r="P441" s="471"/>
      <c r="Q441" s="501">
        <v>46119</v>
      </c>
      <c r="R441" s="337" t="s">
        <v>1863</v>
      </c>
      <c r="S441" s="471"/>
      <c r="T441" s="471"/>
      <c r="U441" s="109"/>
      <c r="V441" s="363"/>
      <c r="W441" s="365">
        <v>46125</v>
      </c>
      <c r="X441" s="363"/>
      <c r="Y441" s="471">
        <v>150</v>
      </c>
      <c r="Z441" s="367" t="s">
        <v>52</v>
      </c>
      <c r="AA441" s="337" t="s">
        <v>896</v>
      </c>
      <c r="AB441" s="471" t="s">
        <v>50</v>
      </c>
      <c r="AC441" s="337" t="s">
        <v>1815</v>
      </c>
      <c r="AD441" s="363"/>
      <c r="AE441" s="363"/>
      <c r="AF441" s="363"/>
      <c r="AG441" s="363"/>
      <c r="AH441" s="363"/>
      <c r="AI441" s="363"/>
    </row>
    <row r="442" ht="14.5" spans="1:35">
      <c r="A442" s="321" t="s">
        <v>44</v>
      </c>
      <c r="B442" s="321" t="s">
        <v>44</v>
      </c>
      <c r="C442" s="439" t="s">
        <v>1871</v>
      </c>
      <c r="D442" s="477" t="s">
        <v>1872</v>
      </c>
      <c r="E442" s="477" t="s">
        <v>1873</v>
      </c>
      <c r="F442" s="477">
        <v>101028926</v>
      </c>
      <c r="G442" s="477">
        <v>708523969</v>
      </c>
      <c r="H442" s="327"/>
      <c r="I442" s="327"/>
      <c r="J442" s="321" t="s">
        <v>296</v>
      </c>
      <c r="K442" s="321" t="s">
        <v>90</v>
      </c>
      <c r="L442" s="321" t="s">
        <v>1874</v>
      </c>
      <c r="M442" s="439"/>
      <c r="N442" s="439"/>
      <c r="O442" s="500">
        <v>46116</v>
      </c>
      <c r="P442" s="439"/>
      <c r="Q442" s="500">
        <v>46119</v>
      </c>
      <c r="R442" s="321" t="s">
        <v>1863</v>
      </c>
      <c r="S442" s="439"/>
      <c r="T442" s="439"/>
      <c r="U442" s="436"/>
      <c r="V442" s="363"/>
      <c r="W442" s="436" t="s">
        <v>51</v>
      </c>
      <c r="X442" s="363"/>
      <c r="Y442" s="439">
        <v>150</v>
      </c>
      <c r="Z442" s="367" t="s">
        <v>52</v>
      </c>
      <c r="AA442" s="321" t="s">
        <v>61</v>
      </c>
      <c r="AB442" s="321" t="s">
        <v>71</v>
      </c>
      <c r="AC442" s="321" t="s">
        <v>1875</v>
      </c>
      <c r="AD442" s="363"/>
      <c r="AE442" s="363"/>
      <c r="AF442" s="363"/>
      <c r="AG442" s="363"/>
      <c r="AH442" s="363"/>
      <c r="AI442" s="363"/>
    </row>
    <row r="443" ht="14.5" spans="1:35">
      <c r="A443" s="373" t="s">
        <v>44</v>
      </c>
      <c r="B443" s="373" t="s">
        <v>44</v>
      </c>
      <c r="C443" s="467" t="s">
        <v>1876</v>
      </c>
      <c r="D443" s="480" t="s">
        <v>1877</v>
      </c>
      <c r="E443" s="480" t="s">
        <v>1878</v>
      </c>
      <c r="F443" s="480">
        <v>171557955</v>
      </c>
      <c r="G443" s="480">
        <v>759592455</v>
      </c>
      <c r="H443" s="327"/>
      <c r="I443" s="327"/>
      <c r="J443" s="373" t="s">
        <v>83</v>
      </c>
      <c r="K443" s="373" t="s">
        <v>406</v>
      </c>
      <c r="L443" s="373" t="s">
        <v>1879</v>
      </c>
      <c r="M443" s="467"/>
      <c r="N443" s="467"/>
      <c r="O443" s="505">
        <v>46116</v>
      </c>
      <c r="P443" s="467"/>
      <c r="Q443" s="505">
        <v>46119</v>
      </c>
      <c r="R443" s="373" t="s">
        <v>1863</v>
      </c>
      <c r="S443" s="467"/>
      <c r="T443" s="467"/>
      <c r="U443" s="276"/>
      <c r="V443" s="363"/>
      <c r="W443" s="365">
        <v>46125</v>
      </c>
      <c r="X443" s="363"/>
      <c r="Y443" s="467">
        <v>350</v>
      </c>
      <c r="Z443" s="367" t="s">
        <v>52</v>
      </c>
      <c r="AA443" s="373" t="s">
        <v>896</v>
      </c>
      <c r="AB443" s="467" t="s">
        <v>50</v>
      </c>
      <c r="AC443" s="373" t="s">
        <v>1815</v>
      </c>
      <c r="AD443" s="363"/>
      <c r="AE443" s="363"/>
      <c r="AF443" s="363"/>
      <c r="AG443" s="363"/>
      <c r="AH443" s="363"/>
      <c r="AI443" s="363"/>
    </row>
    <row r="444" ht="14.5" spans="1:35">
      <c r="A444" s="330" t="s">
        <v>44</v>
      </c>
      <c r="B444" s="330" t="s">
        <v>44</v>
      </c>
      <c r="C444" s="440" t="s">
        <v>1880</v>
      </c>
      <c r="D444" s="479" t="s">
        <v>1881</v>
      </c>
      <c r="E444" s="479" t="s">
        <v>1882</v>
      </c>
      <c r="F444" s="479">
        <v>787122680</v>
      </c>
      <c r="G444" s="479">
        <v>787122680</v>
      </c>
      <c r="H444" s="327"/>
      <c r="I444" s="327"/>
      <c r="J444" s="330" t="s">
        <v>296</v>
      </c>
      <c r="K444" s="330" t="s">
        <v>90</v>
      </c>
      <c r="L444" s="330" t="s">
        <v>793</v>
      </c>
      <c r="M444" s="440"/>
      <c r="N444" s="440"/>
      <c r="O444" s="504">
        <v>46116</v>
      </c>
      <c r="P444" s="440"/>
      <c r="Q444" s="504">
        <v>46119</v>
      </c>
      <c r="R444" s="515" t="s">
        <v>1863</v>
      </c>
      <c r="S444" s="440"/>
      <c r="T444" s="440"/>
      <c r="U444" s="74"/>
      <c r="V444" s="363"/>
      <c r="W444" s="365">
        <v>46125</v>
      </c>
      <c r="X444" s="363"/>
      <c r="Y444" s="440">
        <v>150</v>
      </c>
      <c r="Z444" s="367" t="s">
        <v>52</v>
      </c>
      <c r="AA444" s="515" t="s">
        <v>896</v>
      </c>
      <c r="AB444" s="515" t="s">
        <v>50</v>
      </c>
      <c r="AC444" s="515" t="s">
        <v>1815</v>
      </c>
      <c r="AD444" s="363"/>
      <c r="AE444" s="363"/>
      <c r="AF444" s="363"/>
      <c r="AG444" s="363"/>
      <c r="AH444" s="363"/>
      <c r="AI444" s="363"/>
    </row>
    <row r="445" ht="14.5" spans="1:35">
      <c r="A445" s="330" t="s">
        <v>44</v>
      </c>
      <c r="B445" s="330" t="s">
        <v>44</v>
      </c>
      <c r="C445" s="440" t="s">
        <v>1883</v>
      </c>
      <c r="D445" s="479" t="s">
        <v>1884</v>
      </c>
      <c r="E445" s="479" t="s">
        <v>1885</v>
      </c>
      <c r="F445" s="479">
        <v>141659062</v>
      </c>
      <c r="G445" s="479">
        <v>585865399</v>
      </c>
      <c r="H445" s="327"/>
      <c r="I445" s="327"/>
      <c r="J445" s="330" t="s">
        <v>736</v>
      </c>
      <c r="K445" s="330" t="s">
        <v>259</v>
      </c>
      <c r="L445" s="330" t="s">
        <v>742</v>
      </c>
      <c r="M445" s="440"/>
      <c r="N445" s="440"/>
      <c r="O445" s="504">
        <v>46116</v>
      </c>
      <c r="P445" s="440"/>
      <c r="Q445" s="504">
        <v>46119</v>
      </c>
      <c r="R445" s="515" t="s">
        <v>1863</v>
      </c>
      <c r="S445" s="440"/>
      <c r="T445" s="440"/>
      <c r="U445" s="74"/>
      <c r="V445" s="363"/>
      <c r="W445" s="365">
        <v>46125</v>
      </c>
      <c r="X445" s="363"/>
      <c r="Y445" s="440">
        <v>350</v>
      </c>
      <c r="Z445" s="367" t="s">
        <v>52</v>
      </c>
      <c r="AA445" s="515" t="s">
        <v>896</v>
      </c>
      <c r="AB445" s="515" t="s">
        <v>50</v>
      </c>
      <c r="AC445" s="515" t="s">
        <v>1815</v>
      </c>
      <c r="AD445" s="363"/>
      <c r="AE445" s="363"/>
      <c r="AF445" s="363"/>
      <c r="AG445" s="363"/>
      <c r="AH445" s="363"/>
      <c r="AI445" s="363"/>
    </row>
    <row r="446" ht="14.5" spans="1:35">
      <c r="A446" s="330" t="s">
        <v>44</v>
      </c>
      <c r="B446" s="330" t="s">
        <v>44</v>
      </c>
      <c r="C446" s="440" t="s">
        <v>1886</v>
      </c>
      <c r="D446" s="479" t="s">
        <v>1887</v>
      </c>
      <c r="E446" s="479" t="s">
        <v>1888</v>
      </c>
      <c r="F446" s="479">
        <v>759581018</v>
      </c>
      <c r="G446" s="479">
        <v>152004545</v>
      </c>
      <c r="H446" s="327"/>
      <c r="I446" s="327"/>
      <c r="J446" s="330" t="s">
        <v>96</v>
      </c>
      <c r="K446" s="330" t="s">
        <v>259</v>
      </c>
      <c r="L446" s="330" t="s">
        <v>254</v>
      </c>
      <c r="M446" s="440"/>
      <c r="N446" s="440"/>
      <c r="O446" s="504">
        <v>46116</v>
      </c>
      <c r="P446" s="440"/>
      <c r="Q446" s="504">
        <v>46119</v>
      </c>
      <c r="R446" s="515" t="s">
        <v>1863</v>
      </c>
      <c r="S446" s="440"/>
      <c r="T446" s="440"/>
      <c r="U446" s="74"/>
      <c r="V446" s="363"/>
      <c r="W446" s="365">
        <v>46125</v>
      </c>
      <c r="X446" s="363"/>
      <c r="Y446" s="440">
        <v>200</v>
      </c>
      <c r="Z446" s="367" t="s">
        <v>52</v>
      </c>
      <c r="AA446" s="515" t="s">
        <v>896</v>
      </c>
      <c r="AB446" s="515" t="s">
        <v>50</v>
      </c>
      <c r="AC446" s="515" t="s">
        <v>1815</v>
      </c>
      <c r="AD446" s="363"/>
      <c r="AE446" s="363"/>
      <c r="AF446" s="363"/>
      <c r="AG446" s="363"/>
      <c r="AH446" s="363"/>
      <c r="AI446" s="363"/>
    </row>
    <row r="447" ht="14.5" spans="1:35">
      <c r="A447" s="373" t="s">
        <v>44</v>
      </c>
      <c r="B447" s="373" t="s">
        <v>44</v>
      </c>
      <c r="C447" s="467" t="s">
        <v>1889</v>
      </c>
      <c r="D447" s="480" t="s">
        <v>1890</v>
      </c>
      <c r="E447" s="480" t="s">
        <v>1891</v>
      </c>
      <c r="F447" s="480">
        <v>502434144</v>
      </c>
      <c r="G447" s="480">
        <v>759098868</v>
      </c>
      <c r="H447" s="327"/>
      <c r="I447" s="327"/>
      <c r="J447" s="373" t="s">
        <v>1038</v>
      </c>
      <c r="K447" s="373" t="s">
        <v>531</v>
      </c>
      <c r="L447" s="373" t="s">
        <v>1892</v>
      </c>
      <c r="M447" s="467"/>
      <c r="N447" s="467"/>
      <c r="O447" s="505">
        <v>46116</v>
      </c>
      <c r="P447" s="467"/>
      <c r="Q447" s="505">
        <v>46119</v>
      </c>
      <c r="R447" s="511" t="s">
        <v>1863</v>
      </c>
      <c r="S447" s="467"/>
      <c r="T447" s="467"/>
      <c r="U447" s="276"/>
      <c r="V447" s="363"/>
      <c r="W447" s="365">
        <v>46125</v>
      </c>
      <c r="X447" s="363"/>
      <c r="Y447" s="467">
        <v>100</v>
      </c>
      <c r="Z447" s="367" t="s">
        <v>52</v>
      </c>
      <c r="AA447" s="511" t="s">
        <v>896</v>
      </c>
      <c r="AB447" s="511" t="s">
        <v>50</v>
      </c>
      <c r="AC447" s="511" t="s">
        <v>1815</v>
      </c>
      <c r="AD447" s="363"/>
      <c r="AE447" s="363"/>
      <c r="AF447" s="363"/>
      <c r="AG447" s="363"/>
      <c r="AH447" s="363"/>
      <c r="AI447" s="363"/>
    </row>
    <row r="448" ht="14.5" spans="1:35">
      <c r="A448" s="330" t="s">
        <v>44</v>
      </c>
      <c r="B448" s="330" t="s">
        <v>44</v>
      </c>
      <c r="C448" s="440" t="s">
        <v>1893</v>
      </c>
      <c r="D448" s="479" t="s">
        <v>1894</v>
      </c>
      <c r="E448" s="479" t="s">
        <v>769</v>
      </c>
      <c r="F448" s="479">
        <v>153861669</v>
      </c>
      <c r="G448" s="479">
        <v>566121307</v>
      </c>
      <c r="H448" s="327"/>
      <c r="I448" s="327"/>
      <c r="J448" s="330" t="s">
        <v>736</v>
      </c>
      <c r="K448" s="330" t="s">
        <v>259</v>
      </c>
      <c r="L448" s="330" t="s">
        <v>1895</v>
      </c>
      <c r="M448" s="440"/>
      <c r="N448" s="440"/>
      <c r="O448" s="504">
        <v>46116</v>
      </c>
      <c r="P448" s="440"/>
      <c r="Q448" s="504">
        <v>46119</v>
      </c>
      <c r="R448" s="515" t="s">
        <v>1863</v>
      </c>
      <c r="S448" s="440"/>
      <c r="T448" s="440"/>
      <c r="U448" s="74"/>
      <c r="V448" s="363"/>
      <c r="W448" s="365">
        <v>46125</v>
      </c>
      <c r="X448" s="363"/>
      <c r="Y448" s="440">
        <v>350</v>
      </c>
      <c r="Z448" s="367" t="s">
        <v>52</v>
      </c>
      <c r="AA448" s="515" t="s">
        <v>896</v>
      </c>
      <c r="AB448" s="515" t="s">
        <v>50</v>
      </c>
      <c r="AC448" s="515" t="s">
        <v>1815</v>
      </c>
      <c r="AD448" s="363"/>
      <c r="AE448" s="363"/>
      <c r="AF448" s="363"/>
      <c r="AG448" s="363"/>
      <c r="AH448" s="363"/>
      <c r="AI448" s="363"/>
    </row>
    <row r="449" ht="14.5" spans="1:35">
      <c r="A449" s="515" t="s">
        <v>44</v>
      </c>
      <c r="B449" s="515" t="s">
        <v>44</v>
      </c>
      <c r="C449" s="440" t="s">
        <v>1896</v>
      </c>
      <c r="D449" s="519" t="s">
        <v>1897</v>
      </c>
      <c r="E449" s="519" t="s">
        <v>1898</v>
      </c>
      <c r="F449" s="519">
        <v>554553832</v>
      </c>
      <c r="G449" s="519">
        <v>768232926</v>
      </c>
      <c r="H449" s="327"/>
      <c r="I449" s="327"/>
      <c r="J449" s="515" t="s">
        <v>296</v>
      </c>
      <c r="K449" s="515" t="s">
        <v>90</v>
      </c>
      <c r="L449" s="515" t="s">
        <v>1899</v>
      </c>
      <c r="M449" s="515"/>
      <c r="N449" s="515"/>
      <c r="O449" s="504">
        <v>46116</v>
      </c>
      <c r="P449" s="515"/>
      <c r="Q449" s="541">
        <v>46119</v>
      </c>
      <c r="R449" s="515" t="s">
        <v>1863</v>
      </c>
      <c r="S449" s="515"/>
      <c r="T449" s="515"/>
      <c r="U449" s="74"/>
      <c r="V449" s="363"/>
      <c r="W449" s="365">
        <v>46125</v>
      </c>
      <c r="X449" s="363"/>
      <c r="Y449" s="515">
        <v>250</v>
      </c>
      <c r="Z449" s="367" t="s">
        <v>52</v>
      </c>
      <c r="AA449" s="515" t="s">
        <v>896</v>
      </c>
      <c r="AB449" s="515" t="s">
        <v>50</v>
      </c>
      <c r="AC449" s="515" t="s">
        <v>1815</v>
      </c>
      <c r="AD449" s="363"/>
      <c r="AE449" s="363"/>
      <c r="AF449" s="363"/>
      <c r="AG449" s="363"/>
      <c r="AH449" s="363"/>
      <c r="AI449" s="363"/>
    </row>
    <row r="450" ht="14.5" spans="1:35">
      <c r="A450" s="330" t="s">
        <v>44</v>
      </c>
      <c r="B450" s="330" t="s">
        <v>44</v>
      </c>
      <c r="C450" s="440" t="s">
        <v>1900</v>
      </c>
      <c r="D450" s="479" t="s">
        <v>1901</v>
      </c>
      <c r="E450" s="479" t="s">
        <v>1902</v>
      </c>
      <c r="F450" s="479">
        <v>105620142</v>
      </c>
      <c r="G450" s="479">
        <v>595220952</v>
      </c>
      <c r="H450" s="327"/>
      <c r="I450" s="327"/>
      <c r="J450" s="440"/>
      <c r="K450" s="440"/>
      <c r="L450" s="440"/>
      <c r="M450" s="440"/>
      <c r="N450" s="440"/>
      <c r="O450" s="504">
        <v>46116</v>
      </c>
      <c r="P450" s="440"/>
      <c r="Q450" s="541">
        <v>46119</v>
      </c>
      <c r="R450" s="330" t="s">
        <v>1044</v>
      </c>
      <c r="S450" s="440"/>
      <c r="T450" s="440"/>
      <c r="U450" s="74"/>
      <c r="V450" s="363"/>
      <c r="W450" s="74" t="s">
        <v>51</v>
      </c>
      <c r="X450" s="363"/>
      <c r="Y450" s="440"/>
      <c r="Z450" s="367" t="s">
        <v>52</v>
      </c>
      <c r="AA450" s="460" t="s">
        <v>1432</v>
      </c>
      <c r="AB450" s="185" t="s">
        <v>50</v>
      </c>
      <c r="AC450" s="440"/>
      <c r="AD450" s="363"/>
      <c r="AE450" s="363"/>
      <c r="AF450" s="363"/>
      <c r="AG450" s="363"/>
      <c r="AH450" s="363"/>
      <c r="AI450" s="363"/>
    </row>
    <row r="451" ht="14.5" spans="1:35">
      <c r="A451" s="330" t="s">
        <v>44</v>
      </c>
      <c r="B451" s="330" t="s">
        <v>44</v>
      </c>
      <c r="C451" s="479" t="s">
        <v>1903</v>
      </c>
      <c r="D451" s="479" t="s">
        <v>1904</v>
      </c>
      <c r="E451" s="479" t="s">
        <v>1905</v>
      </c>
      <c r="F451" s="479">
        <v>748127935</v>
      </c>
      <c r="G451" s="479">
        <v>504702701</v>
      </c>
      <c r="H451" s="327"/>
      <c r="I451" s="327"/>
      <c r="J451" s="330" t="s">
        <v>96</v>
      </c>
      <c r="K451" s="330" t="s">
        <v>259</v>
      </c>
      <c r="L451" s="330" t="s">
        <v>1906</v>
      </c>
      <c r="M451" s="440"/>
      <c r="N451" s="440"/>
      <c r="O451" s="504">
        <v>46116</v>
      </c>
      <c r="P451" s="440"/>
      <c r="Q451" s="541">
        <v>46119</v>
      </c>
      <c r="R451" s="515" t="s">
        <v>1863</v>
      </c>
      <c r="S451" s="440"/>
      <c r="T451" s="440"/>
      <c r="U451" s="74"/>
      <c r="V451" s="363"/>
      <c r="W451" s="365">
        <v>46125</v>
      </c>
      <c r="X451" s="363"/>
      <c r="Y451" s="440">
        <v>100</v>
      </c>
      <c r="Z451" s="367" t="s">
        <v>52</v>
      </c>
      <c r="AA451" s="515" t="s">
        <v>896</v>
      </c>
      <c r="AB451" s="515" t="s">
        <v>50</v>
      </c>
      <c r="AC451" s="515" t="s">
        <v>1815</v>
      </c>
      <c r="AD451" s="363"/>
      <c r="AE451" s="363"/>
      <c r="AF451" s="363"/>
      <c r="AG451" s="363"/>
      <c r="AH451" s="363"/>
      <c r="AI451" s="363"/>
    </row>
    <row r="452" ht="14.5" spans="1:35">
      <c r="A452" s="321" t="s">
        <v>44</v>
      </c>
      <c r="B452" s="321" t="s">
        <v>44</v>
      </c>
      <c r="C452" s="477" t="s">
        <v>1907</v>
      </c>
      <c r="D452" s="477" t="s">
        <v>1908</v>
      </c>
      <c r="E452" s="477" t="s">
        <v>831</v>
      </c>
      <c r="F452" s="477">
        <v>103964896</v>
      </c>
      <c r="G452" s="477">
        <v>151236060</v>
      </c>
      <c r="H452" s="327"/>
      <c r="I452" s="327"/>
      <c r="J452" s="531" t="s">
        <v>826</v>
      </c>
      <c r="K452" s="531" t="s">
        <v>730</v>
      </c>
      <c r="L452" s="531" t="s">
        <v>1909</v>
      </c>
      <c r="M452" s="439"/>
      <c r="N452" s="439"/>
      <c r="O452" s="500">
        <v>46116</v>
      </c>
      <c r="P452" s="439"/>
      <c r="Q452" s="542">
        <v>46119</v>
      </c>
      <c r="R452" s="531" t="s">
        <v>49</v>
      </c>
      <c r="S452" s="439"/>
      <c r="T452" s="439"/>
      <c r="U452" s="436"/>
      <c r="V452" s="363"/>
      <c r="W452" s="436" t="s">
        <v>51</v>
      </c>
      <c r="X452" s="363"/>
      <c r="Y452" s="439">
        <v>250</v>
      </c>
      <c r="Z452" s="367" t="s">
        <v>52</v>
      </c>
      <c r="AA452" s="531" t="s">
        <v>61</v>
      </c>
      <c r="AB452" s="531" t="s">
        <v>62</v>
      </c>
      <c r="AC452" s="531" t="s">
        <v>1910</v>
      </c>
      <c r="AD452" s="363"/>
      <c r="AE452" s="363"/>
      <c r="AF452" s="363"/>
      <c r="AG452" s="363"/>
      <c r="AH452" s="363"/>
      <c r="AI452" s="363"/>
    </row>
    <row r="453" ht="14.5" spans="1:35">
      <c r="A453" s="330" t="s">
        <v>44</v>
      </c>
      <c r="B453" s="330" t="s">
        <v>44</v>
      </c>
      <c r="C453" s="479" t="s">
        <v>1911</v>
      </c>
      <c r="D453" s="479" t="s">
        <v>1912</v>
      </c>
      <c r="E453" s="479" t="s">
        <v>1913</v>
      </c>
      <c r="F453" s="479">
        <v>704905921</v>
      </c>
      <c r="G453" s="479">
        <v>704905921</v>
      </c>
      <c r="H453" s="327"/>
      <c r="I453" s="327"/>
      <c r="J453" s="515" t="s">
        <v>1575</v>
      </c>
      <c r="K453" s="515" t="s">
        <v>236</v>
      </c>
      <c r="L453" s="515" t="s">
        <v>1914</v>
      </c>
      <c r="M453" s="440"/>
      <c r="N453" s="440"/>
      <c r="O453" s="504">
        <v>46116</v>
      </c>
      <c r="P453" s="440"/>
      <c r="Q453" s="541">
        <v>46119</v>
      </c>
      <c r="R453" s="515" t="s">
        <v>1863</v>
      </c>
      <c r="S453" s="440"/>
      <c r="T453" s="440"/>
      <c r="U453" s="74"/>
      <c r="V453" s="363"/>
      <c r="W453" s="365">
        <v>46125</v>
      </c>
      <c r="X453" s="363"/>
      <c r="Y453" s="440">
        <v>250</v>
      </c>
      <c r="Z453" s="367" t="s">
        <v>52</v>
      </c>
      <c r="AA453" s="515" t="s">
        <v>896</v>
      </c>
      <c r="AB453" s="515" t="s">
        <v>50</v>
      </c>
      <c r="AC453" s="515" t="s">
        <v>1815</v>
      </c>
      <c r="AD453" s="363"/>
      <c r="AE453" s="363"/>
      <c r="AF453" s="363"/>
      <c r="AG453" s="363"/>
      <c r="AH453" s="363"/>
      <c r="AI453" s="363"/>
    </row>
    <row r="454" ht="14.5" spans="1:35">
      <c r="A454" s="330" t="s">
        <v>44</v>
      </c>
      <c r="B454" s="330" t="s">
        <v>44</v>
      </c>
      <c r="C454" s="479" t="s">
        <v>1915</v>
      </c>
      <c r="D454" s="479" t="s">
        <v>1916</v>
      </c>
      <c r="E454" s="479" t="s">
        <v>1063</v>
      </c>
      <c r="F454" s="479">
        <v>747382814</v>
      </c>
      <c r="G454" s="479">
        <v>101286468</v>
      </c>
      <c r="H454" s="327"/>
      <c r="I454" s="327"/>
      <c r="J454" s="440"/>
      <c r="K454" s="440"/>
      <c r="L454" s="440"/>
      <c r="M454" s="440"/>
      <c r="N454" s="440"/>
      <c r="O454" s="504">
        <v>46116</v>
      </c>
      <c r="P454" s="440"/>
      <c r="Q454" s="541">
        <v>46119</v>
      </c>
      <c r="R454" s="440" t="s">
        <v>1044</v>
      </c>
      <c r="S454" s="440"/>
      <c r="T454" s="440"/>
      <c r="U454" s="74"/>
      <c r="V454" s="363"/>
      <c r="W454" s="74" t="s">
        <v>51</v>
      </c>
      <c r="X454" s="363"/>
      <c r="Y454" s="440"/>
      <c r="Z454" s="367" t="s">
        <v>52</v>
      </c>
      <c r="AA454" s="460" t="s">
        <v>61</v>
      </c>
      <c r="AB454" s="185" t="s">
        <v>413</v>
      </c>
      <c r="AC454" s="515" t="s">
        <v>1815</v>
      </c>
      <c r="AD454" s="363"/>
      <c r="AE454" s="363"/>
      <c r="AF454" s="363"/>
      <c r="AG454" s="363"/>
      <c r="AH454" s="363"/>
      <c r="AI454" s="363"/>
    </row>
    <row r="455" ht="14.5" spans="1:35">
      <c r="A455" s="330" t="s">
        <v>44</v>
      </c>
      <c r="B455" s="330" t="s">
        <v>44</v>
      </c>
      <c r="C455" s="479" t="s">
        <v>1917</v>
      </c>
      <c r="D455" s="479" t="s">
        <v>1918</v>
      </c>
      <c r="E455" s="479" t="s">
        <v>1919</v>
      </c>
      <c r="F455" s="479">
        <v>705649557</v>
      </c>
      <c r="G455" s="479">
        <v>705649557</v>
      </c>
      <c r="H455" s="327"/>
      <c r="I455" s="327"/>
      <c r="J455" s="515" t="s">
        <v>841</v>
      </c>
      <c r="K455" s="515" t="s">
        <v>145</v>
      </c>
      <c r="L455" s="515" t="s">
        <v>847</v>
      </c>
      <c r="M455" s="440"/>
      <c r="N455" s="440"/>
      <c r="O455" s="504">
        <v>46116</v>
      </c>
      <c r="P455" s="440"/>
      <c r="Q455" s="541">
        <v>46119</v>
      </c>
      <c r="R455" s="330" t="s">
        <v>77</v>
      </c>
      <c r="S455" s="440"/>
      <c r="T455" s="440"/>
      <c r="U455" s="74"/>
      <c r="V455" s="363"/>
      <c r="W455" s="74" t="s">
        <v>51</v>
      </c>
      <c r="X455" s="363"/>
      <c r="Y455" s="440">
        <v>100</v>
      </c>
      <c r="Z455" s="367" t="s">
        <v>52</v>
      </c>
      <c r="AA455" s="460" t="s">
        <v>61</v>
      </c>
      <c r="AB455" s="185" t="s">
        <v>78</v>
      </c>
      <c r="AC455" s="515" t="s">
        <v>1815</v>
      </c>
      <c r="AD455" s="363"/>
      <c r="AE455" s="363"/>
      <c r="AF455" s="363"/>
      <c r="AG455" s="363"/>
      <c r="AH455" s="363"/>
      <c r="AI455" s="363"/>
    </row>
    <row r="456" ht="14.5" spans="1:35">
      <c r="A456" s="330" t="s">
        <v>44</v>
      </c>
      <c r="B456" s="330" t="s">
        <v>44</v>
      </c>
      <c r="C456" s="479" t="s">
        <v>1920</v>
      </c>
      <c r="D456" s="479" t="s">
        <v>1921</v>
      </c>
      <c r="E456" s="479" t="s">
        <v>1922</v>
      </c>
      <c r="F456" s="479">
        <v>576322666</v>
      </c>
      <c r="G456" s="479">
        <v>576322666</v>
      </c>
      <c r="H456" s="327"/>
      <c r="I456" s="327"/>
      <c r="J456" s="515" t="s">
        <v>736</v>
      </c>
      <c r="K456" s="515" t="s">
        <v>259</v>
      </c>
      <c r="L456" s="515" t="s">
        <v>1923</v>
      </c>
      <c r="M456" s="440"/>
      <c r="N456" s="440"/>
      <c r="O456" s="504">
        <v>46116</v>
      </c>
      <c r="P456" s="440"/>
      <c r="Q456" s="541">
        <v>46119</v>
      </c>
      <c r="R456" s="515" t="s">
        <v>1863</v>
      </c>
      <c r="S456" s="440"/>
      <c r="T456" s="440"/>
      <c r="U456" s="74"/>
      <c r="V456" s="363"/>
      <c r="W456" s="365">
        <v>46125</v>
      </c>
      <c r="X456" s="363"/>
      <c r="Y456" s="440">
        <v>200</v>
      </c>
      <c r="Z456" s="367" t="s">
        <v>52</v>
      </c>
      <c r="AA456" s="515" t="s">
        <v>896</v>
      </c>
      <c r="AB456" s="515" t="s">
        <v>50</v>
      </c>
      <c r="AC456" s="515" t="s">
        <v>1815</v>
      </c>
      <c r="AD456" s="363"/>
      <c r="AE456" s="363"/>
      <c r="AF456" s="363"/>
      <c r="AG456" s="363"/>
      <c r="AH456" s="363"/>
      <c r="AI456" s="363"/>
    </row>
    <row r="457" ht="14.5" spans="1:35">
      <c r="A457" s="373" t="s">
        <v>44</v>
      </c>
      <c r="B457" s="373" t="s">
        <v>44</v>
      </c>
      <c r="C457" s="480" t="s">
        <v>1924</v>
      </c>
      <c r="D457" s="480" t="s">
        <v>1925</v>
      </c>
      <c r="E457" s="480" t="s">
        <v>1926</v>
      </c>
      <c r="F457" s="480">
        <v>102912647</v>
      </c>
      <c r="G457" s="480">
        <v>576048327</v>
      </c>
      <c r="H457" s="327"/>
      <c r="I457" s="327"/>
      <c r="J457" s="511" t="s">
        <v>483</v>
      </c>
      <c r="K457" s="511" t="s">
        <v>406</v>
      </c>
      <c r="L457" s="511" t="s">
        <v>1927</v>
      </c>
      <c r="M457" s="467"/>
      <c r="N457" s="467"/>
      <c r="O457" s="505">
        <v>46116</v>
      </c>
      <c r="P457" s="467"/>
      <c r="Q457" s="543">
        <v>46119</v>
      </c>
      <c r="R457" s="511" t="s">
        <v>1863</v>
      </c>
      <c r="S457" s="467"/>
      <c r="T457" s="467"/>
      <c r="U457" s="276"/>
      <c r="V457" s="363"/>
      <c r="W457" s="365">
        <v>46125</v>
      </c>
      <c r="X457" s="363"/>
      <c r="Y457" s="467">
        <v>300</v>
      </c>
      <c r="Z457" s="367" t="s">
        <v>52</v>
      </c>
      <c r="AA457" s="511" t="s">
        <v>896</v>
      </c>
      <c r="AB457" s="511" t="s">
        <v>50</v>
      </c>
      <c r="AC457" s="511" t="s">
        <v>1815</v>
      </c>
      <c r="AD457" s="363"/>
      <c r="AE457" s="363"/>
      <c r="AF457" s="363"/>
      <c r="AG457" s="363"/>
      <c r="AH457" s="363"/>
      <c r="AI457" s="363"/>
    </row>
    <row r="458" ht="14.5" spans="1:35">
      <c r="A458" s="373" t="s">
        <v>44</v>
      </c>
      <c r="B458" s="373" t="s">
        <v>44</v>
      </c>
      <c r="C458" s="480" t="s">
        <v>1928</v>
      </c>
      <c r="D458" s="480" t="s">
        <v>1929</v>
      </c>
      <c r="E458" s="480" t="s">
        <v>1930</v>
      </c>
      <c r="F458" s="480">
        <v>143440939</v>
      </c>
      <c r="G458" s="480">
        <v>708321247</v>
      </c>
      <c r="H458" s="327"/>
      <c r="I458" s="327"/>
      <c r="J458" s="511" t="s">
        <v>296</v>
      </c>
      <c r="K458" s="511" t="s">
        <v>90</v>
      </c>
      <c r="L458" s="511" t="s">
        <v>1931</v>
      </c>
      <c r="M458" s="467"/>
      <c r="N458" s="467"/>
      <c r="O458" s="505">
        <v>46116</v>
      </c>
      <c r="P458" s="467"/>
      <c r="Q458" s="543">
        <v>46119</v>
      </c>
      <c r="R458" s="373" t="s">
        <v>77</v>
      </c>
      <c r="S458" s="467"/>
      <c r="T458" s="467"/>
      <c r="U458" s="276"/>
      <c r="V458" s="363"/>
      <c r="W458" s="276" t="s">
        <v>51</v>
      </c>
      <c r="X458" s="363"/>
      <c r="Y458" s="467">
        <v>200</v>
      </c>
      <c r="Z458" s="367" t="s">
        <v>52</v>
      </c>
      <c r="AA458" s="472" t="s">
        <v>61</v>
      </c>
      <c r="AB458" s="459" t="s">
        <v>78</v>
      </c>
      <c r="AC458" s="511" t="s">
        <v>1815</v>
      </c>
      <c r="AD458" s="363"/>
      <c r="AE458" s="363"/>
      <c r="AF458" s="363"/>
      <c r="AG458" s="363"/>
      <c r="AH458" s="363"/>
      <c r="AI458" s="363"/>
    </row>
    <row r="459" ht="14.5" spans="1:35">
      <c r="A459" s="330" t="s">
        <v>44</v>
      </c>
      <c r="B459" s="330" t="s">
        <v>44</v>
      </c>
      <c r="C459" s="479" t="s">
        <v>1932</v>
      </c>
      <c r="D459" s="479" t="s">
        <v>1918</v>
      </c>
      <c r="E459" s="479" t="s">
        <v>1919</v>
      </c>
      <c r="F459" s="479">
        <v>705649557</v>
      </c>
      <c r="G459" s="479">
        <v>705649557</v>
      </c>
      <c r="H459" s="327"/>
      <c r="I459" s="327"/>
      <c r="J459" s="515" t="s">
        <v>1575</v>
      </c>
      <c r="K459" s="515" t="s">
        <v>236</v>
      </c>
      <c r="L459" s="515" t="s">
        <v>1914</v>
      </c>
      <c r="M459" s="440"/>
      <c r="N459" s="440"/>
      <c r="O459" s="504">
        <v>46116</v>
      </c>
      <c r="P459" s="440"/>
      <c r="Q459" s="541">
        <v>46119</v>
      </c>
      <c r="R459" s="515" t="s">
        <v>1863</v>
      </c>
      <c r="S459" s="440"/>
      <c r="T459" s="440"/>
      <c r="U459" s="74"/>
      <c r="V459" s="363"/>
      <c r="W459" s="365">
        <v>46125</v>
      </c>
      <c r="X459" s="363"/>
      <c r="Y459" s="440">
        <v>250</v>
      </c>
      <c r="Z459" s="367" t="s">
        <v>52</v>
      </c>
      <c r="AA459" s="515" t="s">
        <v>896</v>
      </c>
      <c r="AB459" s="515" t="s">
        <v>50</v>
      </c>
      <c r="AC459" s="515" t="s">
        <v>1815</v>
      </c>
      <c r="AD459" s="363"/>
      <c r="AE459" s="363"/>
      <c r="AF459" s="363"/>
      <c r="AG459" s="363"/>
      <c r="AH459" s="363"/>
      <c r="AI459" s="363"/>
    </row>
    <row r="460" ht="14" spans="1:35">
      <c r="A460" s="321" t="s">
        <v>44</v>
      </c>
      <c r="B460" s="321" t="s">
        <v>44</v>
      </c>
      <c r="C460" s="439" t="s">
        <v>1933</v>
      </c>
      <c r="D460" s="439" t="s">
        <v>1934</v>
      </c>
      <c r="E460" s="439" t="s">
        <v>1935</v>
      </c>
      <c r="F460" s="520">
        <v>140103132</v>
      </c>
      <c r="G460" s="520">
        <v>140103132</v>
      </c>
      <c r="H460" s="327"/>
      <c r="I460" s="327"/>
      <c r="J460" s="321"/>
      <c r="K460" s="321"/>
      <c r="L460" s="321"/>
      <c r="M460" s="321"/>
      <c r="N460" s="321"/>
      <c r="O460" s="532">
        <v>46053</v>
      </c>
      <c r="P460" s="321"/>
      <c r="Q460" s="342">
        <v>46120</v>
      </c>
      <c r="R460" s="321" t="s">
        <v>77</v>
      </c>
      <c r="S460" s="321"/>
      <c r="T460" s="321"/>
      <c r="U460" s="436"/>
      <c r="V460" s="363"/>
      <c r="W460" s="436" t="s">
        <v>51</v>
      </c>
      <c r="X460" s="363"/>
      <c r="Y460" s="321"/>
      <c r="Z460" s="367" t="s">
        <v>52</v>
      </c>
      <c r="AA460" s="321" t="s">
        <v>61</v>
      </c>
      <c r="AB460" s="544" t="s">
        <v>78</v>
      </c>
      <c r="AC460" s="321" t="s">
        <v>1936</v>
      </c>
      <c r="AD460" s="363"/>
      <c r="AE460" s="363"/>
      <c r="AF460" s="363"/>
      <c r="AG460" s="363"/>
      <c r="AH460" s="363"/>
      <c r="AI460" s="363"/>
    </row>
    <row r="461" ht="14" spans="1:35">
      <c r="A461" s="330" t="s">
        <v>44</v>
      </c>
      <c r="B461" s="330" t="s">
        <v>44</v>
      </c>
      <c r="C461" s="440" t="s">
        <v>1937</v>
      </c>
      <c r="D461" s="440" t="s">
        <v>1938</v>
      </c>
      <c r="E461" s="440" t="s">
        <v>1939</v>
      </c>
      <c r="F461" s="521">
        <v>152063883</v>
      </c>
      <c r="G461" s="521">
        <v>152063883</v>
      </c>
      <c r="H461" s="327"/>
      <c r="I461" s="327"/>
      <c r="J461" s="330" t="s">
        <v>1940</v>
      </c>
      <c r="K461" s="330"/>
      <c r="L461" s="330"/>
      <c r="M461" s="330"/>
      <c r="N461" s="330"/>
      <c r="O461" s="533">
        <v>46116</v>
      </c>
      <c r="P461" s="330"/>
      <c r="Q461" s="349">
        <v>46120</v>
      </c>
      <c r="R461" s="330" t="s">
        <v>1044</v>
      </c>
      <c r="S461" s="330"/>
      <c r="T461" s="330"/>
      <c r="U461" s="74"/>
      <c r="V461" s="363"/>
      <c r="W461" s="74" t="s">
        <v>51</v>
      </c>
      <c r="X461" s="363"/>
      <c r="Y461" s="330"/>
      <c r="Z461" s="367" t="s">
        <v>52</v>
      </c>
      <c r="AA461" s="330" t="s">
        <v>1432</v>
      </c>
      <c r="AB461" s="515" t="s">
        <v>50</v>
      </c>
      <c r="AC461" s="330"/>
      <c r="AD461" s="363"/>
      <c r="AE461" s="363"/>
      <c r="AF461" s="363"/>
      <c r="AG461" s="363"/>
      <c r="AH461" s="363"/>
      <c r="AI461" s="363"/>
    </row>
    <row r="462" ht="14" spans="1:35">
      <c r="A462" s="373" t="s">
        <v>44</v>
      </c>
      <c r="B462" s="373" t="s">
        <v>44</v>
      </c>
      <c r="C462" s="522" t="s">
        <v>1941</v>
      </c>
      <c r="D462" s="522" t="s">
        <v>1942</v>
      </c>
      <c r="E462" s="522" t="s">
        <v>1943</v>
      </c>
      <c r="F462" s="522">
        <v>708090019</v>
      </c>
      <c r="G462" s="522">
        <v>101434049</v>
      </c>
      <c r="H462" s="327"/>
      <c r="I462" s="327"/>
      <c r="J462" s="373"/>
      <c r="K462" s="373"/>
      <c r="L462" s="373"/>
      <c r="M462" s="373"/>
      <c r="N462" s="373"/>
      <c r="O462" s="534">
        <v>46120</v>
      </c>
      <c r="P462" s="373"/>
      <c r="Q462" s="522" t="s">
        <v>1944</v>
      </c>
      <c r="R462" s="373" t="s">
        <v>1044</v>
      </c>
      <c r="S462" s="373"/>
      <c r="T462" s="373"/>
      <c r="U462" s="276"/>
      <c r="V462" s="363"/>
      <c r="W462" s="276" t="s">
        <v>51</v>
      </c>
      <c r="X462" s="363"/>
      <c r="Y462" s="373"/>
      <c r="Z462" s="367" t="s">
        <v>52</v>
      </c>
      <c r="AA462" s="373" t="s">
        <v>1432</v>
      </c>
      <c r="AB462" s="373" t="s">
        <v>50</v>
      </c>
      <c r="AC462" s="373"/>
      <c r="AD462" s="363"/>
      <c r="AE462" s="363"/>
      <c r="AF462" s="363"/>
      <c r="AG462" s="363"/>
      <c r="AH462" s="363"/>
      <c r="AI462" s="363"/>
    </row>
    <row r="463" ht="14" spans="1:35">
      <c r="A463" s="390" t="s">
        <v>44</v>
      </c>
      <c r="B463" s="390" t="s">
        <v>44</v>
      </c>
      <c r="C463" s="523" t="s">
        <v>1945</v>
      </c>
      <c r="D463" s="523" t="s">
        <v>1946</v>
      </c>
      <c r="E463" s="523" t="s">
        <v>1947</v>
      </c>
      <c r="F463" s="523">
        <v>142506742</v>
      </c>
      <c r="G463" s="523">
        <v>142506742</v>
      </c>
      <c r="H463" s="327"/>
      <c r="I463" s="327"/>
      <c r="J463" s="390"/>
      <c r="K463" s="390"/>
      <c r="L463" s="390"/>
      <c r="M463" s="390"/>
      <c r="N463" s="390"/>
      <c r="O463" s="535">
        <v>46120</v>
      </c>
      <c r="P463" s="390"/>
      <c r="Q463" s="523" t="s">
        <v>1948</v>
      </c>
      <c r="R463" s="390" t="s">
        <v>1044</v>
      </c>
      <c r="S463" s="390"/>
      <c r="T463" s="390"/>
      <c r="U463" s="113"/>
      <c r="V463" s="363"/>
      <c r="W463" s="113" t="s">
        <v>51</v>
      </c>
      <c r="X463" s="363"/>
      <c r="Y463" s="390"/>
      <c r="Z463" s="367" t="s">
        <v>52</v>
      </c>
      <c r="AA463" s="390" t="s">
        <v>1432</v>
      </c>
      <c r="AB463" s="390" t="s">
        <v>50</v>
      </c>
      <c r="AC463" s="390"/>
      <c r="AD463" s="363"/>
      <c r="AE463" s="363"/>
      <c r="AF463" s="363"/>
      <c r="AG463" s="363"/>
      <c r="AH463" s="363"/>
      <c r="AI463" s="363"/>
    </row>
    <row r="464" ht="14.5" spans="1:35">
      <c r="A464" s="390" t="s">
        <v>44</v>
      </c>
      <c r="B464" s="390" t="s">
        <v>44</v>
      </c>
      <c r="C464" s="524" t="s">
        <v>1949</v>
      </c>
      <c r="D464" s="524" t="s">
        <v>1950</v>
      </c>
      <c r="E464" s="524" t="s">
        <v>1951</v>
      </c>
      <c r="F464" s="524">
        <v>707345840</v>
      </c>
      <c r="G464" s="524">
        <v>707345840</v>
      </c>
      <c r="H464" s="327"/>
      <c r="I464" s="327"/>
      <c r="J464" s="390"/>
      <c r="K464" s="390"/>
      <c r="L464" s="390"/>
      <c r="M464" s="390"/>
      <c r="N464" s="390"/>
      <c r="O464" s="536">
        <v>46121</v>
      </c>
      <c r="P464" s="390"/>
      <c r="Q464" s="536">
        <v>46122</v>
      </c>
      <c r="R464" s="390" t="s">
        <v>1044</v>
      </c>
      <c r="S464" s="390"/>
      <c r="T464" s="390"/>
      <c r="U464" s="113"/>
      <c r="V464" s="363"/>
      <c r="W464" s="113" t="s">
        <v>51</v>
      </c>
      <c r="X464" s="363"/>
      <c r="Y464" s="390"/>
      <c r="Z464" s="367" t="s">
        <v>52</v>
      </c>
      <c r="AA464" s="390" t="s">
        <v>1432</v>
      </c>
      <c r="AB464" s="390" t="s">
        <v>50</v>
      </c>
      <c r="AC464" s="390" t="s">
        <v>1952</v>
      </c>
      <c r="AD464" s="363"/>
      <c r="AE464" s="363"/>
      <c r="AF464" s="363"/>
      <c r="AG464" s="363"/>
      <c r="AH464" s="363"/>
      <c r="AI464" s="363"/>
    </row>
    <row r="465" ht="14.5" spans="1:35">
      <c r="A465" s="373" t="s">
        <v>44</v>
      </c>
      <c r="B465" s="373" t="s">
        <v>44</v>
      </c>
      <c r="C465" s="525" t="s">
        <v>1953</v>
      </c>
      <c r="D465" s="525" t="s">
        <v>1954</v>
      </c>
      <c r="E465" s="525" t="s">
        <v>1955</v>
      </c>
      <c r="F465" s="525">
        <v>101880021</v>
      </c>
      <c r="G465" s="525">
        <v>787557415</v>
      </c>
      <c r="H465" s="327"/>
      <c r="I465" s="327"/>
      <c r="J465" s="373"/>
      <c r="K465" s="373"/>
      <c r="L465" s="373"/>
      <c r="M465" s="373"/>
      <c r="N465" s="373"/>
      <c r="O465" s="537">
        <v>46121</v>
      </c>
      <c r="P465" s="373"/>
      <c r="Q465" s="537">
        <v>46122</v>
      </c>
      <c r="R465" s="373" t="s">
        <v>1044</v>
      </c>
      <c r="S465" s="373"/>
      <c r="T465" s="373"/>
      <c r="U465" s="276"/>
      <c r="V465" s="363"/>
      <c r="W465" s="276" t="s">
        <v>51</v>
      </c>
      <c r="X465" s="363"/>
      <c r="Y465" s="373"/>
      <c r="Z465" s="367" t="s">
        <v>52</v>
      </c>
      <c r="AA465" s="373" t="s">
        <v>1432</v>
      </c>
      <c r="AB465" s="373" t="s">
        <v>50</v>
      </c>
      <c r="AC465" s="373" t="s">
        <v>1952</v>
      </c>
      <c r="AD465" s="363"/>
      <c r="AE465" s="363"/>
      <c r="AF465" s="363"/>
      <c r="AG465" s="363"/>
      <c r="AH465" s="363"/>
      <c r="AI465" s="363"/>
    </row>
    <row r="466" ht="14.5" spans="1:35">
      <c r="A466" s="373" t="s">
        <v>44</v>
      </c>
      <c r="B466" s="373" t="s">
        <v>44</v>
      </c>
      <c r="C466" s="525" t="s">
        <v>1956</v>
      </c>
      <c r="D466" s="525" t="s">
        <v>1957</v>
      </c>
      <c r="E466" s="525" t="s">
        <v>1958</v>
      </c>
      <c r="F466" s="525">
        <v>759555215</v>
      </c>
      <c r="G466" s="525">
        <v>707511093</v>
      </c>
      <c r="H466" s="327"/>
      <c r="I466" s="327"/>
      <c r="J466" s="373"/>
      <c r="K466" s="373"/>
      <c r="L466" s="373"/>
      <c r="M466" s="373"/>
      <c r="N466" s="373"/>
      <c r="O466" s="537">
        <v>46121</v>
      </c>
      <c r="P466" s="373"/>
      <c r="Q466" s="537">
        <v>46122</v>
      </c>
      <c r="R466" s="373" t="s">
        <v>1044</v>
      </c>
      <c r="S466" s="373"/>
      <c r="T466" s="373"/>
      <c r="U466" s="276"/>
      <c r="V466" s="363"/>
      <c r="W466" s="276" t="s">
        <v>51</v>
      </c>
      <c r="X466" s="363"/>
      <c r="Y466" s="373"/>
      <c r="Z466" s="367" t="s">
        <v>52</v>
      </c>
      <c r="AA466" s="373" t="s">
        <v>1432</v>
      </c>
      <c r="AB466" s="373" t="s">
        <v>50</v>
      </c>
      <c r="AC466" s="373" t="s">
        <v>1952</v>
      </c>
      <c r="AD466" s="363"/>
      <c r="AE466" s="363"/>
      <c r="AF466" s="363"/>
      <c r="AG466" s="363"/>
      <c r="AH466" s="363"/>
      <c r="AI466" s="363"/>
    </row>
    <row r="467" ht="14.5" spans="1:35">
      <c r="A467" s="373" t="s">
        <v>44</v>
      </c>
      <c r="B467" s="373" t="s">
        <v>44</v>
      </c>
      <c r="C467" s="525" t="s">
        <v>1959</v>
      </c>
      <c r="D467" s="525" t="s">
        <v>1960</v>
      </c>
      <c r="E467" s="525" t="s">
        <v>1961</v>
      </c>
      <c r="F467" s="525">
        <v>757093215</v>
      </c>
      <c r="G467" s="525">
        <v>757093215</v>
      </c>
      <c r="H467" s="327"/>
      <c r="I467" s="327"/>
      <c r="J467" s="373"/>
      <c r="K467" s="373"/>
      <c r="L467" s="373"/>
      <c r="M467" s="373"/>
      <c r="N467" s="373"/>
      <c r="O467" s="537">
        <v>46121</v>
      </c>
      <c r="P467" s="373"/>
      <c r="Q467" s="537">
        <v>46122</v>
      </c>
      <c r="R467" s="373" t="s">
        <v>1044</v>
      </c>
      <c r="S467" s="373"/>
      <c r="T467" s="373"/>
      <c r="U467" s="276"/>
      <c r="V467" s="363"/>
      <c r="W467" s="276" t="s">
        <v>51</v>
      </c>
      <c r="X467" s="363"/>
      <c r="Y467" s="373"/>
      <c r="Z467" s="367" t="s">
        <v>52</v>
      </c>
      <c r="AA467" s="373" t="s">
        <v>1432</v>
      </c>
      <c r="AB467" s="373" t="s">
        <v>50</v>
      </c>
      <c r="AC467" s="373" t="s">
        <v>1952</v>
      </c>
      <c r="AD467" s="363"/>
      <c r="AE467" s="363"/>
      <c r="AF467" s="363"/>
      <c r="AG467" s="363"/>
      <c r="AH467" s="363"/>
      <c r="AI467" s="363"/>
    </row>
    <row r="468" ht="14.5" spans="1:35">
      <c r="A468" s="373" t="s">
        <v>44</v>
      </c>
      <c r="B468" s="373" t="s">
        <v>44</v>
      </c>
      <c r="C468" s="525" t="s">
        <v>1962</v>
      </c>
      <c r="D468" s="525" t="s">
        <v>1963</v>
      </c>
      <c r="E468" s="525" t="s">
        <v>1964</v>
      </c>
      <c r="F468" s="525">
        <v>709820174</v>
      </c>
      <c r="G468" s="525">
        <v>768113757</v>
      </c>
      <c r="H468" s="327"/>
      <c r="I468" s="327"/>
      <c r="J468" s="373"/>
      <c r="K468" s="373"/>
      <c r="L468" s="373"/>
      <c r="M468" s="373"/>
      <c r="N468" s="373"/>
      <c r="O468" s="537">
        <v>46121</v>
      </c>
      <c r="P468" s="373"/>
      <c r="Q468" s="537">
        <v>46122</v>
      </c>
      <c r="R468" s="373" t="s">
        <v>1044</v>
      </c>
      <c r="S468" s="373"/>
      <c r="T468" s="373"/>
      <c r="U468" s="276"/>
      <c r="V468" s="363"/>
      <c r="W468" s="276" t="s">
        <v>51</v>
      </c>
      <c r="X468" s="363"/>
      <c r="Y468" s="373"/>
      <c r="Z468" s="367" t="s">
        <v>52</v>
      </c>
      <c r="AA468" s="373" t="s">
        <v>1432</v>
      </c>
      <c r="AB468" s="373" t="s">
        <v>50</v>
      </c>
      <c r="AC468" s="373" t="s">
        <v>1952</v>
      </c>
      <c r="AD468" s="363"/>
      <c r="AE468" s="363"/>
      <c r="AF468" s="363"/>
      <c r="AG468" s="363"/>
      <c r="AH468" s="363"/>
      <c r="AI468" s="363"/>
    </row>
    <row r="469" ht="14.5" spans="1:35">
      <c r="A469" s="321" t="s">
        <v>44</v>
      </c>
      <c r="B469" s="321" t="s">
        <v>44</v>
      </c>
      <c r="C469" s="526" t="s">
        <v>1965</v>
      </c>
      <c r="D469" s="526" t="s">
        <v>1966</v>
      </c>
      <c r="E469" s="526" t="s">
        <v>1967</v>
      </c>
      <c r="F469" s="526">
        <v>503628334</v>
      </c>
      <c r="G469" s="526">
        <v>101054647</v>
      </c>
      <c r="H469" s="327"/>
      <c r="I469" s="327"/>
      <c r="J469" s="321"/>
      <c r="K469" s="321"/>
      <c r="L469" s="321"/>
      <c r="M469" s="321"/>
      <c r="N469" s="321"/>
      <c r="O469" s="538">
        <v>46121</v>
      </c>
      <c r="P469" s="321"/>
      <c r="Q469" s="538">
        <v>46122</v>
      </c>
      <c r="R469" s="321" t="s">
        <v>70</v>
      </c>
      <c r="S469" s="321"/>
      <c r="T469" s="321"/>
      <c r="U469" s="436"/>
      <c r="V469" s="363"/>
      <c r="W469" s="436" t="s">
        <v>51</v>
      </c>
      <c r="X469" s="363"/>
      <c r="Y469" s="321"/>
      <c r="Z469" s="367" t="s">
        <v>52</v>
      </c>
      <c r="AA469" s="321" t="s">
        <v>61</v>
      </c>
      <c r="AB469" s="321" t="s">
        <v>147</v>
      </c>
      <c r="AC469" s="321" t="s">
        <v>1968</v>
      </c>
      <c r="AD469" s="363"/>
      <c r="AE469" s="363"/>
      <c r="AF469" s="363"/>
      <c r="AG469" s="363"/>
      <c r="AH469" s="363"/>
      <c r="AI469" s="363"/>
    </row>
    <row r="470" ht="16" spans="1:35">
      <c r="A470" s="321" t="s">
        <v>44</v>
      </c>
      <c r="B470" s="321" t="s">
        <v>44</v>
      </c>
      <c r="C470" s="487" t="s">
        <v>1969</v>
      </c>
      <c r="D470" s="487" t="s">
        <v>1970</v>
      </c>
      <c r="E470" s="527" t="s">
        <v>1971</v>
      </c>
      <c r="F470" s="487">
        <v>173779389</v>
      </c>
      <c r="G470" s="487">
        <v>545358942</v>
      </c>
      <c r="H470" s="327"/>
      <c r="I470" s="327"/>
      <c r="J470" s="321"/>
      <c r="K470" s="321"/>
      <c r="L470" s="321"/>
      <c r="M470" s="321"/>
      <c r="N470" s="321"/>
      <c r="O470" s="539">
        <v>46122</v>
      </c>
      <c r="P470" s="321"/>
      <c r="Q470" s="539">
        <v>46122</v>
      </c>
      <c r="R470" s="321" t="s">
        <v>70</v>
      </c>
      <c r="S470" s="321"/>
      <c r="T470" s="321"/>
      <c r="U470" s="321"/>
      <c r="V470" s="363"/>
      <c r="W470" s="436" t="s">
        <v>51</v>
      </c>
      <c r="X470" s="363"/>
      <c r="Y470" s="321"/>
      <c r="Z470" s="367" t="s">
        <v>52</v>
      </c>
      <c r="AA470" s="321" t="s">
        <v>61</v>
      </c>
      <c r="AB470" s="321" t="s">
        <v>147</v>
      </c>
      <c r="AC470" s="321" t="s">
        <v>1972</v>
      </c>
      <c r="AD470" s="363"/>
      <c r="AE470" s="363"/>
      <c r="AF470" s="363"/>
      <c r="AG470" s="363"/>
      <c r="AH470" s="363"/>
      <c r="AI470" s="363"/>
    </row>
    <row r="471" ht="14" spans="1:35">
      <c r="A471" s="528" t="s">
        <v>44</v>
      </c>
      <c r="B471" s="528" t="s">
        <v>44</v>
      </c>
      <c r="C471" s="529" t="s">
        <v>1973</v>
      </c>
      <c r="D471" s="529" t="s">
        <v>1974</v>
      </c>
      <c r="E471" s="529" t="s">
        <v>1975</v>
      </c>
      <c r="F471" s="529">
        <v>719008278</v>
      </c>
      <c r="G471" s="529">
        <v>747261227</v>
      </c>
      <c r="H471" s="327"/>
      <c r="I471" s="327"/>
      <c r="J471" s="528"/>
      <c r="K471" s="528"/>
      <c r="L471" s="528"/>
      <c r="M471" s="528"/>
      <c r="N471" s="528"/>
      <c r="O471" s="540">
        <v>46122</v>
      </c>
      <c r="P471" s="528"/>
      <c r="Q471" s="540">
        <v>46122</v>
      </c>
      <c r="R471" s="528" t="s">
        <v>1044</v>
      </c>
      <c r="S471" s="528"/>
      <c r="T471" s="528"/>
      <c r="U471" s="528"/>
      <c r="V471" s="363"/>
      <c r="W471" s="528" t="s">
        <v>51</v>
      </c>
      <c r="X471" s="363"/>
      <c r="Y471" s="528"/>
      <c r="Z471" s="367" t="s">
        <v>52</v>
      </c>
      <c r="AA471" s="528" t="s">
        <v>1432</v>
      </c>
      <c r="AB471" s="528" t="s">
        <v>50</v>
      </c>
      <c r="AC471" s="528" t="s">
        <v>1952</v>
      </c>
      <c r="AD471" s="363"/>
      <c r="AE471" s="363"/>
      <c r="AF471" s="363"/>
      <c r="AG471" s="363"/>
      <c r="AH471" s="363"/>
      <c r="AI471" s="363"/>
    </row>
    <row r="472" ht="16" spans="1:35">
      <c r="A472" s="321" t="s">
        <v>44</v>
      </c>
      <c r="B472" s="321" t="s">
        <v>44</v>
      </c>
      <c r="C472" s="487" t="s">
        <v>1976</v>
      </c>
      <c r="D472" s="487" t="s">
        <v>1977</v>
      </c>
      <c r="E472" s="527" t="s">
        <v>318</v>
      </c>
      <c r="F472" s="487">
        <v>143739958</v>
      </c>
      <c r="G472" s="487">
        <v>565033848</v>
      </c>
      <c r="H472" s="327"/>
      <c r="I472" s="327"/>
      <c r="J472" s="321"/>
      <c r="K472" s="321"/>
      <c r="L472" s="321"/>
      <c r="M472" s="321"/>
      <c r="N472" s="321"/>
      <c r="O472" s="539">
        <v>46122</v>
      </c>
      <c r="P472" s="321"/>
      <c r="Q472" s="539">
        <v>46122</v>
      </c>
      <c r="R472" s="321" t="s">
        <v>49</v>
      </c>
      <c r="S472" s="321"/>
      <c r="T472" s="321"/>
      <c r="U472" s="321"/>
      <c r="V472" s="363"/>
      <c r="W472" s="436" t="s">
        <v>51</v>
      </c>
      <c r="X472" s="363"/>
      <c r="Y472" s="321"/>
      <c r="Z472" s="367" t="s">
        <v>52</v>
      </c>
      <c r="AA472" s="321" t="s">
        <v>61</v>
      </c>
      <c r="AB472" s="402" t="s">
        <v>413</v>
      </c>
      <c r="AC472" s="321" t="s">
        <v>1978</v>
      </c>
      <c r="AD472" s="363"/>
      <c r="AE472" s="363"/>
      <c r="AF472" s="363"/>
      <c r="AG472" s="363"/>
      <c r="AH472" s="363"/>
      <c r="AI472" s="363"/>
    </row>
    <row r="473" ht="14" spans="1:29">
      <c r="A473" s="530"/>
      <c r="B473" s="530"/>
      <c r="C473" s="530"/>
      <c r="D473" s="530"/>
      <c r="AC473" s="530"/>
    </row>
  </sheetData>
  <autoFilter xmlns:etc="http://www.wps.cn/officeDocument/2017/etCustomData" ref="A1:AR472" etc:filterBottomFollowUsedRange="0">
    <extLst/>
  </autoFilter>
  <conditionalFormatting sqref="C179">
    <cfRule type="duplicateValues" dxfId="0" priority="1"/>
  </conditionalFormatting>
  <conditionalFormatting sqref="C200">
    <cfRule type="duplicateValues" dxfId="0" priority="2"/>
  </conditionalFormatting>
  <conditionalFormatting sqref="C334:D334">
    <cfRule type="duplicateValues" dxfId="1" priority="19"/>
  </conditionalFormatting>
  <conditionalFormatting sqref="C334">
    <cfRule type="duplicateValues" dxfId="1" priority="18"/>
  </conditionalFormatting>
  <conditionalFormatting sqref="C356:D356">
    <cfRule type="duplicateValues" dxfId="0" priority="17"/>
  </conditionalFormatting>
  <conditionalFormatting sqref="C357:D357">
    <cfRule type="duplicateValues" dxfId="0" priority="16"/>
  </conditionalFormatting>
  <conditionalFormatting sqref="C364:D364">
    <cfRule type="duplicateValues" dxfId="0" priority="22"/>
  </conditionalFormatting>
  <conditionalFormatting sqref="C370">
    <cfRule type="duplicateValues" dxfId="0" priority="14"/>
  </conditionalFormatting>
  <conditionalFormatting sqref="C371">
    <cfRule type="duplicateValues" dxfId="0" priority="13"/>
  </conditionalFormatting>
  <conditionalFormatting sqref="C372">
    <cfRule type="duplicateValues" dxfId="0" priority="12"/>
  </conditionalFormatting>
  <conditionalFormatting sqref="C374">
    <cfRule type="duplicateValues" dxfId="0" priority="11"/>
  </conditionalFormatting>
  <conditionalFormatting sqref="C375">
    <cfRule type="duplicateValues" dxfId="0" priority="10"/>
  </conditionalFormatting>
  <conditionalFormatting sqref="C376">
    <cfRule type="duplicateValues" dxfId="0" priority="26"/>
  </conditionalFormatting>
  <conditionalFormatting sqref="C379">
    <cfRule type="duplicateValues" dxfId="0" priority="9"/>
  </conditionalFormatting>
  <conditionalFormatting sqref="C382">
    <cfRule type="duplicateValues" dxfId="0" priority="29"/>
  </conditionalFormatting>
  <conditionalFormatting sqref="C383">
    <cfRule type="duplicateValues" dxfId="0" priority="8"/>
  </conditionalFormatting>
  <conditionalFormatting sqref="C384">
    <cfRule type="duplicateValues" dxfId="0" priority="6"/>
  </conditionalFormatting>
  <conditionalFormatting sqref="C417">
    <cfRule type="duplicateValues" dxfId="0" priority="4"/>
  </conditionalFormatting>
  <conditionalFormatting sqref="C368:C369">
    <cfRule type="duplicateValues" dxfId="0" priority="23"/>
  </conditionalFormatting>
  <conditionalFormatting sqref="C377:C378">
    <cfRule type="duplicateValues" dxfId="0" priority="27"/>
  </conditionalFormatting>
  <conditionalFormatting sqref="C380:C381">
    <cfRule type="duplicateValues" dxfId="0" priority="28"/>
  </conditionalFormatting>
  <conditionalFormatting sqref="C427:C459">
    <cfRule type="duplicateValues" dxfId="0" priority="33"/>
  </conditionalFormatting>
  <conditionalFormatting sqref="C427:C433">
    <cfRule type="duplicateValues" dxfId="0" priority="32"/>
  </conditionalFormatting>
  <conditionalFormatting sqref="C434:C435">
    <cfRule type="duplicateValues" dxfId="0" priority="31"/>
  </conditionalFormatting>
  <conditionalFormatting sqref="C451:C459">
    <cfRule type="duplicateValues" dxfId="0" priority="30"/>
  </conditionalFormatting>
  <conditionalFormatting sqref="C474:C1048576;C1">
    <cfRule type="duplicateValues" dxfId="1" priority="36"/>
    <cfRule type="duplicateValues" dxfId="1" priority="35"/>
    <cfRule type="duplicateValues" dxfId="1" priority="34"/>
  </conditionalFormatting>
  <conditionalFormatting sqref="C415:C416;C373;C2:C178;C418:C426;C385:C413;C180:C199;C460:C472;C201:C367">
    <cfRule type="duplicateValues" dxfId="0" priority="25"/>
  </conditionalFormatting>
  <conditionalFormatting sqref="C415:C416;C2:C178;C418:C426;C385:C413;C180:C199;C460:C472;C201:C373">
    <cfRule type="duplicateValues" dxfId="0" priority="24"/>
  </conditionalFormatting>
  <conditionalFormatting sqref="C415:C416;C2:C178;C418:C426;C385:C413;C180:C199;C460:C472;C201:C383">
    <cfRule type="duplicateValues" dxfId="0" priority="7"/>
  </conditionalFormatting>
  <conditionalFormatting sqref="C415:C416;C2:C178;C418:C426;C180:C199;C460:C472;C201:C413">
    <cfRule type="duplicateValues" dxfId="0" priority="5"/>
  </conditionalFormatting>
  <conditionalFormatting sqref="C2:C178;C180:C199;C201:C472">
    <cfRule type="duplicateValues" dxfId="0" priority="3"/>
  </conditionalFormatting>
  <conditionalFormatting sqref="C358:D359">
    <cfRule type="duplicateValues" dxfId="0" priority="15"/>
  </conditionalFormatting>
  <conditionalFormatting sqref="C360:D361">
    <cfRule type="duplicateValues" dxfId="0" priority="20"/>
  </conditionalFormatting>
  <conditionalFormatting sqref="C362:D363">
    <cfRule type="duplicateValues" dxfId="0" priority="2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075"/>
  <sheetViews>
    <sheetView tabSelected="1" zoomScale="85" zoomScaleNormal="85" topLeftCell="O396" workbookViewId="0">
      <selection activeCell="S466" sqref="S466"/>
    </sheetView>
  </sheetViews>
  <sheetFormatPr defaultColWidth="17.2818181818182" defaultRowHeight="12.5"/>
  <cols>
    <col min="1" max="1" width="12.5090909090909" style="30" customWidth="1"/>
    <col min="2" max="2" width="10.4727272727273" style="30" customWidth="1"/>
    <col min="3" max="3" width="18.1727272727273" style="30" customWidth="1"/>
    <col min="4" max="4" width="27.7090909090909" style="30" customWidth="1"/>
    <col min="5" max="5" width="42.0272727272727" style="30" customWidth="1"/>
    <col min="6" max="6" width="13.5727272727273" style="30" customWidth="1"/>
    <col min="7" max="7" width="13.8181818181818" style="30" customWidth="1"/>
    <col min="8" max="9" width="17.2818181818182" style="34"/>
    <col min="10" max="11" width="17.2818181818182" style="30"/>
    <col min="12" max="12" width="14" style="30" customWidth="1"/>
    <col min="13" max="14" width="17.2818181818182" style="30"/>
    <col min="15" max="15" width="17.2818181818182" style="35"/>
    <col min="16" max="16" width="15.7272727272727" style="30" customWidth="1"/>
    <col min="17" max="17" width="17.2818181818182" style="35"/>
    <col min="18" max="22" width="17.2818181818182" style="30"/>
    <col min="23" max="23" width="17.2818181818182" style="35"/>
    <col min="24" max="24" width="17.2818181818182" style="30"/>
    <col min="25" max="25" width="17.2818181818182" style="36"/>
    <col min="26" max="26" width="17.2818181818182" style="30"/>
    <col min="27" max="27" width="23.5727272727273" style="30" customWidth="1"/>
    <col min="28" max="28" width="31.7090909090909" style="30" customWidth="1"/>
    <col min="29" max="29" width="44.9090909090909" style="30" customWidth="1"/>
    <col min="30" max="33" width="17.2818181818182" style="30"/>
    <col min="34" max="34" width="7.42727272727273" style="30" customWidth="1"/>
    <col min="35" max="16384" width="17.2818181818182" style="30"/>
  </cols>
  <sheetData>
    <row r="1" s="30" customFormat="1" ht="13.75" spans="1:44">
      <c r="A1" s="37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9" t="s">
        <v>7</v>
      </c>
      <c r="I1" s="39" t="s">
        <v>8</v>
      </c>
      <c r="J1" s="38" t="s">
        <v>9</v>
      </c>
      <c r="K1" s="38" t="s">
        <v>10</v>
      </c>
      <c r="L1" s="38" t="s">
        <v>11</v>
      </c>
      <c r="M1" s="38" t="s">
        <v>12</v>
      </c>
      <c r="N1" s="38" t="s">
        <v>13</v>
      </c>
      <c r="O1" s="51" t="s">
        <v>14</v>
      </c>
      <c r="P1" s="52" t="s">
        <v>15</v>
      </c>
      <c r="Q1" s="51" t="s">
        <v>16</v>
      </c>
      <c r="R1" s="59" t="s">
        <v>17</v>
      </c>
      <c r="S1" s="38" t="s">
        <v>18</v>
      </c>
      <c r="T1" s="38" t="s">
        <v>19</v>
      </c>
      <c r="U1" s="38" t="s">
        <v>20</v>
      </c>
      <c r="V1" s="38" t="s">
        <v>21</v>
      </c>
      <c r="W1" s="60" t="s">
        <v>22</v>
      </c>
      <c r="X1" s="52" t="s">
        <v>23</v>
      </c>
      <c r="Y1" s="63" t="s">
        <v>24</v>
      </c>
      <c r="Z1" s="59" t="s">
        <v>25</v>
      </c>
      <c r="AA1" s="59" t="s">
        <v>26</v>
      </c>
      <c r="AB1" s="59" t="s">
        <v>27</v>
      </c>
      <c r="AC1" s="38" t="s">
        <v>28</v>
      </c>
      <c r="AD1" s="38" t="s">
        <v>29</v>
      </c>
      <c r="AE1" s="38" t="s">
        <v>30</v>
      </c>
      <c r="AF1" s="38" t="s">
        <v>31</v>
      </c>
      <c r="AG1" s="38" t="s">
        <v>32</v>
      </c>
      <c r="AH1" s="69" t="s">
        <v>33</v>
      </c>
      <c r="AI1" s="70" t="s">
        <v>34</v>
      </c>
      <c r="AJ1" s="70" t="s">
        <v>35</v>
      </c>
      <c r="AK1" s="70" t="s">
        <v>36</v>
      </c>
      <c r="AL1" s="70" t="s">
        <v>37</v>
      </c>
      <c r="AM1" s="70" t="s">
        <v>38</v>
      </c>
      <c r="AN1" s="70" t="s">
        <v>39</v>
      </c>
      <c r="AO1" s="70" t="s">
        <v>40</v>
      </c>
      <c r="AP1" s="70" t="s">
        <v>41</v>
      </c>
      <c r="AQ1" s="70" t="s">
        <v>42</v>
      </c>
      <c r="AR1" s="70" t="s">
        <v>43</v>
      </c>
    </row>
    <row r="2" s="31" customFormat="1" ht="13.75" spans="1:35">
      <c r="A2" s="40" t="s">
        <v>1814</v>
      </c>
      <c r="B2" s="40" t="s">
        <v>1814</v>
      </c>
      <c r="C2" s="41" t="s">
        <v>1979</v>
      </c>
      <c r="D2" s="42" t="s">
        <v>1980</v>
      </c>
      <c r="E2" s="42" t="s">
        <v>1981</v>
      </c>
      <c r="F2" s="42">
        <v>767678141</v>
      </c>
      <c r="G2" s="43">
        <v>161000000</v>
      </c>
      <c r="H2" s="44" t="s">
        <v>1982</v>
      </c>
      <c r="I2" s="42" t="s">
        <v>1983</v>
      </c>
      <c r="J2" s="42" t="s">
        <v>405</v>
      </c>
      <c r="K2" s="44" t="s">
        <v>406</v>
      </c>
      <c r="L2" s="42" t="s">
        <v>1984</v>
      </c>
      <c r="M2" s="44" t="s">
        <v>1985</v>
      </c>
      <c r="N2" s="44">
        <v>2150044798</v>
      </c>
      <c r="O2" s="53">
        <v>45909</v>
      </c>
      <c r="P2" s="54">
        <f>W2-Q2</f>
        <v>42</v>
      </c>
      <c r="Q2" s="53">
        <v>45911</v>
      </c>
      <c r="R2" s="44" t="s">
        <v>70</v>
      </c>
      <c r="S2" s="44"/>
      <c r="T2" s="44"/>
      <c r="U2" s="55"/>
      <c r="V2" s="61"/>
      <c r="W2" s="55">
        <v>45953</v>
      </c>
      <c r="X2" s="61"/>
      <c r="Y2" s="44">
        <v>350</v>
      </c>
      <c r="Z2" s="44" t="s">
        <v>1986</v>
      </c>
      <c r="AA2" s="61" t="s">
        <v>1987</v>
      </c>
      <c r="AB2" s="61" t="s">
        <v>50</v>
      </c>
      <c r="AC2" s="64"/>
      <c r="AD2" s="65"/>
      <c r="AE2" s="65"/>
      <c r="AF2" s="65"/>
      <c r="AG2" s="65"/>
      <c r="AH2" s="71"/>
      <c r="AI2" s="67"/>
    </row>
    <row r="3" s="31" customFormat="1" ht="13.75" spans="1:35">
      <c r="A3" s="40" t="s">
        <v>1814</v>
      </c>
      <c r="B3" s="40" t="s">
        <v>1814</v>
      </c>
      <c r="C3" s="41" t="s">
        <v>1988</v>
      </c>
      <c r="D3" s="42" t="s">
        <v>1989</v>
      </c>
      <c r="E3" s="42" t="s">
        <v>1990</v>
      </c>
      <c r="F3" s="42">
        <v>799312553</v>
      </c>
      <c r="G3" s="43">
        <v>779000000</v>
      </c>
      <c r="H3" s="44" t="s">
        <v>1991</v>
      </c>
      <c r="I3" s="42" t="s">
        <v>1992</v>
      </c>
      <c r="J3" s="42" t="s">
        <v>309</v>
      </c>
      <c r="K3" s="44" t="s">
        <v>90</v>
      </c>
      <c r="L3" s="42" t="s">
        <v>370</v>
      </c>
      <c r="M3" s="44" t="s">
        <v>1993</v>
      </c>
      <c r="N3" s="44">
        <v>2150051904</v>
      </c>
      <c r="O3" s="53">
        <v>45910</v>
      </c>
      <c r="P3" s="54">
        <f t="shared" ref="P3:P66" si="0">W3-Q3</f>
        <v>42</v>
      </c>
      <c r="Q3" s="53">
        <v>45911</v>
      </c>
      <c r="R3" s="44" t="s">
        <v>70</v>
      </c>
      <c r="S3" s="44"/>
      <c r="T3" s="44"/>
      <c r="U3" s="55"/>
      <c r="V3" s="61"/>
      <c r="W3" s="55">
        <v>45953</v>
      </c>
      <c r="X3" s="61"/>
      <c r="Y3" s="44">
        <v>300</v>
      </c>
      <c r="Z3" s="44" t="s">
        <v>1986</v>
      </c>
      <c r="AA3" s="61" t="s">
        <v>1987</v>
      </c>
      <c r="AB3" s="61" t="s">
        <v>50</v>
      </c>
      <c r="AC3" s="64"/>
      <c r="AD3" s="66"/>
      <c r="AE3" s="66"/>
      <c r="AF3" s="66"/>
      <c r="AG3" s="66"/>
      <c r="AH3" s="67"/>
      <c r="AI3" s="67"/>
    </row>
    <row r="4" s="31" customFormat="1" ht="13.75" spans="1:35">
      <c r="A4" s="40" t="s">
        <v>1814</v>
      </c>
      <c r="B4" s="40" t="s">
        <v>1814</v>
      </c>
      <c r="C4" s="41" t="s">
        <v>1994</v>
      </c>
      <c r="D4" s="42" t="s">
        <v>1995</v>
      </c>
      <c r="E4" s="42" t="s">
        <v>1996</v>
      </c>
      <c r="F4" s="42">
        <v>748667900</v>
      </c>
      <c r="G4" s="43">
        <v>555000000</v>
      </c>
      <c r="H4" s="44" t="s">
        <v>1997</v>
      </c>
      <c r="I4" s="42" t="s">
        <v>1998</v>
      </c>
      <c r="J4" s="44" t="s">
        <v>398</v>
      </c>
      <c r="K4" s="44" t="s">
        <v>623</v>
      </c>
      <c r="L4" s="44" t="s">
        <v>1999</v>
      </c>
      <c r="M4" s="44" t="s">
        <v>2000</v>
      </c>
      <c r="N4" s="44">
        <v>2150044800</v>
      </c>
      <c r="O4" s="53">
        <v>45912</v>
      </c>
      <c r="P4" s="54">
        <f t="shared" si="0"/>
        <v>40</v>
      </c>
      <c r="Q4" s="53">
        <v>45913</v>
      </c>
      <c r="R4" s="44" t="s">
        <v>70</v>
      </c>
      <c r="S4" s="44"/>
      <c r="T4" s="44"/>
      <c r="U4" s="55"/>
      <c r="V4" s="61"/>
      <c r="W4" s="55">
        <v>45953</v>
      </c>
      <c r="X4" s="61"/>
      <c r="Y4" s="44">
        <v>300</v>
      </c>
      <c r="Z4" s="44" t="s">
        <v>1986</v>
      </c>
      <c r="AA4" s="61" t="s">
        <v>1987</v>
      </c>
      <c r="AB4" s="61" t="s">
        <v>50</v>
      </c>
      <c r="AC4" s="64"/>
      <c r="AD4" s="66"/>
      <c r="AE4" s="66"/>
      <c r="AF4" s="66"/>
      <c r="AG4" s="66"/>
      <c r="AH4" s="67"/>
      <c r="AI4" s="67"/>
    </row>
    <row r="5" s="31" customFormat="1" ht="13.75" spans="1:35">
      <c r="A5" s="40" t="s">
        <v>1814</v>
      </c>
      <c r="B5" s="40" t="s">
        <v>1814</v>
      </c>
      <c r="C5" s="41" t="s">
        <v>2001</v>
      </c>
      <c r="D5" s="42" t="s">
        <v>2002</v>
      </c>
      <c r="E5" s="42" t="s">
        <v>318</v>
      </c>
      <c r="F5" s="42">
        <v>140029603</v>
      </c>
      <c r="G5" s="43">
        <v>140000000</v>
      </c>
      <c r="H5" s="44" t="s">
        <v>2003</v>
      </c>
      <c r="I5" s="42" t="s">
        <v>2004</v>
      </c>
      <c r="J5" s="42" t="s">
        <v>309</v>
      </c>
      <c r="K5" s="44" t="s">
        <v>90</v>
      </c>
      <c r="L5" s="42" t="s">
        <v>2005</v>
      </c>
      <c r="M5" s="44" t="s">
        <v>2006</v>
      </c>
      <c r="N5" s="44">
        <v>2150044801</v>
      </c>
      <c r="O5" s="53">
        <v>45932</v>
      </c>
      <c r="P5" s="54">
        <f t="shared" si="0"/>
        <v>20</v>
      </c>
      <c r="Q5" s="53">
        <v>45934</v>
      </c>
      <c r="R5" s="44" t="s">
        <v>70</v>
      </c>
      <c r="S5" s="44"/>
      <c r="T5" s="44"/>
      <c r="U5" s="55"/>
      <c r="V5" s="61"/>
      <c r="W5" s="55">
        <v>45954</v>
      </c>
      <c r="X5" s="61"/>
      <c r="Y5" s="44">
        <v>250</v>
      </c>
      <c r="Z5" s="44" t="s">
        <v>1986</v>
      </c>
      <c r="AA5" s="61" t="s">
        <v>1987</v>
      </c>
      <c r="AB5" s="61" t="s">
        <v>50</v>
      </c>
      <c r="AC5" s="64"/>
      <c r="AD5" s="67"/>
      <c r="AE5" s="67"/>
      <c r="AF5" s="67"/>
      <c r="AG5" s="67"/>
      <c r="AH5" s="67"/>
      <c r="AI5" s="67"/>
    </row>
    <row r="6" s="32" customFormat="1" ht="13.75" spans="1:35">
      <c r="A6" s="40" t="s">
        <v>1814</v>
      </c>
      <c r="B6" s="40" t="s">
        <v>1814</v>
      </c>
      <c r="C6" s="41" t="s">
        <v>2007</v>
      </c>
      <c r="D6" s="42" t="s">
        <v>2008</v>
      </c>
      <c r="E6" s="42" t="s">
        <v>2009</v>
      </c>
      <c r="F6" s="42">
        <v>767325448</v>
      </c>
      <c r="G6" s="43">
        <v>767000000</v>
      </c>
      <c r="H6" s="44" t="s">
        <v>2010</v>
      </c>
      <c r="I6" s="42" t="s">
        <v>2011</v>
      </c>
      <c r="J6" s="42" t="s">
        <v>405</v>
      </c>
      <c r="K6" s="44" t="s">
        <v>406</v>
      </c>
      <c r="L6" s="42" t="s">
        <v>2012</v>
      </c>
      <c r="M6" s="44" t="s">
        <v>2013</v>
      </c>
      <c r="N6" s="44">
        <v>2150044796</v>
      </c>
      <c r="O6" s="53">
        <v>45933</v>
      </c>
      <c r="P6" s="54">
        <f t="shared" si="0"/>
        <v>20</v>
      </c>
      <c r="Q6" s="53">
        <v>45934</v>
      </c>
      <c r="R6" s="44" t="s">
        <v>70</v>
      </c>
      <c r="S6" s="44"/>
      <c r="T6" s="44"/>
      <c r="U6" s="55"/>
      <c r="V6" s="61"/>
      <c r="W6" s="55">
        <v>45954</v>
      </c>
      <c r="X6" s="61"/>
      <c r="Y6" s="44">
        <v>300</v>
      </c>
      <c r="Z6" s="44" t="s">
        <v>1986</v>
      </c>
      <c r="AA6" s="61" t="s">
        <v>1987</v>
      </c>
      <c r="AB6" s="61" t="s">
        <v>50</v>
      </c>
      <c r="AC6" s="64"/>
      <c r="AD6" s="68"/>
      <c r="AE6" s="68"/>
      <c r="AF6" s="68"/>
      <c r="AG6" s="68"/>
      <c r="AH6" s="68"/>
      <c r="AI6" s="68"/>
    </row>
    <row r="7" s="32" customFormat="1" ht="13" spans="1:29">
      <c r="A7" s="40" t="s">
        <v>1814</v>
      </c>
      <c r="B7" s="40" t="s">
        <v>1814</v>
      </c>
      <c r="C7" s="41" t="s">
        <v>2014</v>
      </c>
      <c r="D7" s="42" t="s">
        <v>2015</v>
      </c>
      <c r="E7" s="42" t="s">
        <v>2016</v>
      </c>
      <c r="F7" s="42">
        <v>710346799</v>
      </c>
      <c r="G7" s="43">
        <v>710000000</v>
      </c>
      <c r="H7" s="44" t="s">
        <v>2010</v>
      </c>
      <c r="I7" s="42" t="s">
        <v>2011</v>
      </c>
      <c r="J7" s="42" t="s">
        <v>405</v>
      </c>
      <c r="K7" s="44" t="s">
        <v>406</v>
      </c>
      <c r="L7" s="42" t="s">
        <v>2012</v>
      </c>
      <c r="M7" s="44" t="s">
        <v>2017</v>
      </c>
      <c r="N7" s="44">
        <v>2150044802</v>
      </c>
      <c r="O7" s="53">
        <v>45933</v>
      </c>
      <c r="P7" s="54">
        <f t="shared" si="0"/>
        <v>20</v>
      </c>
      <c r="Q7" s="53">
        <v>45934</v>
      </c>
      <c r="R7" s="44" t="s">
        <v>70</v>
      </c>
      <c r="S7" s="44"/>
      <c r="T7" s="44"/>
      <c r="U7" s="55"/>
      <c r="V7" s="61"/>
      <c r="W7" s="55">
        <v>45954</v>
      </c>
      <c r="X7" s="61"/>
      <c r="Y7" s="44">
        <v>300</v>
      </c>
      <c r="Z7" s="44" t="s">
        <v>1986</v>
      </c>
      <c r="AA7" s="61" t="s">
        <v>1987</v>
      </c>
      <c r="AB7" s="61" t="s">
        <v>50</v>
      </c>
      <c r="AC7" s="64"/>
    </row>
    <row r="8" s="32" customFormat="1" ht="13" spans="1:29">
      <c r="A8" s="40" t="s">
        <v>1814</v>
      </c>
      <c r="B8" s="40" t="s">
        <v>1814</v>
      </c>
      <c r="C8" s="41" t="s">
        <v>2018</v>
      </c>
      <c r="D8" s="42" t="s">
        <v>2019</v>
      </c>
      <c r="E8" s="42" t="s">
        <v>438</v>
      </c>
      <c r="F8" s="42">
        <v>506755059</v>
      </c>
      <c r="G8" s="43">
        <v>708000000</v>
      </c>
      <c r="H8" s="44" t="s">
        <v>2020</v>
      </c>
      <c r="I8" s="42" t="s">
        <v>2021</v>
      </c>
      <c r="J8" s="42" t="s">
        <v>417</v>
      </c>
      <c r="K8" s="44" t="s">
        <v>59</v>
      </c>
      <c r="L8" s="42" t="s">
        <v>434</v>
      </c>
      <c r="M8" s="44" t="s">
        <v>2022</v>
      </c>
      <c r="N8" s="44">
        <v>2150044832</v>
      </c>
      <c r="O8" s="53">
        <v>45925</v>
      </c>
      <c r="P8" s="54">
        <f t="shared" si="0"/>
        <v>31</v>
      </c>
      <c r="Q8" s="53">
        <v>45926</v>
      </c>
      <c r="R8" s="44" t="s">
        <v>70</v>
      </c>
      <c r="S8" s="44"/>
      <c r="T8" s="44"/>
      <c r="U8" s="55"/>
      <c r="V8" s="61"/>
      <c r="W8" s="55">
        <v>45957</v>
      </c>
      <c r="X8" s="61"/>
      <c r="Y8" s="44">
        <v>350</v>
      </c>
      <c r="Z8" s="44" t="s">
        <v>1986</v>
      </c>
      <c r="AA8" s="61" t="s">
        <v>1987</v>
      </c>
      <c r="AB8" s="61" t="s">
        <v>50</v>
      </c>
      <c r="AC8" s="64"/>
    </row>
    <row r="9" s="32" customFormat="1" ht="13" spans="1:29">
      <c r="A9" s="40" t="s">
        <v>1814</v>
      </c>
      <c r="B9" s="40" t="s">
        <v>1814</v>
      </c>
      <c r="C9" s="41" t="s">
        <v>2023</v>
      </c>
      <c r="D9" s="42" t="s">
        <v>2024</v>
      </c>
      <c r="E9" s="42" t="s">
        <v>318</v>
      </c>
      <c r="F9" s="42">
        <v>140029603</v>
      </c>
      <c r="G9" s="43">
        <v>140000000</v>
      </c>
      <c r="H9" s="44" t="s">
        <v>2010</v>
      </c>
      <c r="I9" s="42" t="s">
        <v>2011</v>
      </c>
      <c r="J9" s="42" t="s">
        <v>309</v>
      </c>
      <c r="K9" s="44" t="s">
        <v>90</v>
      </c>
      <c r="L9" s="42" t="s">
        <v>2025</v>
      </c>
      <c r="M9" s="44" t="s">
        <v>2026</v>
      </c>
      <c r="N9" s="42">
        <v>2150044799</v>
      </c>
      <c r="O9" s="53">
        <v>45932</v>
      </c>
      <c r="P9" s="54">
        <f t="shared" si="0"/>
        <v>23</v>
      </c>
      <c r="Q9" s="53">
        <v>45934</v>
      </c>
      <c r="R9" s="44" t="s">
        <v>70</v>
      </c>
      <c r="S9" s="44"/>
      <c r="T9" s="44"/>
      <c r="U9" s="55"/>
      <c r="V9" s="61"/>
      <c r="W9" s="55">
        <v>45957</v>
      </c>
      <c r="X9" s="61"/>
      <c r="Y9" s="44">
        <v>350</v>
      </c>
      <c r="Z9" s="44" t="s">
        <v>1986</v>
      </c>
      <c r="AA9" s="61" t="s">
        <v>1987</v>
      </c>
      <c r="AB9" s="61" t="s">
        <v>50</v>
      </c>
      <c r="AC9" s="64"/>
    </row>
    <row r="10" s="32" customFormat="1" ht="13" spans="1:29">
      <c r="A10" s="40" t="s">
        <v>1814</v>
      </c>
      <c r="B10" s="40" t="s">
        <v>1814</v>
      </c>
      <c r="C10" s="40" t="s">
        <v>2027</v>
      </c>
      <c r="D10" s="44" t="s">
        <v>2028</v>
      </c>
      <c r="E10" s="44"/>
      <c r="F10" s="44" t="s">
        <v>2029</v>
      </c>
      <c r="G10" s="45" t="s">
        <v>2029</v>
      </c>
      <c r="H10" s="44" t="s">
        <v>2030</v>
      </c>
      <c r="I10" s="44"/>
      <c r="J10" s="44"/>
      <c r="K10" s="44"/>
      <c r="L10" s="44" t="s">
        <v>2031</v>
      </c>
      <c r="M10" s="44" t="s">
        <v>2032</v>
      </c>
      <c r="N10" s="44">
        <v>2150044831</v>
      </c>
      <c r="O10" s="44"/>
      <c r="P10" s="54">
        <f t="shared" si="0"/>
        <v>45957</v>
      </c>
      <c r="Q10" s="44"/>
      <c r="R10" s="44" t="s">
        <v>70</v>
      </c>
      <c r="S10" s="44"/>
      <c r="T10" s="44"/>
      <c r="U10" s="55"/>
      <c r="V10" s="61"/>
      <c r="W10" s="55">
        <v>45957</v>
      </c>
      <c r="X10" s="61"/>
      <c r="Y10" s="44">
        <v>250</v>
      </c>
      <c r="Z10" s="44" t="s">
        <v>1986</v>
      </c>
      <c r="AA10" s="61" t="s">
        <v>1987</v>
      </c>
      <c r="AB10" s="61" t="s">
        <v>50</v>
      </c>
      <c r="AC10" s="64"/>
    </row>
    <row r="11" s="32" customFormat="1" ht="13" spans="1:29">
      <c r="A11" s="40" t="s">
        <v>1814</v>
      </c>
      <c r="B11" s="40" t="s">
        <v>1814</v>
      </c>
      <c r="C11" s="41" t="s">
        <v>2033</v>
      </c>
      <c r="D11" s="42" t="s">
        <v>1894</v>
      </c>
      <c r="E11" s="42" t="s">
        <v>2034</v>
      </c>
      <c r="F11" s="42">
        <v>544288529</v>
      </c>
      <c r="G11" s="43">
        <v>566000000</v>
      </c>
      <c r="H11" s="44" t="s">
        <v>2035</v>
      </c>
      <c r="I11" s="42" t="s">
        <v>2036</v>
      </c>
      <c r="J11" s="42" t="s">
        <v>471</v>
      </c>
      <c r="K11" s="44" t="s">
        <v>211</v>
      </c>
      <c r="L11" s="42" t="s">
        <v>2037</v>
      </c>
      <c r="M11" s="44" t="s">
        <v>2038</v>
      </c>
      <c r="N11" s="44">
        <v>2150044838</v>
      </c>
      <c r="O11" s="53">
        <v>45937</v>
      </c>
      <c r="P11" s="54">
        <f t="shared" si="0"/>
        <v>17</v>
      </c>
      <c r="Q11" s="53">
        <v>45941</v>
      </c>
      <c r="R11" s="44" t="s">
        <v>70</v>
      </c>
      <c r="S11" s="44"/>
      <c r="T11" s="44"/>
      <c r="U11" s="55"/>
      <c r="V11" s="61"/>
      <c r="W11" s="55">
        <v>45958</v>
      </c>
      <c r="X11" s="61"/>
      <c r="Y11" s="44">
        <v>350</v>
      </c>
      <c r="Z11" s="44" t="s">
        <v>1986</v>
      </c>
      <c r="AA11" s="61" t="s">
        <v>2039</v>
      </c>
      <c r="AB11" s="61" t="s">
        <v>50</v>
      </c>
      <c r="AC11" s="64"/>
    </row>
    <row r="12" s="32" customFormat="1" ht="13" spans="1:29">
      <c r="A12" s="40" t="s">
        <v>1814</v>
      </c>
      <c r="B12" s="40" t="s">
        <v>1814</v>
      </c>
      <c r="C12" s="41" t="s">
        <v>2040</v>
      </c>
      <c r="D12" s="42" t="s">
        <v>2041</v>
      </c>
      <c r="E12" s="42" t="s">
        <v>2042</v>
      </c>
      <c r="F12" s="42">
        <v>141340105</v>
      </c>
      <c r="G12" s="42">
        <v>758238443</v>
      </c>
      <c r="H12" s="44" t="s">
        <v>2043</v>
      </c>
      <c r="I12" s="42" t="s">
        <v>2044</v>
      </c>
      <c r="J12" s="44" t="s">
        <v>622</v>
      </c>
      <c r="K12" s="44" t="s">
        <v>623</v>
      </c>
      <c r="L12" s="44" t="s">
        <v>2045</v>
      </c>
      <c r="M12" s="44" t="s">
        <v>2046</v>
      </c>
      <c r="N12" s="44">
        <v>2150044827</v>
      </c>
      <c r="O12" s="53">
        <v>45912</v>
      </c>
      <c r="P12" s="54">
        <f t="shared" si="0"/>
        <v>46</v>
      </c>
      <c r="Q12" s="53">
        <v>45913</v>
      </c>
      <c r="R12" s="44" t="s">
        <v>70</v>
      </c>
      <c r="S12" s="44"/>
      <c r="T12" s="44"/>
      <c r="U12" s="55"/>
      <c r="V12" s="61"/>
      <c r="W12" s="55">
        <v>45959</v>
      </c>
      <c r="X12" s="61"/>
      <c r="Y12" s="44">
        <v>350</v>
      </c>
      <c r="Z12" s="44" t="s">
        <v>1986</v>
      </c>
      <c r="AA12" s="61" t="s">
        <v>2039</v>
      </c>
      <c r="AB12" s="61" t="s">
        <v>50</v>
      </c>
      <c r="AC12" s="64"/>
    </row>
    <row r="13" s="32" customFormat="1" ht="13" spans="1:29">
      <c r="A13" s="40" t="s">
        <v>1814</v>
      </c>
      <c r="B13" s="40" t="s">
        <v>1814</v>
      </c>
      <c r="C13" s="41" t="s">
        <v>2047</v>
      </c>
      <c r="D13" s="42" t="s">
        <v>2048</v>
      </c>
      <c r="E13" s="42" t="s">
        <v>2049</v>
      </c>
      <c r="F13" s="42">
        <v>758040450</v>
      </c>
      <c r="G13" s="42">
        <v>101318445</v>
      </c>
      <c r="H13" s="44" t="s">
        <v>2050</v>
      </c>
      <c r="I13" s="42" t="s">
        <v>2051</v>
      </c>
      <c r="J13" s="42" t="s">
        <v>590</v>
      </c>
      <c r="K13" s="44" t="s">
        <v>90</v>
      </c>
      <c r="L13" s="42" t="s">
        <v>2052</v>
      </c>
      <c r="M13" s="44" t="s">
        <v>2053</v>
      </c>
      <c r="N13" s="44">
        <v>2150044823</v>
      </c>
      <c r="O13" s="53">
        <v>45919</v>
      </c>
      <c r="P13" s="54">
        <f t="shared" si="0"/>
        <v>39</v>
      </c>
      <c r="Q13" s="53">
        <v>45920</v>
      </c>
      <c r="R13" s="44" t="s">
        <v>70</v>
      </c>
      <c r="S13" s="44"/>
      <c r="T13" s="44"/>
      <c r="U13" s="55"/>
      <c r="V13" s="61"/>
      <c r="W13" s="55">
        <v>45959</v>
      </c>
      <c r="X13" s="61"/>
      <c r="Y13" s="44">
        <v>350</v>
      </c>
      <c r="Z13" s="44" t="s">
        <v>1986</v>
      </c>
      <c r="AA13" s="61" t="s">
        <v>2039</v>
      </c>
      <c r="AB13" s="61" t="s">
        <v>50</v>
      </c>
      <c r="AC13" s="64"/>
    </row>
    <row r="14" s="32" customFormat="1" ht="13" spans="1:29">
      <c r="A14" s="40" t="s">
        <v>1814</v>
      </c>
      <c r="B14" s="40" t="s">
        <v>1814</v>
      </c>
      <c r="C14" s="41" t="s">
        <v>2054</v>
      </c>
      <c r="D14" s="42" t="s">
        <v>2055</v>
      </c>
      <c r="E14" s="42" t="s">
        <v>2056</v>
      </c>
      <c r="F14" s="42">
        <v>544128593</v>
      </c>
      <c r="G14" s="42">
        <v>759009547</v>
      </c>
      <c r="H14" s="44" t="s">
        <v>2057</v>
      </c>
      <c r="I14" s="42" t="s">
        <v>2058</v>
      </c>
      <c r="J14" s="42" t="s">
        <v>2059</v>
      </c>
      <c r="K14" s="44" t="s">
        <v>259</v>
      </c>
      <c r="L14" s="42" t="s">
        <v>2060</v>
      </c>
      <c r="M14" s="44" t="s">
        <v>2061</v>
      </c>
      <c r="N14" s="44">
        <v>2150044825</v>
      </c>
      <c r="O14" s="53">
        <v>45931</v>
      </c>
      <c r="P14" s="54">
        <f t="shared" si="0"/>
        <v>26</v>
      </c>
      <c r="Q14" s="53">
        <v>45933</v>
      </c>
      <c r="R14" s="44" t="s">
        <v>70</v>
      </c>
      <c r="S14" s="44"/>
      <c r="T14" s="44"/>
      <c r="U14" s="55"/>
      <c r="V14" s="61"/>
      <c r="W14" s="55">
        <v>45959</v>
      </c>
      <c r="X14" s="61"/>
      <c r="Y14" s="44">
        <v>300</v>
      </c>
      <c r="Z14" s="44" t="s">
        <v>1986</v>
      </c>
      <c r="AA14" s="61" t="s">
        <v>2039</v>
      </c>
      <c r="AB14" s="61" t="s">
        <v>50</v>
      </c>
      <c r="AC14" s="64"/>
    </row>
    <row r="15" s="32" customFormat="1" ht="13" spans="1:29">
      <c r="A15" s="40" t="s">
        <v>1814</v>
      </c>
      <c r="B15" s="40" t="s">
        <v>1814</v>
      </c>
      <c r="C15" s="41" t="s">
        <v>2062</v>
      </c>
      <c r="D15" s="42" t="s">
        <v>2063</v>
      </c>
      <c r="E15" s="42" t="s">
        <v>850</v>
      </c>
      <c r="F15" s="42">
        <v>564815557</v>
      </c>
      <c r="G15" s="42">
        <v>713356049</v>
      </c>
      <c r="H15" s="44"/>
      <c r="I15" s="41" t="s">
        <v>2064</v>
      </c>
      <c r="J15" s="42" t="s">
        <v>44</v>
      </c>
      <c r="K15" s="44"/>
      <c r="L15" s="44" t="s">
        <v>2065</v>
      </c>
      <c r="M15" s="44" t="s">
        <v>2066</v>
      </c>
      <c r="N15" s="44">
        <v>2150044829</v>
      </c>
      <c r="O15" s="53">
        <v>45937</v>
      </c>
      <c r="P15" s="54">
        <f t="shared" si="0"/>
        <v>18</v>
      </c>
      <c r="Q15" s="53">
        <v>45941</v>
      </c>
      <c r="R15" s="44" t="s">
        <v>70</v>
      </c>
      <c r="S15" s="44"/>
      <c r="T15" s="44"/>
      <c r="U15" s="55"/>
      <c r="V15" s="61"/>
      <c r="W15" s="55">
        <v>45959</v>
      </c>
      <c r="X15" s="61"/>
      <c r="Y15" s="44">
        <v>350</v>
      </c>
      <c r="Z15" s="44" t="s">
        <v>1986</v>
      </c>
      <c r="AA15" s="61" t="s">
        <v>2039</v>
      </c>
      <c r="AB15" s="61" t="s">
        <v>50</v>
      </c>
      <c r="AC15" s="64"/>
    </row>
    <row r="16" s="32" customFormat="1" ht="13" spans="1:29">
      <c r="A16" s="40" t="s">
        <v>1814</v>
      </c>
      <c r="B16" s="40" t="s">
        <v>1814</v>
      </c>
      <c r="C16" s="40" t="s">
        <v>2067</v>
      </c>
      <c r="D16" s="44" t="s">
        <v>2068</v>
      </c>
      <c r="E16" s="44"/>
      <c r="F16" s="44">
        <v>777275508</v>
      </c>
      <c r="G16" s="45">
        <v>777275508</v>
      </c>
      <c r="H16" s="44" t="s">
        <v>2069</v>
      </c>
      <c r="I16" s="44"/>
      <c r="J16" s="44"/>
      <c r="K16" s="44"/>
      <c r="L16" s="44" t="s">
        <v>2005</v>
      </c>
      <c r="M16" s="44" t="s">
        <v>2070</v>
      </c>
      <c r="N16" s="44">
        <v>2150044795</v>
      </c>
      <c r="O16" s="44"/>
      <c r="P16" s="54">
        <f t="shared" si="0"/>
        <v>45960</v>
      </c>
      <c r="Q16" s="44"/>
      <c r="R16" s="44" t="s">
        <v>70</v>
      </c>
      <c r="S16" s="44"/>
      <c r="T16" s="44"/>
      <c r="U16" s="55"/>
      <c r="V16" s="61"/>
      <c r="W16" s="55">
        <v>45960</v>
      </c>
      <c r="X16" s="61"/>
      <c r="Y16" s="44">
        <v>350</v>
      </c>
      <c r="Z16" s="44" t="s">
        <v>1986</v>
      </c>
      <c r="AA16" s="61" t="s">
        <v>2039</v>
      </c>
      <c r="AB16" s="61" t="s">
        <v>50</v>
      </c>
      <c r="AC16" s="64"/>
    </row>
    <row r="17" s="32" customFormat="1" ht="13" spans="1:29">
      <c r="A17" s="40" t="s">
        <v>1814</v>
      </c>
      <c r="B17" s="40" t="s">
        <v>1814</v>
      </c>
      <c r="C17" s="41" t="s">
        <v>2071</v>
      </c>
      <c r="D17" s="42" t="s">
        <v>2072</v>
      </c>
      <c r="E17" s="42" t="s">
        <v>318</v>
      </c>
      <c r="F17" s="42">
        <v>101152434</v>
      </c>
      <c r="G17" s="42">
        <v>707434636</v>
      </c>
      <c r="H17" s="42" t="s">
        <v>2073</v>
      </c>
      <c r="I17" s="42" t="s">
        <v>2074</v>
      </c>
      <c r="J17" s="42" t="s">
        <v>309</v>
      </c>
      <c r="K17" s="42" t="s">
        <v>90</v>
      </c>
      <c r="L17" s="44" t="s">
        <v>374</v>
      </c>
      <c r="M17" s="44" t="s">
        <v>2075</v>
      </c>
      <c r="N17" s="44">
        <v>2150044833</v>
      </c>
      <c r="O17" s="53">
        <v>45918</v>
      </c>
      <c r="P17" s="54">
        <f t="shared" si="0"/>
        <v>41</v>
      </c>
      <c r="Q17" s="53">
        <v>45919</v>
      </c>
      <c r="R17" s="44" t="s">
        <v>70</v>
      </c>
      <c r="S17" s="44"/>
      <c r="T17" s="44"/>
      <c r="U17" s="55"/>
      <c r="V17" s="61"/>
      <c r="W17" s="55">
        <v>45960</v>
      </c>
      <c r="X17" s="61"/>
      <c r="Y17" s="44">
        <v>350</v>
      </c>
      <c r="Z17" s="44" t="s">
        <v>1986</v>
      </c>
      <c r="AA17" s="61" t="s">
        <v>2039</v>
      </c>
      <c r="AB17" s="61" t="s">
        <v>50</v>
      </c>
      <c r="AC17" s="64"/>
    </row>
    <row r="18" s="32" customFormat="1" ht="13" spans="1:29">
      <c r="A18" s="40" t="s">
        <v>1814</v>
      </c>
      <c r="B18" s="40" t="s">
        <v>1814</v>
      </c>
      <c r="C18" s="41" t="s">
        <v>2076</v>
      </c>
      <c r="D18" s="42" t="s">
        <v>2077</v>
      </c>
      <c r="E18" s="42" t="s">
        <v>2078</v>
      </c>
      <c r="F18" s="44">
        <v>797304685</v>
      </c>
      <c r="G18" s="45">
        <v>545108011</v>
      </c>
      <c r="H18" s="44" t="s">
        <v>2079</v>
      </c>
      <c r="I18" s="42" t="s">
        <v>2080</v>
      </c>
      <c r="J18" s="42" t="s">
        <v>96</v>
      </c>
      <c r="K18" s="44" t="s">
        <v>259</v>
      </c>
      <c r="L18" s="42" t="s">
        <v>2081</v>
      </c>
      <c r="M18" s="44" t="s">
        <v>2082</v>
      </c>
      <c r="N18" s="44">
        <v>2150044834</v>
      </c>
      <c r="O18" s="53">
        <v>45923</v>
      </c>
      <c r="P18" s="54">
        <f t="shared" si="0"/>
        <v>38</v>
      </c>
      <c r="Q18" s="53">
        <v>45924</v>
      </c>
      <c r="R18" s="44" t="s">
        <v>70</v>
      </c>
      <c r="S18" s="44"/>
      <c r="T18" s="44"/>
      <c r="U18" s="55"/>
      <c r="V18" s="61"/>
      <c r="W18" s="55">
        <v>45962</v>
      </c>
      <c r="X18" s="61"/>
      <c r="Y18" s="44">
        <v>300</v>
      </c>
      <c r="Z18" s="44" t="s">
        <v>52</v>
      </c>
      <c r="AA18" s="61" t="s">
        <v>2039</v>
      </c>
      <c r="AB18" s="61" t="s">
        <v>50</v>
      </c>
      <c r="AC18" s="48"/>
    </row>
    <row r="19" s="32" customFormat="1" ht="13" spans="1:29">
      <c r="A19" s="40" t="s">
        <v>1814</v>
      </c>
      <c r="B19" s="40" t="s">
        <v>1814</v>
      </c>
      <c r="C19" s="40" t="s">
        <v>2083</v>
      </c>
      <c r="D19" s="45" t="s">
        <v>2084</v>
      </c>
      <c r="E19" s="45" t="s">
        <v>2085</v>
      </c>
      <c r="F19" s="45">
        <v>716023981</v>
      </c>
      <c r="G19" s="45">
        <v>143339681</v>
      </c>
      <c r="H19" s="44"/>
      <c r="I19" s="44"/>
      <c r="J19" s="44" t="s">
        <v>296</v>
      </c>
      <c r="K19" s="44" t="s">
        <v>90</v>
      </c>
      <c r="L19" s="44" t="s">
        <v>793</v>
      </c>
      <c r="M19" s="44" t="s">
        <v>2086</v>
      </c>
      <c r="N19" s="44">
        <v>2150044826</v>
      </c>
      <c r="O19" s="44"/>
      <c r="P19" s="54">
        <f t="shared" si="0"/>
        <v>45962</v>
      </c>
      <c r="Q19" s="44"/>
      <c r="R19" s="44" t="s">
        <v>70</v>
      </c>
      <c r="S19" s="44"/>
      <c r="T19" s="44"/>
      <c r="U19" s="55"/>
      <c r="V19" s="61"/>
      <c r="W19" s="55">
        <v>45962</v>
      </c>
      <c r="X19" s="61"/>
      <c r="Y19" s="44"/>
      <c r="Z19" s="44" t="s">
        <v>52</v>
      </c>
      <c r="AA19" s="61" t="s">
        <v>2039</v>
      </c>
      <c r="AB19" s="61" t="s">
        <v>50</v>
      </c>
      <c r="AC19" s="48"/>
    </row>
    <row r="20" s="32" customFormat="1" ht="13" spans="1:29">
      <c r="A20" s="40" t="s">
        <v>1814</v>
      </c>
      <c r="B20" s="40" t="s">
        <v>1814</v>
      </c>
      <c r="C20" s="40" t="s">
        <v>2087</v>
      </c>
      <c r="D20" s="45" t="s">
        <v>2088</v>
      </c>
      <c r="E20" s="45" t="s">
        <v>274</v>
      </c>
      <c r="F20" s="45">
        <v>702753987</v>
      </c>
      <c r="G20" s="45">
        <v>702753987</v>
      </c>
      <c r="H20" s="44"/>
      <c r="I20" s="44"/>
      <c r="J20" s="42" t="s">
        <v>96</v>
      </c>
      <c r="K20" s="44" t="s">
        <v>259</v>
      </c>
      <c r="L20" s="42" t="s">
        <v>2089</v>
      </c>
      <c r="M20" s="44" t="s">
        <v>2090</v>
      </c>
      <c r="N20" s="44">
        <v>2150044839</v>
      </c>
      <c r="O20" s="44"/>
      <c r="P20" s="54">
        <f t="shared" si="0"/>
        <v>45964</v>
      </c>
      <c r="Q20" s="44"/>
      <c r="R20" s="44" t="s">
        <v>70</v>
      </c>
      <c r="S20" s="44"/>
      <c r="T20" s="44"/>
      <c r="U20" s="55"/>
      <c r="V20" s="61"/>
      <c r="W20" s="55">
        <v>45964</v>
      </c>
      <c r="X20" s="61"/>
      <c r="Y20" s="44"/>
      <c r="Z20" s="44" t="s">
        <v>52</v>
      </c>
      <c r="AA20" s="61" t="s">
        <v>2039</v>
      </c>
      <c r="AB20" s="61" t="s">
        <v>50</v>
      </c>
      <c r="AC20" s="48"/>
    </row>
    <row r="21" s="32" customFormat="1" ht="13" spans="1:29">
      <c r="A21" s="40" t="s">
        <v>1814</v>
      </c>
      <c r="B21" s="40" t="s">
        <v>1814</v>
      </c>
      <c r="C21" s="40" t="s">
        <v>2091</v>
      </c>
      <c r="D21" s="45" t="s">
        <v>2092</v>
      </c>
      <c r="E21" s="45" t="s">
        <v>2093</v>
      </c>
      <c r="F21" s="45">
        <v>161120887</v>
      </c>
      <c r="G21" s="45">
        <v>708308085</v>
      </c>
      <c r="H21" s="44"/>
      <c r="I21" s="44"/>
      <c r="J21" s="44" t="s">
        <v>280</v>
      </c>
      <c r="K21" s="42" t="s">
        <v>90</v>
      </c>
      <c r="L21" s="44" t="s">
        <v>2094</v>
      </c>
      <c r="M21" s="44" t="s">
        <v>2095</v>
      </c>
      <c r="N21" s="44">
        <v>2150044840</v>
      </c>
      <c r="O21" s="44"/>
      <c r="P21" s="54">
        <f t="shared" si="0"/>
        <v>45964</v>
      </c>
      <c r="Q21" s="44"/>
      <c r="R21" s="44" t="s">
        <v>70</v>
      </c>
      <c r="S21" s="44"/>
      <c r="T21" s="44"/>
      <c r="U21" s="55"/>
      <c r="V21" s="61"/>
      <c r="W21" s="55">
        <v>45964</v>
      </c>
      <c r="X21" s="61"/>
      <c r="Y21" s="44"/>
      <c r="Z21" s="44" t="s">
        <v>52</v>
      </c>
      <c r="AA21" s="61" t="s">
        <v>2039</v>
      </c>
      <c r="AB21" s="61" t="s">
        <v>50</v>
      </c>
      <c r="AC21" s="48"/>
    </row>
    <row r="22" s="32" customFormat="1" ht="13" spans="1:29">
      <c r="A22" s="40" t="s">
        <v>1814</v>
      </c>
      <c r="B22" s="40" t="s">
        <v>1814</v>
      </c>
      <c r="C22" s="40" t="s">
        <v>2096</v>
      </c>
      <c r="D22" s="45" t="s">
        <v>2097</v>
      </c>
      <c r="E22" s="45" t="s">
        <v>2098</v>
      </c>
      <c r="F22" s="45">
        <v>707820404</v>
      </c>
      <c r="G22" s="45">
        <v>172031400</v>
      </c>
      <c r="H22" s="44"/>
      <c r="I22" s="44"/>
      <c r="J22" s="42" t="s">
        <v>309</v>
      </c>
      <c r="K22" s="42" t="s">
        <v>90</v>
      </c>
      <c r="L22" s="42" t="s">
        <v>324</v>
      </c>
      <c r="M22" s="44" t="s">
        <v>2099</v>
      </c>
      <c r="N22" s="44">
        <v>2150044841</v>
      </c>
      <c r="O22" s="44"/>
      <c r="P22" s="54">
        <f t="shared" si="0"/>
        <v>45964</v>
      </c>
      <c r="Q22" s="44"/>
      <c r="R22" s="44" t="s">
        <v>70</v>
      </c>
      <c r="S22" s="44"/>
      <c r="T22" s="44"/>
      <c r="U22" s="55"/>
      <c r="V22" s="61"/>
      <c r="W22" s="55">
        <v>45964</v>
      </c>
      <c r="X22" s="61"/>
      <c r="Y22" s="44"/>
      <c r="Z22" s="44" t="s">
        <v>52</v>
      </c>
      <c r="AA22" s="61" t="s">
        <v>2039</v>
      </c>
      <c r="AB22" s="61" t="s">
        <v>50</v>
      </c>
      <c r="AC22" s="48"/>
    </row>
    <row r="23" s="32" customFormat="1" ht="13" spans="1:29">
      <c r="A23" s="40" t="s">
        <v>1814</v>
      </c>
      <c r="B23" s="40" t="s">
        <v>1814</v>
      </c>
      <c r="C23" s="40" t="s">
        <v>2100</v>
      </c>
      <c r="D23" s="45" t="s">
        <v>2101</v>
      </c>
      <c r="E23" s="45" t="s">
        <v>2102</v>
      </c>
      <c r="F23" s="45">
        <v>779281140</v>
      </c>
      <c r="G23" s="45">
        <v>707702473</v>
      </c>
      <c r="H23" s="44"/>
      <c r="I23" s="44"/>
      <c r="J23" s="44" t="s">
        <v>2103</v>
      </c>
      <c r="K23" s="42" t="s">
        <v>90</v>
      </c>
      <c r="L23" s="44" t="s">
        <v>2104</v>
      </c>
      <c r="M23" s="44" t="s">
        <v>2105</v>
      </c>
      <c r="N23" s="44">
        <v>2150044838</v>
      </c>
      <c r="O23" s="44"/>
      <c r="P23" s="54">
        <f t="shared" si="0"/>
        <v>45964</v>
      </c>
      <c r="Q23" s="44"/>
      <c r="R23" s="44" t="s">
        <v>70</v>
      </c>
      <c r="S23" s="44"/>
      <c r="T23" s="44"/>
      <c r="U23" s="55"/>
      <c r="V23" s="61"/>
      <c r="W23" s="55">
        <v>45964</v>
      </c>
      <c r="X23" s="61"/>
      <c r="Y23" s="44"/>
      <c r="Z23" s="44" t="s">
        <v>52</v>
      </c>
      <c r="AA23" s="61" t="s">
        <v>2039</v>
      </c>
      <c r="AB23" s="61" t="s">
        <v>50</v>
      </c>
      <c r="AC23" s="48"/>
    </row>
    <row r="24" s="32" customFormat="1" ht="13" spans="1:29">
      <c r="A24" s="40" t="s">
        <v>1814</v>
      </c>
      <c r="B24" s="40" t="s">
        <v>1814</v>
      </c>
      <c r="C24" s="41" t="s">
        <v>2106</v>
      </c>
      <c r="D24" s="42" t="s">
        <v>2107</v>
      </c>
      <c r="E24" s="42" t="s">
        <v>2108</v>
      </c>
      <c r="F24" s="42">
        <v>787328828</v>
      </c>
      <c r="G24" s="42">
        <v>585880392</v>
      </c>
      <c r="H24" s="44" t="s">
        <v>2109</v>
      </c>
      <c r="I24" s="42" t="s">
        <v>2110</v>
      </c>
      <c r="J24" s="42" t="s">
        <v>405</v>
      </c>
      <c r="K24" s="44" t="s">
        <v>406</v>
      </c>
      <c r="L24" s="42" t="s">
        <v>1984</v>
      </c>
      <c r="M24" s="44" t="s">
        <v>2111</v>
      </c>
      <c r="N24" s="44">
        <v>2150044842</v>
      </c>
      <c r="O24" s="44"/>
      <c r="P24" s="54">
        <f t="shared" si="0"/>
        <v>37</v>
      </c>
      <c r="Q24" s="53">
        <v>45928</v>
      </c>
      <c r="R24" s="44" t="s">
        <v>70</v>
      </c>
      <c r="S24" s="44"/>
      <c r="T24" s="44"/>
      <c r="U24" s="55"/>
      <c r="V24" s="61"/>
      <c r="W24" s="55">
        <v>45965</v>
      </c>
      <c r="X24" s="61"/>
      <c r="Y24" s="44">
        <v>250</v>
      </c>
      <c r="Z24" s="44" t="s">
        <v>52</v>
      </c>
      <c r="AA24" s="61" t="s">
        <v>2039</v>
      </c>
      <c r="AB24" s="61" t="s">
        <v>50</v>
      </c>
      <c r="AC24" s="48"/>
    </row>
    <row r="25" s="32" customFormat="1" ht="13" spans="1:29">
      <c r="A25" s="44" t="s">
        <v>44</v>
      </c>
      <c r="B25" s="40" t="s">
        <v>1814</v>
      </c>
      <c r="C25" s="40" t="s">
        <v>2112</v>
      </c>
      <c r="D25" s="44" t="s">
        <v>2113</v>
      </c>
      <c r="E25" s="44" t="s">
        <v>2114</v>
      </c>
      <c r="F25" s="44">
        <v>564817813</v>
      </c>
      <c r="G25" s="44">
        <v>556490065</v>
      </c>
      <c r="H25" s="44">
        <v>4.758387</v>
      </c>
      <c r="I25" s="44">
        <v>-6.665357</v>
      </c>
      <c r="J25" s="44" t="s">
        <v>2115</v>
      </c>
      <c r="K25" s="44" t="s">
        <v>247</v>
      </c>
      <c r="L25" s="44" t="s">
        <v>2116</v>
      </c>
      <c r="M25" s="44" t="s">
        <v>2117</v>
      </c>
      <c r="N25" s="44">
        <v>2150051721</v>
      </c>
      <c r="O25" s="55">
        <v>45967</v>
      </c>
      <c r="P25" s="54">
        <f t="shared" si="0"/>
        <v>2</v>
      </c>
      <c r="Q25" s="55">
        <v>45969</v>
      </c>
      <c r="R25" s="44" t="s">
        <v>70</v>
      </c>
      <c r="S25" s="44"/>
      <c r="T25" s="44">
        <v>1</v>
      </c>
      <c r="U25" s="53"/>
      <c r="V25" s="61"/>
      <c r="W25" s="53">
        <v>45971</v>
      </c>
      <c r="X25" s="61"/>
      <c r="Y25" s="44">
        <v>100</v>
      </c>
      <c r="Z25" s="44" t="s">
        <v>52</v>
      </c>
      <c r="AA25" s="61" t="s">
        <v>2039</v>
      </c>
      <c r="AB25" s="61" t="s">
        <v>50</v>
      </c>
      <c r="AC25" s="44" t="s">
        <v>2118</v>
      </c>
    </row>
    <row r="26" s="32" customFormat="1" ht="13" spans="1:29">
      <c r="A26" s="44" t="s">
        <v>44</v>
      </c>
      <c r="B26" s="40" t="s">
        <v>1814</v>
      </c>
      <c r="C26" s="40" t="s">
        <v>2119</v>
      </c>
      <c r="D26" s="44" t="s">
        <v>2120</v>
      </c>
      <c r="E26" s="44" t="s">
        <v>1084</v>
      </c>
      <c r="F26" s="44">
        <v>143637084</v>
      </c>
      <c r="G26" s="44">
        <v>758021388</v>
      </c>
      <c r="H26" s="44">
        <v>4.754875</v>
      </c>
      <c r="I26" s="44">
        <v>-6.666402</v>
      </c>
      <c r="J26" s="44" t="s">
        <v>871</v>
      </c>
      <c r="K26" s="44" t="s">
        <v>247</v>
      </c>
      <c r="L26" s="44" t="s">
        <v>2121</v>
      </c>
      <c r="M26" s="44" t="s">
        <v>2122</v>
      </c>
      <c r="N26" s="44">
        <v>2150051729</v>
      </c>
      <c r="O26" s="55">
        <v>45968</v>
      </c>
      <c r="P26" s="54">
        <f t="shared" si="0"/>
        <v>2</v>
      </c>
      <c r="Q26" s="55">
        <v>45969</v>
      </c>
      <c r="R26" s="44" t="s">
        <v>70</v>
      </c>
      <c r="S26" s="44"/>
      <c r="T26" s="44">
        <v>3</v>
      </c>
      <c r="U26" s="53"/>
      <c r="V26" s="61"/>
      <c r="W26" s="53">
        <v>45971</v>
      </c>
      <c r="X26" s="61"/>
      <c r="Y26" s="44">
        <v>350</v>
      </c>
      <c r="Z26" s="44" t="s">
        <v>52</v>
      </c>
      <c r="AA26" s="61" t="s">
        <v>2039</v>
      </c>
      <c r="AB26" s="61" t="s">
        <v>50</v>
      </c>
      <c r="AC26" s="44" t="s">
        <v>2123</v>
      </c>
    </row>
    <row r="27" s="32" customFormat="1" ht="13" spans="1:29">
      <c r="A27" s="44" t="s">
        <v>44</v>
      </c>
      <c r="B27" s="40" t="s">
        <v>1814</v>
      </c>
      <c r="C27" s="40" t="s">
        <v>2124</v>
      </c>
      <c r="D27" s="44" t="s">
        <v>2125</v>
      </c>
      <c r="E27" s="44" t="s">
        <v>2126</v>
      </c>
      <c r="F27" s="44">
        <v>506002637</v>
      </c>
      <c r="G27" s="46">
        <v>700000000</v>
      </c>
      <c r="H27" s="44">
        <v>4.759727</v>
      </c>
      <c r="I27" s="44">
        <v>-6.66545</v>
      </c>
      <c r="J27" s="44" t="s">
        <v>1038</v>
      </c>
      <c r="K27" s="44" t="s">
        <v>247</v>
      </c>
      <c r="L27" s="44" t="s">
        <v>2127</v>
      </c>
      <c r="M27" s="44" t="s">
        <v>2128</v>
      </c>
      <c r="N27" s="44">
        <v>2150051723</v>
      </c>
      <c r="O27" s="55">
        <v>45967</v>
      </c>
      <c r="P27" s="54">
        <f t="shared" si="0"/>
        <v>2</v>
      </c>
      <c r="Q27" s="55">
        <v>45969</v>
      </c>
      <c r="R27" s="44" t="s">
        <v>70</v>
      </c>
      <c r="S27" s="44"/>
      <c r="T27" s="44">
        <v>0</v>
      </c>
      <c r="U27" s="53"/>
      <c r="V27" s="61"/>
      <c r="W27" s="53">
        <v>45971</v>
      </c>
      <c r="X27" s="61"/>
      <c r="Y27" s="44">
        <v>100</v>
      </c>
      <c r="Z27" s="44" t="s">
        <v>52</v>
      </c>
      <c r="AA27" s="61" t="s">
        <v>2039</v>
      </c>
      <c r="AB27" s="61" t="s">
        <v>50</v>
      </c>
      <c r="AC27" s="44" t="s">
        <v>2129</v>
      </c>
    </row>
    <row r="28" s="32" customFormat="1" ht="13" spans="1:29">
      <c r="A28" s="44" t="s">
        <v>44</v>
      </c>
      <c r="B28" s="40" t="s">
        <v>1814</v>
      </c>
      <c r="C28" s="40" t="s">
        <v>2130</v>
      </c>
      <c r="D28" s="44" t="s">
        <v>2131</v>
      </c>
      <c r="E28" s="44" t="s">
        <v>2132</v>
      </c>
      <c r="F28" s="44">
        <v>708230063</v>
      </c>
      <c r="G28" s="44">
        <v>504397891</v>
      </c>
      <c r="H28" s="44"/>
      <c r="I28" s="44"/>
      <c r="J28" s="44" t="s">
        <v>1038</v>
      </c>
      <c r="K28" s="44" t="s">
        <v>247</v>
      </c>
      <c r="L28" s="44" t="s">
        <v>2133</v>
      </c>
      <c r="M28" s="44" t="s">
        <v>2134</v>
      </c>
      <c r="N28" s="44">
        <v>2150051726</v>
      </c>
      <c r="O28" s="55">
        <v>45968</v>
      </c>
      <c r="P28" s="54">
        <f t="shared" si="0"/>
        <v>2</v>
      </c>
      <c r="Q28" s="55">
        <v>45969</v>
      </c>
      <c r="R28" s="44" t="s">
        <v>2135</v>
      </c>
      <c r="S28" s="44"/>
      <c r="T28" s="44">
        <v>1</v>
      </c>
      <c r="U28" s="53"/>
      <c r="V28" s="61"/>
      <c r="W28" s="53">
        <v>45971</v>
      </c>
      <c r="X28" s="61"/>
      <c r="Y28" s="44"/>
      <c r="Z28" s="44" t="s">
        <v>52</v>
      </c>
      <c r="AA28" s="61" t="s">
        <v>2039</v>
      </c>
      <c r="AB28" s="61" t="s">
        <v>50</v>
      </c>
      <c r="AC28" s="48"/>
    </row>
    <row r="29" s="32" customFormat="1" ht="13" spans="1:29">
      <c r="A29" s="44" t="s">
        <v>44</v>
      </c>
      <c r="B29" s="40" t="s">
        <v>1814</v>
      </c>
      <c r="C29" s="40" t="s">
        <v>2136</v>
      </c>
      <c r="D29" s="44" t="s">
        <v>2137</v>
      </c>
      <c r="E29" s="44" t="s">
        <v>2138</v>
      </c>
      <c r="F29" s="44" t="s">
        <v>2139</v>
      </c>
      <c r="G29" s="44" t="s">
        <v>2140</v>
      </c>
      <c r="H29" s="45"/>
      <c r="I29" s="45"/>
      <c r="J29" s="44" t="s">
        <v>1038</v>
      </c>
      <c r="K29" s="44" t="s">
        <v>247</v>
      </c>
      <c r="L29" s="44" t="s">
        <v>2141</v>
      </c>
      <c r="M29" s="45" t="s">
        <v>2142</v>
      </c>
      <c r="N29" s="45">
        <v>2150051720</v>
      </c>
      <c r="O29" s="55">
        <v>45967</v>
      </c>
      <c r="P29" s="54">
        <f t="shared" si="0"/>
        <v>2</v>
      </c>
      <c r="Q29" s="55">
        <v>45969</v>
      </c>
      <c r="R29" s="44" t="s">
        <v>2135</v>
      </c>
      <c r="S29" s="44"/>
      <c r="T29" s="44"/>
      <c r="U29" s="53"/>
      <c r="V29" s="61"/>
      <c r="W29" s="53">
        <v>45971</v>
      </c>
      <c r="X29" s="61"/>
      <c r="Y29" s="44">
        <v>150</v>
      </c>
      <c r="Z29" s="44" t="s">
        <v>52</v>
      </c>
      <c r="AA29" s="61" t="s">
        <v>2039</v>
      </c>
      <c r="AB29" s="61" t="s">
        <v>50</v>
      </c>
      <c r="AC29" s="64"/>
    </row>
    <row r="30" s="32" customFormat="1" ht="13" spans="1:29">
      <c r="A30" s="40" t="s">
        <v>44</v>
      </c>
      <c r="B30" s="40" t="s">
        <v>1814</v>
      </c>
      <c r="C30" s="40" t="s">
        <v>2143</v>
      </c>
      <c r="D30" s="40" t="s">
        <v>2144</v>
      </c>
      <c r="E30" s="40" t="s">
        <v>2145</v>
      </c>
      <c r="F30" s="40">
        <v>160928885</v>
      </c>
      <c r="G30" s="40">
        <v>716495446</v>
      </c>
      <c r="H30" s="40">
        <v>4.761133</v>
      </c>
      <c r="I30" s="40">
        <v>-6.667746</v>
      </c>
      <c r="J30" s="40" t="s">
        <v>2146</v>
      </c>
      <c r="K30" s="40" t="s">
        <v>2147</v>
      </c>
      <c r="L30" s="40" t="s">
        <v>2148</v>
      </c>
      <c r="M30" s="40" t="s">
        <v>2149</v>
      </c>
      <c r="N30" s="40">
        <v>2150051725</v>
      </c>
      <c r="O30" s="56">
        <v>45967</v>
      </c>
      <c r="P30" s="54">
        <f t="shared" si="0"/>
        <v>3</v>
      </c>
      <c r="Q30" s="56">
        <v>45969</v>
      </c>
      <c r="R30" s="40" t="s">
        <v>70</v>
      </c>
      <c r="S30" s="40"/>
      <c r="T30" s="40">
        <v>0</v>
      </c>
      <c r="U30" s="57"/>
      <c r="V30" s="61"/>
      <c r="W30" s="57">
        <v>45972</v>
      </c>
      <c r="X30" s="61"/>
      <c r="Y30" s="40">
        <v>200</v>
      </c>
      <c r="Z30" s="40" t="s">
        <v>52</v>
      </c>
      <c r="AA30" s="61" t="s">
        <v>2039</v>
      </c>
      <c r="AB30" s="61" t="s">
        <v>50</v>
      </c>
      <c r="AC30" s="40" t="s">
        <v>2150</v>
      </c>
    </row>
    <row r="31" s="32" customFormat="1" ht="13" spans="1:29">
      <c r="A31" s="40" t="s">
        <v>44</v>
      </c>
      <c r="B31" s="40" t="s">
        <v>1814</v>
      </c>
      <c r="C31" s="40" t="s">
        <v>2151</v>
      </c>
      <c r="D31" s="40" t="s">
        <v>2152</v>
      </c>
      <c r="E31" s="40" t="s">
        <v>1084</v>
      </c>
      <c r="F31" s="40">
        <v>506683015</v>
      </c>
      <c r="G31" s="40">
        <v>700798313</v>
      </c>
      <c r="H31" s="40">
        <v>4.56753</v>
      </c>
      <c r="I31" s="40">
        <v>-6.665657</v>
      </c>
      <c r="J31" s="40" t="s">
        <v>2115</v>
      </c>
      <c r="K31" s="40" t="s">
        <v>247</v>
      </c>
      <c r="L31" s="40" t="s">
        <v>2153</v>
      </c>
      <c r="M31" s="40" t="s">
        <v>2154</v>
      </c>
      <c r="N31" s="40">
        <v>2150044837</v>
      </c>
      <c r="O31" s="56">
        <v>45967</v>
      </c>
      <c r="P31" s="54">
        <f t="shared" si="0"/>
        <v>3</v>
      </c>
      <c r="Q31" s="56">
        <v>45969</v>
      </c>
      <c r="R31" s="40" t="s">
        <v>70</v>
      </c>
      <c r="S31" s="40"/>
      <c r="T31" s="40">
        <v>1</v>
      </c>
      <c r="U31" s="57"/>
      <c r="V31" s="61"/>
      <c r="W31" s="57">
        <v>45972</v>
      </c>
      <c r="X31" s="61"/>
      <c r="Y31" s="40">
        <v>100</v>
      </c>
      <c r="Z31" s="40" t="s">
        <v>52</v>
      </c>
      <c r="AA31" s="61" t="s">
        <v>2039</v>
      </c>
      <c r="AB31" s="61" t="s">
        <v>50</v>
      </c>
      <c r="AC31" s="40" t="s">
        <v>2155</v>
      </c>
    </row>
    <row r="32" s="32" customFormat="1" ht="13" spans="1:29">
      <c r="A32" s="40" t="s">
        <v>44</v>
      </c>
      <c r="B32" s="40" t="s">
        <v>1814</v>
      </c>
      <c r="C32" s="40" t="s">
        <v>2156</v>
      </c>
      <c r="D32" s="40" t="s">
        <v>2157</v>
      </c>
      <c r="E32" s="40" t="s">
        <v>2158</v>
      </c>
      <c r="F32" s="40"/>
      <c r="G32" s="40">
        <v>545271327</v>
      </c>
      <c r="H32" s="40">
        <v>4.757445</v>
      </c>
      <c r="I32" s="40">
        <v>-6.668793</v>
      </c>
      <c r="J32" s="40" t="s">
        <v>2159</v>
      </c>
      <c r="K32" s="40" t="s">
        <v>247</v>
      </c>
      <c r="L32" s="40" t="s">
        <v>2160</v>
      </c>
      <c r="M32" s="40" t="s">
        <v>2161</v>
      </c>
      <c r="N32" s="40">
        <v>2150051724</v>
      </c>
      <c r="O32" s="56">
        <v>45968</v>
      </c>
      <c r="P32" s="54">
        <f t="shared" si="0"/>
        <v>3</v>
      </c>
      <c r="Q32" s="56">
        <v>45969</v>
      </c>
      <c r="R32" s="40" t="s">
        <v>70</v>
      </c>
      <c r="S32" s="40"/>
      <c r="T32" s="40">
        <v>1</v>
      </c>
      <c r="U32" s="57"/>
      <c r="V32" s="61"/>
      <c r="W32" s="57">
        <v>45972</v>
      </c>
      <c r="X32" s="61"/>
      <c r="Y32" s="40">
        <v>100</v>
      </c>
      <c r="Z32" s="40" t="s">
        <v>52</v>
      </c>
      <c r="AA32" s="61" t="s">
        <v>2039</v>
      </c>
      <c r="AB32" s="61" t="s">
        <v>50</v>
      </c>
      <c r="AC32" s="40" t="s">
        <v>2162</v>
      </c>
    </row>
    <row r="33" s="32" customFormat="1" ht="13" spans="1:29">
      <c r="A33" s="40" t="s">
        <v>44</v>
      </c>
      <c r="B33" s="40" t="s">
        <v>1814</v>
      </c>
      <c r="C33" s="40" t="s">
        <v>2163</v>
      </c>
      <c r="D33" s="40" t="s">
        <v>2164</v>
      </c>
      <c r="E33" s="40" t="s">
        <v>2165</v>
      </c>
      <c r="F33" s="40">
        <v>160018624</v>
      </c>
      <c r="G33" s="40">
        <v>575002739</v>
      </c>
      <c r="H33" s="40">
        <v>4.75975</v>
      </c>
      <c r="I33" s="40">
        <v>-6.663347</v>
      </c>
      <c r="J33" s="40" t="s">
        <v>1038</v>
      </c>
      <c r="K33" s="40" t="s">
        <v>247</v>
      </c>
      <c r="L33" s="40" t="s">
        <v>2166</v>
      </c>
      <c r="M33" s="40" t="s">
        <v>2167</v>
      </c>
      <c r="N33" s="40">
        <v>2150051722</v>
      </c>
      <c r="O33" s="56">
        <v>45968</v>
      </c>
      <c r="P33" s="54">
        <f t="shared" si="0"/>
        <v>3</v>
      </c>
      <c r="Q33" s="56">
        <v>45969</v>
      </c>
      <c r="R33" s="40" t="s">
        <v>70</v>
      </c>
      <c r="S33" s="40"/>
      <c r="T33" s="40">
        <v>1</v>
      </c>
      <c r="U33" s="57"/>
      <c r="V33" s="61"/>
      <c r="W33" s="57">
        <v>45972</v>
      </c>
      <c r="X33" s="61"/>
      <c r="Y33" s="40">
        <v>350</v>
      </c>
      <c r="Z33" s="40" t="s">
        <v>52</v>
      </c>
      <c r="AA33" s="61" t="s">
        <v>2039</v>
      </c>
      <c r="AB33" s="61" t="s">
        <v>50</v>
      </c>
      <c r="AC33" s="40" t="s">
        <v>2168</v>
      </c>
    </row>
    <row r="34" s="32" customFormat="1" ht="13" spans="1:29">
      <c r="A34" s="40" t="s">
        <v>44</v>
      </c>
      <c r="B34" s="40" t="s">
        <v>1814</v>
      </c>
      <c r="C34" s="40" t="s">
        <v>2169</v>
      </c>
      <c r="D34" s="40" t="s">
        <v>2170</v>
      </c>
      <c r="E34" s="40" t="s">
        <v>2132</v>
      </c>
      <c r="F34" s="40">
        <v>143533403</v>
      </c>
      <c r="G34" s="40">
        <v>555332776</v>
      </c>
      <c r="H34" s="40">
        <v>4.758387</v>
      </c>
      <c r="I34" s="40">
        <v>-6.665357</v>
      </c>
      <c r="J34" s="40" t="s">
        <v>2115</v>
      </c>
      <c r="K34" s="40" t="s">
        <v>247</v>
      </c>
      <c r="L34" s="40" t="s">
        <v>2171</v>
      </c>
      <c r="M34" s="40" t="s">
        <v>2172</v>
      </c>
      <c r="N34" s="40">
        <v>2150051731</v>
      </c>
      <c r="O34" s="56">
        <v>45968</v>
      </c>
      <c r="P34" s="54">
        <f t="shared" si="0"/>
        <v>3</v>
      </c>
      <c r="Q34" s="56">
        <v>45969</v>
      </c>
      <c r="R34" s="40" t="s">
        <v>70</v>
      </c>
      <c r="S34" s="40"/>
      <c r="T34" s="40">
        <v>1</v>
      </c>
      <c r="U34" s="57"/>
      <c r="V34" s="61"/>
      <c r="W34" s="57">
        <v>45972</v>
      </c>
      <c r="X34" s="61"/>
      <c r="Y34" s="40">
        <v>150</v>
      </c>
      <c r="Z34" s="40" t="s">
        <v>52</v>
      </c>
      <c r="AA34" s="61" t="s">
        <v>2039</v>
      </c>
      <c r="AB34" s="61" t="s">
        <v>50</v>
      </c>
      <c r="AC34" s="40" t="s">
        <v>2173</v>
      </c>
    </row>
    <row r="35" s="32" customFormat="1" ht="13" spans="1:29">
      <c r="A35" s="40" t="s">
        <v>44</v>
      </c>
      <c r="B35" s="40" t="s">
        <v>1814</v>
      </c>
      <c r="C35" s="40" t="s">
        <v>2174</v>
      </c>
      <c r="D35" s="40" t="s">
        <v>2175</v>
      </c>
      <c r="E35" s="40" t="s">
        <v>2176</v>
      </c>
      <c r="F35" s="40">
        <v>170393569</v>
      </c>
      <c r="G35" s="47">
        <v>566000000</v>
      </c>
      <c r="H35" s="40">
        <v>4.762641</v>
      </c>
      <c r="I35" s="40">
        <v>-6.666523</v>
      </c>
      <c r="J35" s="40" t="s">
        <v>2177</v>
      </c>
      <c r="K35" s="40" t="s">
        <v>247</v>
      </c>
      <c r="L35" s="40" t="s">
        <v>2178</v>
      </c>
      <c r="M35" s="40" t="s">
        <v>2179</v>
      </c>
      <c r="N35" s="40">
        <v>2150051720</v>
      </c>
      <c r="O35" s="56">
        <v>45968</v>
      </c>
      <c r="P35" s="54">
        <f t="shared" si="0"/>
        <v>4</v>
      </c>
      <c r="Q35" s="56">
        <v>45969</v>
      </c>
      <c r="R35" s="40" t="s">
        <v>70</v>
      </c>
      <c r="S35" s="40"/>
      <c r="T35" s="40">
        <v>0</v>
      </c>
      <c r="U35" s="57"/>
      <c r="V35" s="61"/>
      <c r="W35" s="57">
        <v>45973</v>
      </c>
      <c r="X35" s="61"/>
      <c r="Y35" s="40">
        <v>100</v>
      </c>
      <c r="Z35" s="40" t="s">
        <v>52</v>
      </c>
      <c r="AA35" s="61" t="s">
        <v>2039</v>
      </c>
      <c r="AB35" s="61" t="s">
        <v>50</v>
      </c>
      <c r="AC35" s="40" t="s">
        <v>2180</v>
      </c>
    </row>
    <row r="36" s="32" customFormat="1" ht="13" spans="1:29">
      <c r="A36" s="40" t="s">
        <v>44</v>
      </c>
      <c r="B36" s="40" t="s">
        <v>1814</v>
      </c>
      <c r="C36" s="40" t="s">
        <v>2181</v>
      </c>
      <c r="D36" s="40" t="s">
        <v>2182</v>
      </c>
      <c r="E36" s="40" t="s">
        <v>546</v>
      </c>
      <c r="F36" s="40">
        <v>778211739</v>
      </c>
      <c r="G36" s="47">
        <v>778000000</v>
      </c>
      <c r="H36" s="40">
        <v>4.756661</v>
      </c>
      <c r="I36" s="40">
        <v>-6.87514</v>
      </c>
      <c r="J36" s="40" t="s">
        <v>309</v>
      </c>
      <c r="K36" s="40" t="s">
        <v>247</v>
      </c>
      <c r="L36" s="40" t="s">
        <v>1862</v>
      </c>
      <c r="M36" s="40" t="s">
        <v>2183</v>
      </c>
      <c r="N36" s="40">
        <v>2150051728</v>
      </c>
      <c r="O36" s="56">
        <v>45967</v>
      </c>
      <c r="P36" s="54">
        <f t="shared" si="0"/>
        <v>4</v>
      </c>
      <c r="Q36" s="56">
        <v>45969</v>
      </c>
      <c r="R36" s="40" t="s">
        <v>70</v>
      </c>
      <c r="S36" s="40"/>
      <c r="T36" s="40">
        <v>1</v>
      </c>
      <c r="U36" s="57"/>
      <c r="V36" s="61"/>
      <c r="W36" s="57">
        <v>45973</v>
      </c>
      <c r="X36" s="61"/>
      <c r="Y36" s="40">
        <v>250</v>
      </c>
      <c r="Z36" s="40" t="s">
        <v>52</v>
      </c>
      <c r="AA36" s="61" t="s">
        <v>2039</v>
      </c>
      <c r="AB36" s="61" t="s">
        <v>50</v>
      </c>
      <c r="AC36" s="40" t="s">
        <v>2184</v>
      </c>
    </row>
    <row r="37" s="32" customFormat="1" ht="13" spans="1:29">
      <c r="A37" s="40" t="s">
        <v>44</v>
      </c>
      <c r="B37" s="40" t="s">
        <v>1814</v>
      </c>
      <c r="C37" s="40" t="s">
        <v>2185</v>
      </c>
      <c r="D37" s="40" t="s">
        <v>2186</v>
      </c>
      <c r="E37" s="40" t="s">
        <v>2187</v>
      </c>
      <c r="F37" s="40">
        <v>506988007</v>
      </c>
      <c r="G37" s="40">
        <v>152268544</v>
      </c>
      <c r="H37" s="40">
        <v>4.756807</v>
      </c>
      <c r="I37" s="40">
        <v>-4.756807</v>
      </c>
      <c r="J37" s="40" t="s">
        <v>309</v>
      </c>
      <c r="K37" s="40" t="s">
        <v>247</v>
      </c>
      <c r="L37" s="40" t="s">
        <v>324</v>
      </c>
      <c r="M37" s="40" t="s">
        <v>2188</v>
      </c>
      <c r="N37" s="40">
        <v>2150051718</v>
      </c>
      <c r="O37" s="56">
        <v>45967</v>
      </c>
      <c r="P37" s="54">
        <f t="shared" si="0"/>
        <v>4</v>
      </c>
      <c r="Q37" s="56">
        <v>45969</v>
      </c>
      <c r="R37" s="40" t="s">
        <v>70</v>
      </c>
      <c r="S37" s="40"/>
      <c r="T37" s="40">
        <v>0</v>
      </c>
      <c r="U37" s="57"/>
      <c r="V37" s="61"/>
      <c r="W37" s="57">
        <v>45973</v>
      </c>
      <c r="X37" s="61"/>
      <c r="Y37" s="40">
        <v>300</v>
      </c>
      <c r="Z37" s="40" t="s">
        <v>52</v>
      </c>
      <c r="AA37" s="61" t="s">
        <v>2039</v>
      </c>
      <c r="AB37" s="61" t="s">
        <v>50</v>
      </c>
      <c r="AC37" s="40" t="s">
        <v>2189</v>
      </c>
    </row>
    <row r="38" s="32" customFormat="1" ht="13" spans="1:29">
      <c r="A38" s="40" t="s">
        <v>44</v>
      </c>
      <c r="B38" s="40" t="s">
        <v>1814</v>
      </c>
      <c r="C38" s="41" t="s">
        <v>2190</v>
      </c>
      <c r="D38" s="41" t="s">
        <v>2191</v>
      </c>
      <c r="E38" s="40" t="s">
        <v>44</v>
      </c>
      <c r="F38" s="40"/>
      <c r="G38" s="41">
        <v>161348431</v>
      </c>
      <c r="H38" s="40"/>
      <c r="I38" s="40"/>
      <c r="J38" s="41" t="s">
        <v>2103</v>
      </c>
      <c r="K38" s="40" t="s">
        <v>2192</v>
      </c>
      <c r="L38" s="40" t="s">
        <v>2193</v>
      </c>
      <c r="M38" s="40" t="s">
        <v>2194</v>
      </c>
      <c r="N38" s="40">
        <v>2150044824</v>
      </c>
      <c r="O38" s="40"/>
      <c r="P38" s="54">
        <f t="shared" si="0"/>
        <v>45973</v>
      </c>
      <c r="Q38" s="40"/>
      <c r="R38" s="40" t="s">
        <v>2135</v>
      </c>
      <c r="S38" s="40"/>
      <c r="T38" s="40">
        <v>3</v>
      </c>
      <c r="U38" s="57"/>
      <c r="V38" s="61"/>
      <c r="W38" s="57">
        <v>45973</v>
      </c>
      <c r="X38" s="61"/>
      <c r="Y38" s="40"/>
      <c r="Z38" s="40" t="s">
        <v>52</v>
      </c>
      <c r="AA38" s="61" t="s">
        <v>2039</v>
      </c>
      <c r="AB38" s="61" t="s">
        <v>50</v>
      </c>
      <c r="AC38" s="40"/>
    </row>
    <row r="39" s="32" customFormat="1" ht="13" spans="1:29">
      <c r="A39" s="40" t="s">
        <v>44</v>
      </c>
      <c r="B39" s="40" t="s">
        <v>1814</v>
      </c>
      <c r="C39" s="40" t="s">
        <v>2195</v>
      </c>
      <c r="D39" s="40" t="s">
        <v>2196</v>
      </c>
      <c r="E39" s="40" t="s">
        <v>2197</v>
      </c>
      <c r="F39" s="40">
        <v>748592148</v>
      </c>
      <c r="G39" s="40">
        <v>143103612</v>
      </c>
      <c r="H39" s="40">
        <v>4.751208</v>
      </c>
      <c r="I39" s="40">
        <v>-6.639137</v>
      </c>
      <c r="J39" s="40" t="s">
        <v>83</v>
      </c>
      <c r="K39" s="40" t="s">
        <v>247</v>
      </c>
      <c r="L39" s="40" t="s">
        <v>2198</v>
      </c>
      <c r="M39" s="40" t="s">
        <v>2199</v>
      </c>
      <c r="N39" s="40">
        <v>2150051717</v>
      </c>
      <c r="O39" s="56">
        <v>45968</v>
      </c>
      <c r="P39" s="54">
        <f t="shared" si="0"/>
        <v>5</v>
      </c>
      <c r="Q39" s="56">
        <v>45969</v>
      </c>
      <c r="R39" s="40" t="s">
        <v>70</v>
      </c>
      <c r="S39" s="40"/>
      <c r="T39" s="40">
        <v>0</v>
      </c>
      <c r="U39" s="57"/>
      <c r="V39" s="61"/>
      <c r="W39" s="57">
        <v>45974</v>
      </c>
      <c r="X39" s="61"/>
      <c r="Y39" s="40">
        <v>400</v>
      </c>
      <c r="Z39" s="40" t="s">
        <v>52</v>
      </c>
      <c r="AA39" s="61" t="s">
        <v>2039</v>
      </c>
      <c r="AB39" s="61" t="s">
        <v>50</v>
      </c>
      <c r="AC39" s="40" t="s">
        <v>2200</v>
      </c>
    </row>
    <row r="40" s="32" customFormat="1" ht="13" spans="1:29">
      <c r="A40" s="40" t="s">
        <v>44</v>
      </c>
      <c r="B40" s="40" t="s">
        <v>1814</v>
      </c>
      <c r="C40" s="40" t="s">
        <v>2201</v>
      </c>
      <c r="D40" s="40" t="s">
        <v>2202</v>
      </c>
      <c r="E40" s="40" t="s">
        <v>2203</v>
      </c>
      <c r="F40" s="40">
        <v>707588124</v>
      </c>
      <c r="G40" s="40">
        <v>546272418</v>
      </c>
      <c r="H40" s="40">
        <v>4.779855</v>
      </c>
      <c r="I40" s="40">
        <v>-6.65841</v>
      </c>
      <c r="J40" s="40" t="s">
        <v>102</v>
      </c>
      <c r="K40" s="40" t="s">
        <v>399</v>
      </c>
      <c r="L40" s="40" t="s">
        <v>2204</v>
      </c>
      <c r="M40" s="40" t="s">
        <v>2205</v>
      </c>
      <c r="N40" s="40">
        <v>2150044835</v>
      </c>
      <c r="O40" s="56">
        <v>45968</v>
      </c>
      <c r="P40" s="54">
        <f t="shared" si="0"/>
        <v>5</v>
      </c>
      <c r="Q40" s="56">
        <v>45969</v>
      </c>
      <c r="R40" s="40" t="s">
        <v>70</v>
      </c>
      <c r="S40" s="40"/>
      <c r="T40" s="40">
        <v>0</v>
      </c>
      <c r="U40" s="57"/>
      <c r="V40" s="61"/>
      <c r="W40" s="57">
        <v>45974</v>
      </c>
      <c r="X40" s="61"/>
      <c r="Y40" s="40">
        <v>200</v>
      </c>
      <c r="Z40" s="40" t="s">
        <v>52</v>
      </c>
      <c r="AA40" s="61" t="s">
        <v>2039</v>
      </c>
      <c r="AB40" s="61" t="s">
        <v>50</v>
      </c>
      <c r="AC40" s="40" t="s">
        <v>2206</v>
      </c>
    </row>
    <row r="41" s="32" customFormat="1" ht="13" spans="1:29">
      <c r="A41" s="40" t="s">
        <v>44</v>
      </c>
      <c r="B41" s="40" t="s">
        <v>1814</v>
      </c>
      <c r="C41" s="40" t="s">
        <v>2207</v>
      </c>
      <c r="D41" s="40" t="s">
        <v>2208</v>
      </c>
      <c r="E41" s="40" t="s">
        <v>2209</v>
      </c>
      <c r="F41" s="40">
        <v>101818887</v>
      </c>
      <c r="G41" s="40">
        <v>757565701</v>
      </c>
      <c r="H41" s="40">
        <v>4.784863</v>
      </c>
      <c r="I41" s="40">
        <v>-6.659538</v>
      </c>
      <c r="J41" s="40" t="s">
        <v>2210</v>
      </c>
      <c r="K41" s="40" t="s">
        <v>399</v>
      </c>
      <c r="L41" s="40" t="s">
        <v>2211</v>
      </c>
      <c r="M41" s="40" t="s">
        <v>2212</v>
      </c>
      <c r="N41" s="40">
        <v>2150051730</v>
      </c>
      <c r="O41" s="56">
        <v>45967</v>
      </c>
      <c r="P41" s="54">
        <f t="shared" si="0"/>
        <v>5</v>
      </c>
      <c r="Q41" s="56">
        <v>45969</v>
      </c>
      <c r="R41" s="40" t="s">
        <v>70</v>
      </c>
      <c r="S41" s="40"/>
      <c r="T41" s="40">
        <v>0</v>
      </c>
      <c r="U41" s="57"/>
      <c r="V41" s="61"/>
      <c r="W41" s="57">
        <v>45974</v>
      </c>
      <c r="X41" s="61"/>
      <c r="Y41" s="40">
        <v>100</v>
      </c>
      <c r="Z41" s="40" t="s">
        <v>52</v>
      </c>
      <c r="AA41" s="61" t="s">
        <v>2039</v>
      </c>
      <c r="AB41" s="61" t="s">
        <v>50</v>
      </c>
      <c r="AC41" s="40" t="s">
        <v>2213</v>
      </c>
    </row>
    <row r="42" s="32" customFormat="1" ht="13" spans="1:29">
      <c r="A42" s="40" t="s">
        <v>44</v>
      </c>
      <c r="B42" s="40" t="s">
        <v>1814</v>
      </c>
      <c r="C42" s="41" t="s">
        <v>2214</v>
      </c>
      <c r="D42" s="41" t="s">
        <v>2215</v>
      </c>
      <c r="E42" s="41" t="s">
        <v>2216</v>
      </c>
      <c r="F42" s="41">
        <v>102597867</v>
      </c>
      <c r="G42" s="41">
        <v>506584034</v>
      </c>
      <c r="H42" s="40">
        <v>4.780622</v>
      </c>
      <c r="I42" s="40">
        <v>-5.658973</v>
      </c>
      <c r="J42" s="40" t="s">
        <v>2217</v>
      </c>
      <c r="K42" s="40" t="s">
        <v>68</v>
      </c>
      <c r="L42" s="40" t="s">
        <v>2218</v>
      </c>
      <c r="M42" s="40" t="s">
        <v>2219</v>
      </c>
      <c r="N42" s="40">
        <v>2150044836</v>
      </c>
      <c r="O42" s="57">
        <v>45969</v>
      </c>
      <c r="P42" s="54">
        <f t="shared" si="0"/>
        <v>2</v>
      </c>
      <c r="Q42" s="57">
        <v>45972</v>
      </c>
      <c r="R42" s="40" t="s">
        <v>70</v>
      </c>
      <c r="S42" s="40"/>
      <c r="T42" s="40"/>
      <c r="U42" s="57"/>
      <c r="V42" s="61"/>
      <c r="W42" s="57">
        <v>45974</v>
      </c>
      <c r="X42" s="61"/>
      <c r="Y42" s="40">
        <v>100</v>
      </c>
      <c r="Z42" s="40" t="s">
        <v>52</v>
      </c>
      <c r="AA42" s="61" t="s">
        <v>2039</v>
      </c>
      <c r="AB42" s="61" t="s">
        <v>50</v>
      </c>
      <c r="AC42" s="40" t="s">
        <v>2220</v>
      </c>
    </row>
    <row r="43" s="32" customFormat="1" ht="13" spans="1:29">
      <c r="A43" s="40" t="s">
        <v>44</v>
      </c>
      <c r="B43" s="40" t="s">
        <v>1814</v>
      </c>
      <c r="C43" s="41" t="s">
        <v>2221</v>
      </c>
      <c r="D43" s="41" t="s">
        <v>2222</v>
      </c>
      <c r="E43" s="41" t="s">
        <v>2223</v>
      </c>
      <c r="F43" s="41">
        <v>747376904</v>
      </c>
      <c r="G43" s="41">
        <v>707882694</v>
      </c>
      <c r="H43" s="40">
        <v>4.784233</v>
      </c>
      <c r="I43" s="40">
        <v>-6.658772</v>
      </c>
      <c r="J43" s="40" t="s">
        <v>2210</v>
      </c>
      <c r="K43" s="40" t="s">
        <v>150</v>
      </c>
      <c r="L43" s="40" t="s">
        <v>2224</v>
      </c>
      <c r="M43" s="40" t="s">
        <v>2225</v>
      </c>
      <c r="N43" s="40">
        <v>2150051716</v>
      </c>
      <c r="O43" s="57">
        <v>45971</v>
      </c>
      <c r="P43" s="54">
        <f t="shared" si="0"/>
        <v>2</v>
      </c>
      <c r="Q43" s="57">
        <v>45972</v>
      </c>
      <c r="R43" s="40" t="s">
        <v>70</v>
      </c>
      <c r="S43" s="40"/>
      <c r="T43" s="40"/>
      <c r="U43" s="57"/>
      <c r="V43" s="61"/>
      <c r="W43" s="57">
        <v>45974</v>
      </c>
      <c r="X43" s="61"/>
      <c r="Y43" s="40">
        <v>100</v>
      </c>
      <c r="Z43" s="40" t="s">
        <v>52</v>
      </c>
      <c r="AA43" s="61" t="s">
        <v>2039</v>
      </c>
      <c r="AB43" s="61" t="s">
        <v>50</v>
      </c>
      <c r="AC43" s="40" t="s">
        <v>2226</v>
      </c>
    </row>
    <row r="44" s="32" customFormat="1" ht="13" spans="1:29">
      <c r="A44" s="40" t="s">
        <v>44</v>
      </c>
      <c r="B44" s="40" t="s">
        <v>1814</v>
      </c>
      <c r="C44" s="40" t="s">
        <v>2227</v>
      </c>
      <c r="D44" s="40" t="s">
        <v>2228</v>
      </c>
      <c r="E44" s="40" t="s">
        <v>2229</v>
      </c>
      <c r="F44" s="40">
        <v>153845006</v>
      </c>
      <c r="G44" s="40">
        <v>757969145</v>
      </c>
      <c r="H44" s="40">
        <v>4.782638</v>
      </c>
      <c r="I44" s="40">
        <v>-6.658155</v>
      </c>
      <c r="J44" s="40" t="s">
        <v>2210</v>
      </c>
      <c r="K44" s="40" t="s">
        <v>150</v>
      </c>
      <c r="L44" s="40" t="s">
        <v>2230</v>
      </c>
      <c r="M44" s="40" t="s">
        <v>2231</v>
      </c>
      <c r="N44" s="40">
        <v>2150051714</v>
      </c>
      <c r="O44" s="56">
        <v>45967</v>
      </c>
      <c r="P44" s="54">
        <f t="shared" si="0"/>
        <v>6</v>
      </c>
      <c r="Q44" s="56">
        <v>45969</v>
      </c>
      <c r="R44" s="40" t="s">
        <v>70</v>
      </c>
      <c r="S44" s="40"/>
      <c r="T44" s="40">
        <v>0</v>
      </c>
      <c r="U44" s="57"/>
      <c r="V44" s="61"/>
      <c r="W44" s="57">
        <v>45975</v>
      </c>
      <c r="X44" s="61"/>
      <c r="Y44" s="40">
        <v>100</v>
      </c>
      <c r="Z44" s="40" t="s">
        <v>52</v>
      </c>
      <c r="AA44" s="61" t="s">
        <v>2039</v>
      </c>
      <c r="AB44" s="61" t="s">
        <v>50</v>
      </c>
      <c r="AC44" s="40" t="s">
        <v>2232</v>
      </c>
    </row>
    <row r="45" s="32" customFormat="1" ht="13" spans="1:29">
      <c r="A45" s="40" t="s">
        <v>44</v>
      </c>
      <c r="B45" s="40" t="s">
        <v>1814</v>
      </c>
      <c r="C45" s="41" t="s">
        <v>2233</v>
      </c>
      <c r="D45" s="41" t="s">
        <v>2234</v>
      </c>
      <c r="E45" s="41" t="s">
        <v>2235</v>
      </c>
      <c r="F45" s="41">
        <v>504282914</v>
      </c>
      <c r="G45" s="41">
        <v>596148247</v>
      </c>
      <c r="H45" s="40">
        <v>4.781397</v>
      </c>
      <c r="I45" s="40">
        <v>-6.658492</v>
      </c>
      <c r="J45" s="41" t="s">
        <v>2210</v>
      </c>
      <c r="K45" s="40" t="s">
        <v>247</v>
      </c>
      <c r="L45" s="40" t="s">
        <v>2236</v>
      </c>
      <c r="M45" s="40" t="s">
        <v>2237</v>
      </c>
      <c r="N45" s="40">
        <v>2150051713</v>
      </c>
      <c r="O45" s="57">
        <v>45969</v>
      </c>
      <c r="P45" s="54">
        <f t="shared" si="0"/>
        <v>3</v>
      </c>
      <c r="Q45" s="57">
        <v>45972</v>
      </c>
      <c r="R45" s="40" t="s">
        <v>70</v>
      </c>
      <c r="S45" s="40"/>
      <c r="T45" s="40">
        <v>0</v>
      </c>
      <c r="U45" s="57"/>
      <c r="V45" s="61"/>
      <c r="W45" s="57">
        <v>45975</v>
      </c>
      <c r="X45" s="61"/>
      <c r="Y45" s="40">
        <v>100</v>
      </c>
      <c r="Z45" s="40" t="s">
        <v>52</v>
      </c>
      <c r="AA45" s="61" t="s">
        <v>2039</v>
      </c>
      <c r="AB45" s="61" t="s">
        <v>50</v>
      </c>
      <c r="AC45" s="40" t="s">
        <v>2238</v>
      </c>
    </row>
    <row r="46" s="32" customFormat="1" ht="13" spans="1:29">
      <c r="A46" s="40" t="s">
        <v>44</v>
      </c>
      <c r="B46" s="40" t="s">
        <v>1814</v>
      </c>
      <c r="C46" s="41" t="s">
        <v>2239</v>
      </c>
      <c r="D46" s="41" t="s">
        <v>2240</v>
      </c>
      <c r="E46" s="41" t="s">
        <v>2241</v>
      </c>
      <c r="F46" s="41">
        <v>140419539</v>
      </c>
      <c r="G46" s="41">
        <v>704682599</v>
      </c>
      <c r="H46" s="40">
        <v>4.778168</v>
      </c>
      <c r="I46" s="40">
        <v>-6.66015</v>
      </c>
      <c r="J46" s="41" t="s">
        <v>296</v>
      </c>
      <c r="K46" s="40" t="s">
        <v>150</v>
      </c>
      <c r="L46" s="40" t="s">
        <v>2242</v>
      </c>
      <c r="M46" s="40" t="s">
        <v>2243</v>
      </c>
      <c r="N46" s="40">
        <v>2150051715</v>
      </c>
      <c r="O46" s="57">
        <v>45969</v>
      </c>
      <c r="P46" s="54">
        <f t="shared" si="0"/>
        <v>3</v>
      </c>
      <c r="Q46" s="57">
        <v>45972</v>
      </c>
      <c r="R46" s="40" t="s">
        <v>70</v>
      </c>
      <c r="S46" s="40"/>
      <c r="T46" s="40">
        <v>0</v>
      </c>
      <c r="U46" s="57"/>
      <c r="V46" s="61"/>
      <c r="W46" s="57">
        <v>45975</v>
      </c>
      <c r="X46" s="61"/>
      <c r="Y46" s="40">
        <v>250</v>
      </c>
      <c r="Z46" s="40" t="s">
        <v>52</v>
      </c>
      <c r="AA46" s="61" t="s">
        <v>2039</v>
      </c>
      <c r="AB46" s="61" t="s">
        <v>50</v>
      </c>
      <c r="AC46" s="40" t="s">
        <v>2244</v>
      </c>
    </row>
    <row r="47" s="32" customFormat="1" ht="13" spans="1:29">
      <c r="A47" s="40" t="s">
        <v>44</v>
      </c>
      <c r="B47" s="40" t="s">
        <v>1814</v>
      </c>
      <c r="C47" s="41" t="s">
        <v>2245</v>
      </c>
      <c r="D47" s="41" t="s">
        <v>2246</v>
      </c>
      <c r="E47" s="41" t="s">
        <v>2247</v>
      </c>
      <c r="F47" s="41">
        <v>758656410</v>
      </c>
      <c r="G47" s="41">
        <v>102266925</v>
      </c>
      <c r="H47" s="40"/>
      <c r="I47" s="40"/>
      <c r="J47" s="40" t="s">
        <v>2248</v>
      </c>
      <c r="K47" s="40" t="s">
        <v>259</v>
      </c>
      <c r="L47" s="40" t="s">
        <v>2249</v>
      </c>
      <c r="M47" s="40" t="s">
        <v>2250</v>
      </c>
      <c r="N47" s="40">
        <v>2150051719</v>
      </c>
      <c r="O47" s="57">
        <v>45971</v>
      </c>
      <c r="P47" s="54">
        <f t="shared" si="0"/>
        <v>2</v>
      </c>
      <c r="Q47" s="57">
        <v>45973</v>
      </c>
      <c r="R47" s="40" t="s">
        <v>2135</v>
      </c>
      <c r="S47" s="40"/>
      <c r="T47" s="40"/>
      <c r="U47" s="57"/>
      <c r="V47" s="61"/>
      <c r="W47" s="57">
        <v>45975</v>
      </c>
      <c r="X47" s="61"/>
      <c r="Y47" s="40"/>
      <c r="Z47" s="40" t="s">
        <v>52</v>
      </c>
      <c r="AA47" s="61" t="s">
        <v>2039</v>
      </c>
      <c r="AB47" s="61" t="s">
        <v>50</v>
      </c>
      <c r="AC47" s="40"/>
    </row>
    <row r="48" s="32" customFormat="1" ht="13" spans="1:29">
      <c r="A48" s="40" t="s">
        <v>44</v>
      </c>
      <c r="B48" s="40" t="s">
        <v>1814</v>
      </c>
      <c r="C48" s="40" t="s">
        <v>2251</v>
      </c>
      <c r="D48" s="40" t="s">
        <v>2252</v>
      </c>
      <c r="E48" s="40" t="s">
        <v>774</v>
      </c>
      <c r="F48" s="40">
        <v>709774423</v>
      </c>
      <c r="G48" s="40">
        <v>151167777</v>
      </c>
      <c r="H48" s="40">
        <v>4.773873</v>
      </c>
      <c r="I48" s="40">
        <v>-6.663029</v>
      </c>
      <c r="J48" s="40" t="s">
        <v>296</v>
      </c>
      <c r="K48" s="40" t="s">
        <v>247</v>
      </c>
      <c r="L48" s="40" t="s">
        <v>793</v>
      </c>
      <c r="M48" s="40" t="s">
        <v>2253</v>
      </c>
      <c r="N48" s="40">
        <v>2150051907</v>
      </c>
      <c r="O48" s="56">
        <v>45966</v>
      </c>
      <c r="P48" s="54">
        <f t="shared" si="0"/>
        <v>7</v>
      </c>
      <c r="Q48" s="56">
        <v>45969</v>
      </c>
      <c r="R48" s="40" t="s">
        <v>70</v>
      </c>
      <c r="S48" s="40"/>
      <c r="T48" s="40">
        <v>0</v>
      </c>
      <c r="U48" s="56"/>
      <c r="V48" s="61"/>
      <c r="W48" s="56">
        <v>45976</v>
      </c>
      <c r="X48" s="61"/>
      <c r="Y48" s="40">
        <v>300</v>
      </c>
      <c r="Z48" s="40" t="s">
        <v>52</v>
      </c>
      <c r="AA48" s="61" t="s">
        <v>2039</v>
      </c>
      <c r="AB48" s="61" t="s">
        <v>50</v>
      </c>
      <c r="AC48" s="40" t="s">
        <v>2254</v>
      </c>
    </row>
    <row r="49" s="32" customFormat="1" ht="13" spans="1:29">
      <c r="A49" s="40" t="s">
        <v>44</v>
      </c>
      <c r="B49" s="40" t="s">
        <v>1814</v>
      </c>
      <c r="C49" s="40" t="s">
        <v>2255</v>
      </c>
      <c r="D49" s="40" t="s">
        <v>2256</v>
      </c>
      <c r="E49" s="40" t="s">
        <v>2257</v>
      </c>
      <c r="F49" s="40">
        <v>554822576</v>
      </c>
      <c r="G49" s="40">
        <v>769288088</v>
      </c>
      <c r="H49" s="40">
        <v>4.768304</v>
      </c>
      <c r="I49" s="40">
        <v>-6.665224</v>
      </c>
      <c r="J49" s="40" t="s">
        <v>736</v>
      </c>
      <c r="K49" s="40" t="s">
        <v>247</v>
      </c>
      <c r="L49" s="40" t="s">
        <v>1729</v>
      </c>
      <c r="M49" s="40" t="s">
        <v>2258</v>
      </c>
      <c r="N49" s="40">
        <v>2150051906</v>
      </c>
      <c r="O49" s="56">
        <v>45967</v>
      </c>
      <c r="P49" s="54">
        <f t="shared" si="0"/>
        <v>7</v>
      </c>
      <c r="Q49" s="56">
        <v>45969</v>
      </c>
      <c r="R49" s="40" t="s">
        <v>70</v>
      </c>
      <c r="S49" s="40"/>
      <c r="T49" s="40">
        <v>0</v>
      </c>
      <c r="U49" s="56"/>
      <c r="V49" s="61"/>
      <c r="W49" s="56">
        <v>45976</v>
      </c>
      <c r="X49" s="61"/>
      <c r="Y49" s="40">
        <v>250</v>
      </c>
      <c r="Z49" s="40" t="s">
        <v>52</v>
      </c>
      <c r="AA49" s="61" t="s">
        <v>2039</v>
      </c>
      <c r="AB49" s="61" t="s">
        <v>50</v>
      </c>
      <c r="AC49" s="40" t="s">
        <v>2259</v>
      </c>
    </row>
    <row r="50" s="32" customFormat="1" ht="13" spans="1:29">
      <c r="A50" s="40" t="s">
        <v>44</v>
      </c>
      <c r="B50" s="40" t="s">
        <v>1814</v>
      </c>
      <c r="C50" s="40" t="s">
        <v>2260</v>
      </c>
      <c r="D50" s="40" t="s">
        <v>2261</v>
      </c>
      <c r="E50" s="40" t="s">
        <v>2262</v>
      </c>
      <c r="F50" s="40">
        <v>767579016</v>
      </c>
      <c r="G50" s="40">
        <v>585365680</v>
      </c>
      <c r="H50" s="40">
        <v>4.765536</v>
      </c>
      <c r="I50" s="40">
        <v>-6.672065</v>
      </c>
      <c r="J50" s="40" t="s">
        <v>877</v>
      </c>
      <c r="K50" s="40" t="s">
        <v>247</v>
      </c>
      <c r="L50" s="40" t="s">
        <v>2263</v>
      </c>
      <c r="M50" s="40" t="s">
        <v>2264</v>
      </c>
      <c r="N50" s="40">
        <v>2150051903</v>
      </c>
      <c r="O50" s="56">
        <v>45968</v>
      </c>
      <c r="P50" s="54">
        <f t="shared" si="0"/>
        <v>7</v>
      </c>
      <c r="Q50" s="56">
        <v>45969</v>
      </c>
      <c r="R50" s="40" t="s">
        <v>70</v>
      </c>
      <c r="S50" s="40"/>
      <c r="T50" s="40">
        <v>0</v>
      </c>
      <c r="U50" s="56"/>
      <c r="V50" s="61"/>
      <c r="W50" s="56">
        <v>45976</v>
      </c>
      <c r="X50" s="61"/>
      <c r="Y50" s="40">
        <v>200</v>
      </c>
      <c r="Z50" s="40" t="s">
        <v>52</v>
      </c>
      <c r="AA50" s="61" t="s">
        <v>2039</v>
      </c>
      <c r="AB50" s="61" t="s">
        <v>50</v>
      </c>
      <c r="AC50" s="40" t="s">
        <v>2265</v>
      </c>
    </row>
    <row r="51" s="32" customFormat="1" ht="13" spans="1:29">
      <c r="A51" s="40" t="s">
        <v>44</v>
      </c>
      <c r="B51" s="40" t="s">
        <v>1814</v>
      </c>
      <c r="C51" s="41" t="s">
        <v>2266</v>
      </c>
      <c r="D51" s="41" t="s">
        <v>2267</v>
      </c>
      <c r="E51" s="41" t="s">
        <v>2268</v>
      </c>
      <c r="F51" s="41">
        <v>709707309</v>
      </c>
      <c r="G51" s="41">
        <v>714351222</v>
      </c>
      <c r="H51" s="40"/>
      <c r="I51" s="40"/>
      <c r="J51" s="41" t="s">
        <v>2269</v>
      </c>
      <c r="K51" s="40" t="s">
        <v>259</v>
      </c>
      <c r="L51" s="40" t="s">
        <v>2270</v>
      </c>
      <c r="M51" s="40" t="s">
        <v>2271</v>
      </c>
      <c r="N51" s="40">
        <v>2150051905</v>
      </c>
      <c r="O51" s="57">
        <v>45971</v>
      </c>
      <c r="P51" s="54">
        <f t="shared" si="0"/>
        <v>4</v>
      </c>
      <c r="Q51" s="57">
        <v>45972</v>
      </c>
      <c r="R51" s="40" t="s">
        <v>2135</v>
      </c>
      <c r="S51" s="40"/>
      <c r="T51" s="40"/>
      <c r="U51" s="56"/>
      <c r="V51" s="61"/>
      <c r="W51" s="56">
        <v>45976</v>
      </c>
      <c r="X51" s="61"/>
      <c r="Y51" s="40">
        <v>200</v>
      </c>
      <c r="Z51" s="40" t="s">
        <v>52</v>
      </c>
      <c r="AA51" s="61" t="s">
        <v>2039</v>
      </c>
      <c r="AB51" s="61" t="s">
        <v>50</v>
      </c>
      <c r="AC51" s="40"/>
    </row>
    <row r="52" s="32" customFormat="1" ht="13" spans="1:29">
      <c r="A52" s="44" t="s">
        <v>44</v>
      </c>
      <c r="B52" s="40" t="s">
        <v>1814</v>
      </c>
      <c r="C52" s="48" t="s">
        <v>2272</v>
      </c>
      <c r="D52" s="48" t="s">
        <v>2273</v>
      </c>
      <c r="E52" s="48" t="s">
        <v>2274</v>
      </c>
      <c r="F52" s="48">
        <v>767832816</v>
      </c>
      <c r="G52" s="48">
        <v>757458338</v>
      </c>
      <c r="H52" s="44">
        <v>4.78162</v>
      </c>
      <c r="I52" s="44">
        <v>6.650722</v>
      </c>
      <c r="J52" s="48" t="s">
        <v>2217</v>
      </c>
      <c r="K52" s="44" t="s">
        <v>68</v>
      </c>
      <c r="L52" s="44" t="s">
        <v>2275</v>
      </c>
      <c r="M52" s="44" t="s">
        <v>2276</v>
      </c>
      <c r="N52" s="44">
        <v>2150051712</v>
      </c>
      <c r="O52" s="58">
        <v>45967</v>
      </c>
      <c r="P52" s="54">
        <f t="shared" si="0"/>
        <v>9</v>
      </c>
      <c r="Q52" s="58">
        <v>45969</v>
      </c>
      <c r="R52" s="44" t="s">
        <v>70</v>
      </c>
      <c r="S52" s="48"/>
      <c r="T52" s="44">
        <v>0</v>
      </c>
      <c r="U52" s="55"/>
      <c r="V52" s="61"/>
      <c r="W52" s="55">
        <v>45978</v>
      </c>
      <c r="X52" s="61"/>
      <c r="Y52" s="44">
        <v>100</v>
      </c>
      <c r="Z52" s="44" t="s">
        <v>52</v>
      </c>
      <c r="AA52" s="61" t="s">
        <v>2039</v>
      </c>
      <c r="AB52" s="61" t="s">
        <v>50</v>
      </c>
      <c r="AC52" s="44" t="s">
        <v>2277</v>
      </c>
    </row>
    <row r="53" s="32" customFormat="1" ht="13" spans="1:29">
      <c r="A53" s="49" t="s">
        <v>44</v>
      </c>
      <c r="B53" s="40" t="s">
        <v>1814</v>
      </c>
      <c r="C53" s="41" t="s">
        <v>2278</v>
      </c>
      <c r="D53" s="41" t="s">
        <v>2279</v>
      </c>
      <c r="E53" s="41" t="s">
        <v>2280</v>
      </c>
      <c r="F53" s="41">
        <v>712682602</v>
      </c>
      <c r="G53" s="41">
        <v>594608084</v>
      </c>
      <c r="H53" s="49">
        <v>4.768601</v>
      </c>
      <c r="I53" s="49">
        <v>-6.662007</v>
      </c>
      <c r="J53" s="41" t="s">
        <v>303</v>
      </c>
      <c r="K53" s="49" t="s">
        <v>247</v>
      </c>
      <c r="L53" s="49" t="s">
        <v>444</v>
      </c>
      <c r="M53" s="49" t="s">
        <v>2281</v>
      </c>
      <c r="N53" s="49">
        <v>2150051892</v>
      </c>
      <c r="O53" s="57">
        <v>45969</v>
      </c>
      <c r="P53" s="54">
        <f t="shared" si="0"/>
        <v>6</v>
      </c>
      <c r="Q53" s="57">
        <v>45972</v>
      </c>
      <c r="R53" s="40" t="s">
        <v>70</v>
      </c>
      <c r="S53" s="62"/>
      <c r="T53" s="62">
        <v>0</v>
      </c>
      <c r="U53" s="57"/>
      <c r="V53" s="61"/>
      <c r="W53" s="57">
        <v>45978</v>
      </c>
      <c r="X53" s="61"/>
      <c r="Y53" s="49">
        <v>250</v>
      </c>
      <c r="Z53" s="49" t="s">
        <v>52</v>
      </c>
      <c r="AA53" s="61" t="s">
        <v>2039</v>
      </c>
      <c r="AB53" s="61" t="s">
        <v>50</v>
      </c>
      <c r="AC53" s="49" t="s">
        <v>2282</v>
      </c>
    </row>
    <row r="54" s="32" customFormat="1" ht="13" spans="1:29">
      <c r="A54" s="49" t="s">
        <v>44</v>
      </c>
      <c r="B54" s="40" t="s">
        <v>1814</v>
      </c>
      <c r="C54" s="40" t="s">
        <v>2283</v>
      </c>
      <c r="D54" s="40" t="s">
        <v>2284</v>
      </c>
      <c r="E54" s="40" t="s">
        <v>2285</v>
      </c>
      <c r="F54" s="40">
        <v>749913744</v>
      </c>
      <c r="G54" s="40">
        <v>758853230</v>
      </c>
      <c r="H54" s="49">
        <v>4.766465</v>
      </c>
      <c r="I54" s="49">
        <v>-6.672848</v>
      </c>
      <c r="J54" s="40" t="s">
        <v>398</v>
      </c>
      <c r="K54" s="49" t="s">
        <v>247</v>
      </c>
      <c r="L54" s="49" t="s">
        <v>1870</v>
      </c>
      <c r="M54" s="49" t="s">
        <v>2286</v>
      </c>
      <c r="N54" s="49">
        <v>2150051893</v>
      </c>
      <c r="O54" s="56">
        <v>45968</v>
      </c>
      <c r="P54" s="54">
        <f t="shared" si="0"/>
        <v>10</v>
      </c>
      <c r="Q54" s="56">
        <v>45969</v>
      </c>
      <c r="R54" s="40" t="s">
        <v>70</v>
      </c>
      <c r="S54" s="62"/>
      <c r="T54" s="62">
        <v>0</v>
      </c>
      <c r="U54" s="57"/>
      <c r="V54" s="61"/>
      <c r="W54" s="57">
        <v>45979</v>
      </c>
      <c r="X54" s="61"/>
      <c r="Y54" s="49">
        <v>300</v>
      </c>
      <c r="Z54" s="49" t="s">
        <v>52</v>
      </c>
      <c r="AA54" s="61" t="s">
        <v>2039</v>
      </c>
      <c r="AB54" s="61" t="s">
        <v>50</v>
      </c>
      <c r="AC54" s="49" t="s">
        <v>2287</v>
      </c>
    </row>
    <row r="55" s="32" customFormat="1" ht="13" spans="1:29">
      <c r="A55" s="49" t="s">
        <v>44</v>
      </c>
      <c r="B55" s="40" t="s">
        <v>1814</v>
      </c>
      <c r="C55" s="40" t="s">
        <v>2288</v>
      </c>
      <c r="D55" s="40" t="s">
        <v>2289</v>
      </c>
      <c r="E55" s="40" t="s">
        <v>2290</v>
      </c>
      <c r="F55" s="40">
        <v>585090413</v>
      </c>
      <c r="G55" s="40">
        <v>709671506</v>
      </c>
      <c r="H55" s="49">
        <v>4.764934</v>
      </c>
      <c r="I55" s="49">
        <v>-6.674746</v>
      </c>
      <c r="J55" s="40" t="s">
        <v>877</v>
      </c>
      <c r="K55" s="49" t="s">
        <v>247</v>
      </c>
      <c r="L55" s="49" t="s">
        <v>2291</v>
      </c>
      <c r="M55" s="49" t="s">
        <v>2292</v>
      </c>
      <c r="N55" s="49">
        <v>2150051895</v>
      </c>
      <c r="O55" s="56">
        <v>45967</v>
      </c>
      <c r="P55" s="54">
        <f t="shared" si="0"/>
        <v>10</v>
      </c>
      <c r="Q55" s="56">
        <v>45969</v>
      </c>
      <c r="R55" s="40" t="s">
        <v>70</v>
      </c>
      <c r="S55" s="62"/>
      <c r="T55" s="62">
        <v>1</v>
      </c>
      <c r="U55" s="57"/>
      <c r="V55" s="61"/>
      <c r="W55" s="57">
        <v>45979</v>
      </c>
      <c r="X55" s="61"/>
      <c r="Y55" s="49">
        <v>250</v>
      </c>
      <c r="Z55" s="49" t="s">
        <v>52</v>
      </c>
      <c r="AA55" s="61" t="s">
        <v>2039</v>
      </c>
      <c r="AB55" s="61" t="s">
        <v>50</v>
      </c>
      <c r="AC55" s="49" t="s">
        <v>2293</v>
      </c>
    </row>
    <row r="56" s="32" customFormat="1" ht="13" spans="1:29">
      <c r="A56" s="40" t="s">
        <v>44</v>
      </c>
      <c r="B56" s="40" t="s">
        <v>1814</v>
      </c>
      <c r="C56" s="41" t="s">
        <v>2294</v>
      </c>
      <c r="D56" s="41" t="s">
        <v>2295</v>
      </c>
      <c r="E56" s="41" t="s">
        <v>2296</v>
      </c>
      <c r="F56" s="41">
        <v>779685279</v>
      </c>
      <c r="G56" s="41">
        <v>767950302</v>
      </c>
      <c r="H56" s="40" t="s">
        <v>2297</v>
      </c>
      <c r="I56" s="40" t="s">
        <v>2298</v>
      </c>
      <c r="J56" s="40" t="s">
        <v>2299</v>
      </c>
      <c r="K56" s="40" t="s">
        <v>259</v>
      </c>
      <c r="L56" s="40" t="s">
        <v>2300</v>
      </c>
      <c r="M56" s="40" t="s">
        <v>2301</v>
      </c>
      <c r="N56" s="40">
        <v>2150051902</v>
      </c>
      <c r="O56" s="57">
        <v>45969</v>
      </c>
      <c r="P56" s="54">
        <f t="shared" si="0"/>
        <v>7</v>
      </c>
      <c r="Q56" s="57">
        <v>45972</v>
      </c>
      <c r="R56" s="40" t="s">
        <v>2302</v>
      </c>
      <c r="S56" s="40"/>
      <c r="T56" s="40"/>
      <c r="U56" s="57"/>
      <c r="V56" s="61"/>
      <c r="W56" s="57">
        <v>45979</v>
      </c>
      <c r="X56" s="61"/>
      <c r="Y56" s="40">
        <v>350</v>
      </c>
      <c r="Z56" s="40" t="s">
        <v>52</v>
      </c>
      <c r="AA56" s="61" t="s">
        <v>2039</v>
      </c>
      <c r="AB56" s="61" t="s">
        <v>50</v>
      </c>
      <c r="AC56" s="40" t="s">
        <v>2303</v>
      </c>
    </row>
    <row r="57" s="32" customFormat="1" ht="13" spans="1:29">
      <c r="A57" s="49" t="s">
        <v>44</v>
      </c>
      <c r="B57" s="40" t="s">
        <v>1814</v>
      </c>
      <c r="C57" s="41" t="s">
        <v>2304</v>
      </c>
      <c r="D57" s="41" t="s">
        <v>2305</v>
      </c>
      <c r="E57" s="41" t="s">
        <v>2306</v>
      </c>
      <c r="F57" s="41">
        <v>101608950</v>
      </c>
      <c r="G57" s="41">
        <v>748687395</v>
      </c>
      <c r="H57" s="49">
        <v>4.764966</v>
      </c>
      <c r="I57" s="49">
        <v>-6.674856</v>
      </c>
      <c r="J57" s="41" t="s">
        <v>398</v>
      </c>
      <c r="K57" s="49" t="s">
        <v>247</v>
      </c>
      <c r="L57" s="49" t="s">
        <v>1870</v>
      </c>
      <c r="M57" s="49" t="s">
        <v>2307</v>
      </c>
      <c r="N57" s="49">
        <v>2150051909</v>
      </c>
      <c r="O57" s="57">
        <v>45970</v>
      </c>
      <c r="P57" s="54">
        <f t="shared" si="0"/>
        <v>8</v>
      </c>
      <c r="Q57" s="57">
        <v>45972</v>
      </c>
      <c r="R57" s="40" t="s">
        <v>70</v>
      </c>
      <c r="S57" s="62"/>
      <c r="T57" s="62">
        <v>2</v>
      </c>
      <c r="U57" s="57"/>
      <c r="V57" s="61"/>
      <c r="W57" s="57">
        <v>45980</v>
      </c>
      <c r="X57" s="61"/>
      <c r="Y57" s="49">
        <v>350</v>
      </c>
      <c r="Z57" s="49" t="s">
        <v>52</v>
      </c>
      <c r="AA57" s="61" t="s">
        <v>2039</v>
      </c>
      <c r="AB57" s="61" t="s">
        <v>50</v>
      </c>
      <c r="AC57" s="49" t="s">
        <v>2308</v>
      </c>
    </row>
    <row r="58" s="32" customFormat="1" ht="13" spans="1:29">
      <c r="A58" s="50" t="s">
        <v>44</v>
      </c>
      <c r="B58" s="40" t="s">
        <v>1814</v>
      </c>
      <c r="C58" s="41" t="s">
        <v>2309</v>
      </c>
      <c r="D58" s="41" t="s">
        <v>2310</v>
      </c>
      <c r="E58" s="41" t="s">
        <v>2311</v>
      </c>
      <c r="F58" s="41">
        <v>141632984</v>
      </c>
      <c r="G58" s="41">
        <v>768880503</v>
      </c>
      <c r="H58" s="50">
        <v>4.745993</v>
      </c>
      <c r="I58" s="50">
        <v>-6.629122</v>
      </c>
      <c r="J58" s="41" t="s">
        <v>144</v>
      </c>
      <c r="K58" s="50" t="s">
        <v>247</v>
      </c>
      <c r="L58" s="50" t="s">
        <v>158</v>
      </c>
      <c r="M58" s="50" t="s">
        <v>2312</v>
      </c>
      <c r="N58" s="50">
        <v>2150051901</v>
      </c>
      <c r="O58" s="57">
        <v>45970</v>
      </c>
      <c r="P58" s="54">
        <f t="shared" si="0"/>
        <v>8</v>
      </c>
      <c r="Q58" s="57">
        <v>45972</v>
      </c>
      <c r="R58" s="44" t="s">
        <v>70</v>
      </c>
      <c r="S58" s="62"/>
      <c r="T58" s="62">
        <v>0</v>
      </c>
      <c r="U58" s="57"/>
      <c r="V58" s="61"/>
      <c r="W58" s="57">
        <v>45980</v>
      </c>
      <c r="X58" s="61"/>
      <c r="Y58" s="50">
        <v>300</v>
      </c>
      <c r="Z58" s="50" t="s">
        <v>52</v>
      </c>
      <c r="AA58" s="61" t="s">
        <v>2039</v>
      </c>
      <c r="AB58" s="61" t="s">
        <v>50</v>
      </c>
      <c r="AC58" s="50" t="s">
        <v>2313</v>
      </c>
    </row>
    <row r="59" s="32" customFormat="1" ht="13" spans="1:29">
      <c r="A59" s="49" t="s">
        <v>44</v>
      </c>
      <c r="B59" s="40" t="s">
        <v>1814</v>
      </c>
      <c r="C59" s="41" t="s">
        <v>2314</v>
      </c>
      <c r="D59" s="41" t="s">
        <v>2315</v>
      </c>
      <c r="E59" s="41" t="s">
        <v>2316</v>
      </c>
      <c r="F59" s="41">
        <v>777385080</v>
      </c>
      <c r="G59" s="41">
        <v>749009645</v>
      </c>
      <c r="H59" s="49">
        <v>4.747855</v>
      </c>
      <c r="I59" s="49">
        <v>-6.632089</v>
      </c>
      <c r="J59" s="49" t="s">
        <v>102</v>
      </c>
      <c r="K59" s="49" t="s">
        <v>247</v>
      </c>
      <c r="L59" s="49" t="s">
        <v>2317</v>
      </c>
      <c r="M59" s="49" t="s">
        <v>2318</v>
      </c>
      <c r="N59" s="49">
        <v>2150051898</v>
      </c>
      <c r="O59" s="57">
        <v>45973</v>
      </c>
      <c r="P59" s="54">
        <f t="shared" si="0"/>
        <v>6</v>
      </c>
      <c r="Q59" s="57">
        <v>45974</v>
      </c>
      <c r="R59" s="40" t="s">
        <v>70</v>
      </c>
      <c r="S59" s="62"/>
      <c r="T59" s="62">
        <v>0</v>
      </c>
      <c r="U59" s="57"/>
      <c r="V59" s="61"/>
      <c r="W59" s="57">
        <v>45980</v>
      </c>
      <c r="X59" s="61"/>
      <c r="Y59" s="49">
        <v>300</v>
      </c>
      <c r="Z59" s="49" t="s">
        <v>52</v>
      </c>
      <c r="AA59" s="61" t="s">
        <v>2039</v>
      </c>
      <c r="AB59" s="61" t="s">
        <v>50</v>
      </c>
      <c r="AC59" s="49" t="s">
        <v>2319</v>
      </c>
    </row>
    <row r="60" s="32" customFormat="1" ht="13" spans="1:29">
      <c r="A60" s="49" t="s">
        <v>44</v>
      </c>
      <c r="B60" s="40" t="s">
        <v>1814</v>
      </c>
      <c r="C60" s="41" t="s">
        <v>2320</v>
      </c>
      <c r="D60" s="41" t="s">
        <v>2321</v>
      </c>
      <c r="E60" s="41" t="s">
        <v>2322</v>
      </c>
      <c r="F60" s="41">
        <v>709349789</v>
      </c>
      <c r="G60" s="41">
        <v>546102593</v>
      </c>
      <c r="H60" s="49">
        <v>4.740474</v>
      </c>
      <c r="I60" s="49">
        <v>-6.644532</v>
      </c>
      <c r="J60" s="41" t="s">
        <v>590</v>
      </c>
      <c r="K60" s="49" t="s">
        <v>247</v>
      </c>
      <c r="L60" s="49" t="s">
        <v>2323</v>
      </c>
      <c r="M60" s="49" t="s">
        <v>2324</v>
      </c>
      <c r="N60" s="49">
        <v>2150051899</v>
      </c>
      <c r="O60" s="57">
        <v>45974</v>
      </c>
      <c r="P60" s="54">
        <f t="shared" si="0"/>
        <v>5</v>
      </c>
      <c r="Q60" s="57">
        <v>45975</v>
      </c>
      <c r="R60" s="40" t="s">
        <v>70</v>
      </c>
      <c r="S60" s="62"/>
      <c r="T60" s="62">
        <v>0</v>
      </c>
      <c r="U60" s="57"/>
      <c r="V60" s="61"/>
      <c r="W60" s="57">
        <v>45980</v>
      </c>
      <c r="X60" s="61"/>
      <c r="Y60" s="49">
        <v>250</v>
      </c>
      <c r="Z60" s="49" t="s">
        <v>52</v>
      </c>
      <c r="AA60" s="61" t="s">
        <v>2039</v>
      </c>
      <c r="AB60" s="61" t="s">
        <v>50</v>
      </c>
      <c r="AC60" s="49" t="s">
        <v>2325</v>
      </c>
    </row>
    <row r="61" s="32" customFormat="1" ht="13" spans="1:29">
      <c r="A61" s="49" t="s">
        <v>44</v>
      </c>
      <c r="B61" s="40" t="s">
        <v>1814</v>
      </c>
      <c r="C61" s="41" t="s">
        <v>2326</v>
      </c>
      <c r="D61" s="41" t="s">
        <v>2327</v>
      </c>
      <c r="E61" s="41" t="s">
        <v>2328</v>
      </c>
      <c r="F61" s="41">
        <v>707718296</v>
      </c>
      <c r="G61" s="41">
        <v>101051182</v>
      </c>
      <c r="H61" s="49">
        <v>4.750444</v>
      </c>
      <c r="I61" s="49">
        <v>-6.630795</v>
      </c>
      <c r="J61" s="41" t="s">
        <v>102</v>
      </c>
      <c r="K61" s="49" t="s">
        <v>247</v>
      </c>
      <c r="L61" s="49" t="s">
        <v>2329</v>
      </c>
      <c r="M61" s="49" t="s">
        <v>2330</v>
      </c>
      <c r="N61" s="49">
        <v>2150051908</v>
      </c>
      <c r="O61" s="57">
        <v>45967</v>
      </c>
      <c r="P61" s="54">
        <f t="shared" si="0"/>
        <v>5</v>
      </c>
      <c r="Q61" s="57">
        <v>45975</v>
      </c>
      <c r="R61" s="40" t="s">
        <v>70</v>
      </c>
      <c r="S61" s="62"/>
      <c r="T61" s="62">
        <v>0</v>
      </c>
      <c r="U61" s="57"/>
      <c r="V61" s="61"/>
      <c r="W61" s="57">
        <v>45980</v>
      </c>
      <c r="X61" s="61"/>
      <c r="Y61" s="49">
        <v>250</v>
      </c>
      <c r="Z61" s="49" t="s">
        <v>52</v>
      </c>
      <c r="AA61" s="61" t="s">
        <v>2039</v>
      </c>
      <c r="AB61" s="61" t="s">
        <v>50</v>
      </c>
      <c r="AC61" s="49" t="s">
        <v>2331</v>
      </c>
    </row>
    <row r="62" s="32" customFormat="1" ht="13" spans="1:29">
      <c r="A62" s="49" t="s">
        <v>44</v>
      </c>
      <c r="B62" s="40" t="s">
        <v>1814</v>
      </c>
      <c r="C62" s="41" t="s">
        <v>2332</v>
      </c>
      <c r="D62" s="41" t="s">
        <v>2333</v>
      </c>
      <c r="E62" s="41" t="s">
        <v>2334</v>
      </c>
      <c r="F62" s="41">
        <v>161715294</v>
      </c>
      <c r="G62" s="41">
        <v>757767302</v>
      </c>
      <c r="H62" s="49">
        <v>4.75863</v>
      </c>
      <c r="I62" s="49">
        <v>-6.665736</v>
      </c>
      <c r="J62" s="41" t="s">
        <v>2115</v>
      </c>
      <c r="K62" s="49" t="s">
        <v>247</v>
      </c>
      <c r="L62" s="49" t="s">
        <v>2335</v>
      </c>
      <c r="M62" s="49" t="s">
        <v>2336</v>
      </c>
      <c r="N62" s="49">
        <v>2150051897</v>
      </c>
      <c r="O62" s="57">
        <v>45973</v>
      </c>
      <c r="P62" s="54">
        <f t="shared" si="0"/>
        <v>7</v>
      </c>
      <c r="Q62" s="57">
        <v>45975</v>
      </c>
      <c r="R62" s="40" t="s">
        <v>70</v>
      </c>
      <c r="S62" s="62"/>
      <c r="T62" s="62">
        <v>0</v>
      </c>
      <c r="U62" s="57"/>
      <c r="V62" s="61"/>
      <c r="W62" s="57">
        <v>45982</v>
      </c>
      <c r="X62" s="61"/>
      <c r="Y62" s="49">
        <v>150</v>
      </c>
      <c r="Z62" s="49" t="s">
        <v>52</v>
      </c>
      <c r="AA62" s="61" t="s">
        <v>2039</v>
      </c>
      <c r="AB62" s="61" t="s">
        <v>50</v>
      </c>
      <c r="AC62" s="49" t="s">
        <v>2337</v>
      </c>
    </row>
    <row r="63" s="32" customFormat="1" ht="13" spans="1:29">
      <c r="A63" s="40" t="s">
        <v>44</v>
      </c>
      <c r="B63" s="40" t="s">
        <v>1814</v>
      </c>
      <c r="C63" s="41" t="s">
        <v>2338</v>
      </c>
      <c r="D63" s="41" t="s">
        <v>2339</v>
      </c>
      <c r="E63" s="41" t="s">
        <v>2340</v>
      </c>
      <c r="F63" s="41">
        <v>103703833</v>
      </c>
      <c r="G63" s="41">
        <v>767948094</v>
      </c>
      <c r="H63" s="40">
        <v>4.73692</v>
      </c>
      <c r="I63" s="40">
        <v>-6.638665</v>
      </c>
      <c r="J63" s="41" t="s">
        <v>580</v>
      </c>
      <c r="K63" s="40" t="s">
        <v>247</v>
      </c>
      <c r="L63" s="40" t="s">
        <v>2341</v>
      </c>
      <c r="M63" s="40" t="s">
        <v>2342</v>
      </c>
      <c r="N63" s="40">
        <v>2150051900</v>
      </c>
      <c r="O63" s="57">
        <v>45974</v>
      </c>
      <c r="P63" s="54">
        <f t="shared" si="0"/>
        <v>4</v>
      </c>
      <c r="Q63" s="57">
        <v>45978</v>
      </c>
      <c r="R63" s="40" t="s">
        <v>70</v>
      </c>
      <c r="S63" s="62"/>
      <c r="T63" s="62">
        <v>0</v>
      </c>
      <c r="U63" s="57"/>
      <c r="V63" s="61"/>
      <c r="W63" s="57">
        <v>45982</v>
      </c>
      <c r="X63" s="61"/>
      <c r="Y63" s="49">
        <v>250</v>
      </c>
      <c r="Z63" s="49" t="s">
        <v>52</v>
      </c>
      <c r="AA63" s="61" t="s">
        <v>2039</v>
      </c>
      <c r="AB63" s="61" t="s">
        <v>50</v>
      </c>
      <c r="AC63" s="40" t="s">
        <v>2343</v>
      </c>
    </row>
    <row r="64" s="32" customFormat="1" ht="13" spans="1:29">
      <c r="A64" s="49" t="s">
        <v>44</v>
      </c>
      <c r="B64" s="40" t="s">
        <v>1814</v>
      </c>
      <c r="C64" s="40" t="s">
        <v>2344</v>
      </c>
      <c r="D64" s="40" t="s">
        <v>2345</v>
      </c>
      <c r="E64" s="40" t="s">
        <v>2132</v>
      </c>
      <c r="F64" s="40">
        <v>505225341</v>
      </c>
      <c r="G64" s="40">
        <v>747330485</v>
      </c>
      <c r="H64" s="49">
        <v>4.762578</v>
      </c>
      <c r="I64" s="49">
        <v>-6.664582</v>
      </c>
      <c r="J64" s="49" t="s">
        <v>2269</v>
      </c>
      <c r="K64" s="49" t="s">
        <v>247</v>
      </c>
      <c r="L64" s="40" t="s">
        <v>2346</v>
      </c>
      <c r="M64" s="49" t="s">
        <v>2347</v>
      </c>
      <c r="N64" s="49">
        <v>2150051896</v>
      </c>
      <c r="O64" s="56">
        <v>45968</v>
      </c>
      <c r="P64" s="54">
        <f t="shared" si="0"/>
        <v>14</v>
      </c>
      <c r="Q64" s="56">
        <v>45969</v>
      </c>
      <c r="R64" s="40" t="s">
        <v>70</v>
      </c>
      <c r="S64" s="62"/>
      <c r="T64" s="62">
        <v>1</v>
      </c>
      <c r="U64" s="57"/>
      <c r="V64" s="61"/>
      <c r="W64" s="57">
        <v>45983</v>
      </c>
      <c r="X64" s="61"/>
      <c r="Y64" s="49">
        <v>200</v>
      </c>
      <c r="Z64" s="49" t="s">
        <v>52</v>
      </c>
      <c r="AA64" s="61" t="s">
        <v>2039</v>
      </c>
      <c r="AB64" s="61" t="s">
        <v>50</v>
      </c>
      <c r="AC64" s="49" t="s">
        <v>2348</v>
      </c>
    </row>
    <row r="65" s="32" customFormat="1" ht="13" spans="1:29">
      <c r="A65" s="49" t="s">
        <v>44</v>
      </c>
      <c r="B65" s="40" t="s">
        <v>1814</v>
      </c>
      <c r="C65" s="40" t="s">
        <v>2349</v>
      </c>
      <c r="D65" s="40" t="s">
        <v>2350</v>
      </c>
      <c r="E65" s="40" t="s">
        <v>2351</v>
      </c>
      <c r="F65" s="40">
        <v>102534032</v>
      </c>
      <c r="G65" s="40">
        <v>573354963</v>
      </c>
      <c r="H65" s="49">
        <v>4.782693</v>
      </c>
      <c r="I65" s="49">
        <v>-6.655637</v>
      </c>
      <c r="J65" s="40" t="s">
        <v>2210</v>
      </c>
      <c r="K65" s="49" t="s">
        <v>247</v>
      </c>
      <c r="L65" s="49" t="s">
        <v>2352</v>
      </c>
      <c r="M65" s="49" t="s">
        <v>2353</v>
      </c>
      <c r="N65" s="49">
        <v>2150051958</v>
      </c>
      <c r="O65" s="56">
        <v>45967</v>
      </c>
      <c r="P65" s="54">
        <f t="shared" si="0"/>
        <v>14</v>
      </c>
      <c r="Q65" s="56">
        <v>45969</v>
      </c>
      <c r="R65" s="40" t="s">
        <v>70</v>
      </c>
      <c r="S65" s="62"/>
      <c r="T65" s="62">
        <v>0</v>
      </c>
      <c r="U65" s="57"/>
      <c r="V65" s="61"/>
      <c r="W65" s="57">
        <v>45983</v>
      </c>
      <c r="X65" s="61"/>
      <c r="Y65" s="49">
        <v>150</v>
      </c>
      <c r="Z65" s="49" t="s">
        <v>52</v>
      </c>
      <c r="AA65" s="61" t="s">
        <v>2039</v>
      </c>
      <c r="AB65" s="61" t="s">
        <v>50</v>
      </c>
      <c r="AC65" s="49" t="s">
        <v>2354</v>
      </c>
    </row>
    <row r="66" s="32" customFormat="1" ht="13" spans="1:29">
      <c r="A66" s="49" t="s">
        <v>44</v>
      </c>
      <c r="B66" s="40" t="s">
        <v>1814</v>
      </c>
      <c r="C66" s="40" t="s">
        <v>2355</v>
      </c>
      <c r="D66" s="40" t="s">
        <v>2356</v>
      </c>
      <c r="E66" s="40" t="s">
        <v>2357</v>
      </c>
      <c r="F66" s="40">
        <v>778091093</v>
      </c>
      <c r="G66" s="40">
        <v>555387362</v>
      </c>
      <c r="H66" s="49">
        <v>4.755277</v>
      </c>
      <c r="I66" s="49">
        <v>-6.672502</v>
      </c>
      <c r="J66" s="49" t="s">
        <v>405</v>
      </c>
      <c r="K66" s="49" t="s">
        <v>247</v>
      </c>
      <c r="L66" s="49" t="s">
        <v>2358</v>
      </c>
      <c r="M66" s="49" t="s">
        <v>2359</v>
      </c>
      <c r="N66" s="49">
        <v>2150051959</v>
      </c>
      <c r="O66" s="56">
        <v>45968</v>
      </c>
      <c r="P66" s="54">
        <f t="shared" si="0"/>
        <v>14</v>
      </c>
      <c r="Q66" s="56">
        <v>45969</v>
      </c>
      <c r="R66" s="40" t="s">
        <v>70</v>
      </c>
      <c r="S66" s="62"/>
      <c r="T66" s="62">
        <v>0</v>
      </c>
      <c r="U66" s="57"/>
      <c r="V66" s="61"/>
      <c r="W66" s="57">
        <v>45983</v>
      </c>
      <c r="X66" s="61"/>
      <c r="Y66" s="49">
        <v>350</v>
      </c>
      <c r="Z66" s="49" t="s">
        <v>52</v>
      </c>
      <c r="AA66" s="61" t="s">
        <v>2039</v>
      </c>
      <c r="AB66" s="61" t="s">
        <v>50</v>
      </c>
      <c r="AC66" s="49" t="s">
        <v>2360</v>
      </c>
    </row>
    <row r="67" s="32" customFormat="1" ht="13" spans="1:29">
      <c r="A67" s="49" t="s">
        <v>44</v>
      </c>
      <c r="B67" s="40" t="s">
        <v>1814</v>
      </c>
      <c r="C67" s="41" t="s">
        <v>2361</v>
      </c>
      <c r="D67" s="41" t="s">
        <v>2362</v>
      </c>
      <c r="E67" s="41" t="s">
        <v>2363</v>
      </c>
      <c r="F67" s="41">
        <v>100558766</v>
      </c>
      <c r="G67" s="41">
        <v>500585044</v>
      </c>
      <c r="H67" s="49">
        <v>4.782419</v>
      </c>
      <c r="I67" s="49">
        <v>-6.655833</v>
      </c>
      <c r="J67" s="41" t="s">
        <v>2364</v>
      </c>
      <c r="K67" s="49" t="s">
        <v>247</v>
      </c>
      <c r="L67" s="49" t="s">
        <v>2365</v>
      </c>
      <c r="M67" s="49" t="s">
        <v>2366</v>
      </c>
      <c r="N67" s="49">
        <v>2150051956</v>
      </c>
      <c r="O67" s="57">
        <v>45969</v>
      </c>
      <c r="P67" s="54">
        <f t="shared" ref="P67:P130" si="1">W67-Q67</f>
        <v>11</v>
      </c>
      <c r="Q67" s="57">
        <v>45972</v>
      </c>
      <c r="R67" s="40" t="s">
        <v>70</v>
      </c>
      <c r="S67" s="62"/>
      <c r="T67" s="62">
        <v>1</v>
      </c>
      <c r="U67" s="57"/>
      <c r="V67" s="61"/>
      <c r="W67" s="57">
        <v>45983</v>
      </c>
      <c r="X67" s="61"/>
      <c r="Y67" s="49">
        <v>150</v>
      </c>
      <c r="Z67" s="49" t="s">
        <v>52</v>
      </c>
      <c r="AA67" s="61" t="s">
        <v>2039</v>
      </c>
      <c r="AB67" s="61" t="s">
        <v>50</v>
      </c>
      <c r="AC67" s="49" t="s">
        <v>2367</v>
      </c>
    </row>
    <row r="68" s="32" customFormat="1" ht="13" spans="1:29">
      <c r="A68" s="49" t="s">
        <v>44</v>
      </c>
      <c r="B68" s="40" t="s">
        <v>1814</v>
      </c>
      <c r="C68" s="41" t="s">
        <v>2368</v>
      </c>
      <c r="D68" s="41" t="s">
        <v>2369</v>
      </c>
      <c r="E68" s="41" t="s">
        <v>1981</v>
      </c>
      <c r="F68" s="41">
        <v>709269879</v>
      </c>
      <c r="G68" s="41">
        <v>700121355</v>
      </c>
      <c r="H68" s="49" t="s">
        <v>2370</v>
      </c>
      <c r="I68" s="49" t="s">
        <v>2371</v>
      </c>
      <c r="J68" s="40" t="s">
        <v>2299</v>
      </c>
      <c r="K68" s="49" t="s">
        <v>623</v>
      </c>
      <c r="L68" s="40" t="s">
        <v>2372</v>
      </c>
      <c r="M68" s="49" t="s">
        <v>2373</v>
      </c>
      <c r="N68" s="49">
        <v>2150051961</v>
      </c>
      <c r="O68" s="57">
        <v>45973</v>
      </c>
      <c r="P68" s="54">
        <f t="shared" si="1"/>
        <v>9</v>
      </c>
      <c r="Q68" s="57">
        <v>45974</v>
      </c>
      <c r="R68" s="40" t="s">
        <v>70</v>
      </c>
      <c r="S68" s="62"/>
      <c r="T68" s="62">
        <v>0</v>
      </c>
      <c r="U68" s="57"/>
      <c r="V68" s="61"/>
      <c r="W68" s="57">
        <v>45983</v>
      </c>
      <c r="X68" s="61"/>
      <c r="Y68" s="49">
        <v>200</v>
      </c>
      <c r="Z68" s="49" t="s">
        <v>52</v>
      </c>
      <c r="AA68" s="61" t="s">
        <v>2039</v>
      </c>
      <c r="AB68" s="61" t="s">
        <v>50</v>
      </c>
      <c r="AC68" s="49" t="s">
        <v>2374</v>
      </c>
    </row>
    <row r="69" s="32" customFormat="1" ht="13" spans="1:29">
      <c r="A69" s="49" t="s">
        <v>44</v>
      </c>
      <c r="B69" s="40" t="s">
        <v>1814</v>
      </c>
      <c r="C69" s="41" t="s">
        <v>2375</v>
      </c>
      <c r="D69" s="41" t="s">
        <v>2376</v>
      </c>
      <c r="E69" s="41" t="s">
        <v>2377</v>
      </c>
      <c r="F69" s="41">
        <v>172495744</v>
      </c>
      <c r="G69" s="41">
        <v>507546155</v>
      </c>
      <c r="H69" s="49">
        <v>4.761761</v>
      </c>
      <c r="I69" s="49">
        <v>-6.673963</v>
      </c>
      <c r="J69" s="49" t="s">
        <v>398</v>
      </c>
      <c r="K69" s="49" t="s">
        <v>247</v>
      </c>
      <c r="L69" s="49" t="s">
        <v>2378</v>
      </c>
      <c r="M69" s="49" t="s">
        <v>2379</v>
      </c>
      <c r="N69" s="49">
        <v>2150051962</v>
      </c>
      <c r="O69" s="57">
        <v>45973</v>
      </c>
      <c r="P69" s="54">
        <f t="shared" si="1"/>
        <v>9</v>
      </c>
      <c r="Q69" s="57">
        <v>45974</v>
      </c>
      <c r="R69" s="40" t="s">
        <v>70</v>
      </c>
      <c r="S69" s="62"/>
      <c r="T69" s="62">
        <v>0</v>
      </c>
      <c r="U69" s="57"/>
      <c r="V69" s="61"/>
      <c r="W69" s="57">
        <v>45983</v>
      </c>
      <c r="X69" s="61"/>
      <c r="Y69" s="49">
        <v>200</v>
      </c>
      <c r="Z69" s="49" t="s">
        <v>52</v>
      </c>
      <c r="AA69" s="61" t="s">
        <v>2039</v>
      </c>
      <c r="AB69" s="61" t="s">
        <v>50</v>
      </c>
      <c r="AC69" s="49" t="s">
        <v>2380</v>
      </c>
    </row>
    <row r="70" s="32" customFormat="1" ht="13" spans="1:29">
      <c r="A70" s="72" t="s">
        <v>44</v>
      </c>
      <c r="B70" s="40" t="s">
        <v>1814</v>
      </c>
      <c r="C70" s="73" t="s">
        <v>2381</v>
      </c>
      <c r="D70" s="73" t="s">
        <v>2382</v>
      </c>
      <c r="E70" s="73" t="s">
        <v>2383</v>
      </c>
      <c r="F70" s="73">
        <v>749928208</v>
      </c>
      <c r="G70" s="73">
        <v>504055745</v>
      </c>
      <c r="H70" s="72">
        <v>4.76085</v>
      </c>
      <c r="I70" s="72">
        <v>-6.666627</v>
      </c>
      <c r="J70" s="73" t="s">
        <v>2146</v>
      </c>
      <c r="K70" s="72" t="s">
        <v>247</v>
      </c>
      <c r="L70" s="72" t="s">
        <v>2384</v>
      </c>
      <c r="M70" s="72" t="s">
        <v>2385</v>
      </c>
      <c r="N70" s="72">
        <v>2150051894</v>
      </c>
      <c r="O70" s="76">
        <v>45973</v>
      </c>
      <c r="P70" s="54">
        <f t="shared" si="1"/>
        <v>8</v>
      </c>
      <c r="Q70" s="76">
        <v>45975</v>
      </c>
      <c r="R70" s="77" t="s">
        <v>70</v>
      </c>
      <c r="S70" s="78"/>
      <c r="T70" s="78">
        <v>0</v>
      </c>
      <c r="U70" s="76"/>
      <c r="V70" s="61"/>
      <c r="W70" s="76">
        <v>45983</v>
      </c>
      <c r="X70" s="61"/>
      <c r="Y70" s="72">
        <v>200</v>
      </c>
      <c r="Z70" s="72" t="s">
        <v>52</v>
      </c>
      <c r="AA70" s="61" t="s">
        <v>2039</v>
      </c>
      <c r="AB70" s="61" t="s">
        <v>50</v>
      </c>
      <c r="AC70" s="72" t="s">
        <v>2386</v>
      </c>
    </row>
    <row r="71" s="32" customFormat="1" ht="13" spans="1:29">
      <c r="A71" s="40" t="s">
        <v>44</v>
      </c>
      <c r="B71" s="40" t="s">
        <v>1814</v>
      </c>
      <c r="C71" s="41" t="s">
        <v>2387</v>
      </c>
      <c r="D71" s="41" t="s">
        <v>2388</v>
      </c>
      <c r="E71" s="41" t="s">
        <v>2389</v>
      </c>
      <c r="F71" s="41">
        <v>707557154</v>
      </c>
      <c r="G71" s="41">
        <v>506470065</v>
      </c>
      <c r="H71" s="40">
        <v>4.761615</v>
      </c>
      <c r="I71" s="40">
        <v>-6.662638</v>
      </c>
      <c r="J71" s="41" t="s">
        <v>2269</v>
      </c>
      <c r="K71" s="40" t="s">
        <v>247</v>
      </c>
      <c r="L71" s="40" t="s">
        <v>2390</v>
      </c>
      <c r="M71" s="40" t="s">
        <v>2391</v>
      </c>
      <c r="N71" s="40">
        <v>2150051911</v>
      </c>
      <c r="O71" s="57">
        <v>45972</v>
      </c>
      <c r="P71" s="54">
        <f t="shared" si="1"/>
        <v>5</v>
      </c>
      <c r="Q71" s="57">
        <v>45978</v>
      </c>
      <c r="R71" s="40" t="s">
        <v>70</v>
      </c>
      <c r="S71" s="62"/>
      <c r="T71" s="62">
        <v>0</v>
      </c>
      <c r="U71" s="57"/>
      <c r="V71" s="61"/>
      <c r="W71" s="57">
        <v>45983</v>
      </c>
      <c r="X71" s="61"/>
      <c r="Y71" s="49">
        <v>150</v>
      </c>
      <c r="Z71" s="49" t="s">
        <v>52</v>
      </c>
      <c r="AA71" s="61" t="s">
        <v>2039</v>
      </c>
      <c r="AB71" s="61" t="s">
        <v>50</v>
      </c>
      <c r="AC71" s="40" t="s">
        <v>2392</v>
      </c>
    </row>
    <row r="72" s="32" customFormat="1" ht="13" spans="1:29">
      <c r="A72" s="40" t="s">
        <v>44</v>
      </c>
      <c r="B72" s="40" t="s">
        <v>1814</v>
      </c>
      <c r="C72" s="41" t="s">
        <v>2393</v>
      </c>
      <c r="D72" s="41" t="s">
        <v>2394</v>
      </c>
      <c r="E72" s="41" t="s">
        <v>2395</v>
      </c>
      <c r="F72" s="41">
        <v>556616867</v>
      </c>
      <c r="G72" s="41">
        <v>507110671</v>
      </c>
      <c r="H72" s="40"/>
      <c r="I72" s="40"/>
      <c r="J72" s="41" t="s">
        <v>2146</v>
      </c>
      <c r="K72" s="40" t="s">
        <v>68</v>
      </c>
      <c r="L72" s="40" t="s">
        <v>2396</v>
      </c>
      <c r="M72" s="40" t="s">
        <v>2397</v>
      </c>
      <c r="N72" s="40">
        <v>2150051963</v>
      </c>
      <c r="O72" s="57">
        <v>45982</v>
      </c>
      <c r="P72" s="54">
        <f t="shared" si="1"/>
        <v>0</v>
      </c>
      <c r="Q72" s="57">
        <v>45983</v>
      </c>
      <c r="R72" s="40" t="s">
        <v>70</v>
      </c>
      <c r="S72" s="40"/>
      <c r="T72" s="40">
        <v>0</v>
      </c>
      <c r="U72" s="56"/>
      <c r="V72" s="61"/>
      <c r="W72" s="56">
        <v>45983</v>
      </c>
      <c r="X72" s="61"/>
      <c r="Y72" s="40">
        <v>50</v>
      </c>
      <c r="Z72" s="40" t="s">
        <v>52</v>
      </c>
      <c r="AA72" s="61" t="s">
        <v>2039</v>
      </c>
      <c r="AB72" s="61" t="s">
        <v>50</v>
      </c>
      <c r="AC72" s="40"/>
    </row>
    <row r="73" s="32" customFormat="1" ht="13" spans="1:29">
      <c r="A73" s="40" t="s">
        <v>44</v>
      </c>
      <c r="B73" s="40" t="s">
        <v>1814</v>
      </c>
      <c r="C73" s="40" t="s">
        <v>2398</v>
      </c>
      <c r="D73" s="40" t="s">
        <v>2399</v>
      </c>
      <c r="E73" s="40" t="s">
        <v>2400</v>
      </c>
      <c r="F73" s="40">
        <v>566328412</v>
      </c>
      <c r="G73" s="47">
        <v>708000000</v>
      </c>
      <c r="H73" s="40">
        <v>4.766909</v>
      </c>
      <c r="I73" s="40">
        <v>-6.656114</v>
      </c>
      <c r="J73" s="40" t="s">
        <v>303</v>
      </c>
      <c r="K73" s="40" t="s">
        <v>247</v>
      </c>
      <c r="L73" s="40" t="s">
        <v>2401</v>
      </c>
      <c r="M73" s="40" t="s">
        <v>2402</v>
      </c>
      <c r="N73" s="40">
        <v>2150051955</v>
      </c>
      <c r="O73" s="56">
        <v>45967</v>
      </c>
      <c r="P73" s="54">
        <f t="shared" si="1"/>
        <v>14</v>
      </c>
      <c r="Q73" s="56">
        <v>45969</v>
      </c>
      <c r="R73" s="40" t="s">
        <v>70</v>
      </c>
      <c r="S73" s="40"/>
      <c r="T73" s="40">
        <v>0</v>
      </c>
      <c r="U73" s="56"/>
      <c r="V73" s="61"/>
      <c r="W73" s="56">
        <v>45983</v>
      </c>
      <c r="X73" s="61"/>
      <c r="Y73" s="40">
        <v>350</v>
      </c>
      <c r="Z73" s="40" t="s">
        <v>52</v>
      </c>
      <c r="AA73" s="61" t="s">
        <v>2039</v>
      </c>
      <c r="AB73" s="61" t="s">
        <v>50</v>
      </c>
      <c r="AC73" s="40" t="s">
        <v>2403</v>
      </c>
    </row>
    <row r="74" s="32" customFormat="1" ht="13" spans="1:29">
      <c r="A74" s="40" t="s">
        <v>44</v>
      </c>
      <c r="B74" s="40" t="s">
        <v>1814</v>
      </c>
      <c r="C74" s="41" t="s">
        <v>2404</v>
      </c>
      <c r="D74" s="41" t="s">
        <v>2405</v>
      </c>
      <c r="E74" s="41" t="s">
        <v>2406</v>
      </c>
      <c r="F74" s="41">
        <v>747093498</v>
      </c>
      <c r="G74" s="41">
        <v>505067324</v>
      </c>
      <c r="H74" s="40">
        <v>4.769908</v>
      </c>
      <c r="I74" s="40">
        <v>-6.652614</v>
      </c>
      <c r="J74" s="41" t="s">
        <v>471</v>
      </c>
      <c r="K74" s="40" t="s">
        <v>247</v>
      </c>
      <c r="L74" s="40" t="s">
        <v>2407</v>
      </c>
      <c r="M74" s="40" t="s">
        <v>2408</v>
      </c>
      <c r="N74" s="40">
        <v>2150051965</v>
      </c>
      <c r="O74" s="57">
        <v>45973</v>
      </c>
      <c r="P74" s="54">
        <f t="shared" si="1"/>
        <v>8</v>
      </c>
      <c r="Q74" s="57">
        <v>45975</v>
      </c>
      <c r="R74" s="40" t="s">
        <v>70</v>
      </c>
      <c r="S74" s="40"/>
      <c r="T74" s="40">
        <v>0</v>
      </c>
      <c r="U74" s="56"/>
      <c r="V74" s="61"/>
      <c r="W74" s="56">
        <v>45983</v>
      </c>
      <c r="X74" s="61"/>
      <c r="Y74" s="40">
        <v>300</v>
      </c>
      <c r="Z74" s="40" t="s">
        <v>52</v>
      </c>
      <c r="AA74" s="61" t="s">
        <v>2039</v>
      </c>
      <c r="AB74" s="61" t="s">
        <v>50</v>
      </c>
      <c r="AC74" s="40" t="s">
        <v>2409</v>
      </c>
    </row>
    <row r="75" s="32" customFormat="1" ht="13" spans="1:29">
      <c r="A75" s="40" t="s">
        <v>44</v>
      </c>
      <c r="B75" s="40" t="s">
        <v>1814</v>
      </c>
      <c r="C75" s="41" t="s">
        <v>2410</v>
      </c>
      <c r="D75" s="41" t="s">
        <v>2411</v>
      </c>
      <c r="E75" s="41" t="s">
        <v>2412</v>
      </c>
      <c r="F75" s="41">
        <v>140142088</v>
      </c>
      <c r="G75" s="41">
        <v>709135707</v>
      </c>
      <c r="H75" s="40">
        <v>4.763182</v>
      </c>
      <c r="I75" s="40">
        <v>-6.662463</v>
      </c>
      <c r="J75" s="41" t="s">
        <v>2269</v>
      </c>
      <c r="K75" s="40" t="s">
        <v>247</v>
      </c>
      <c r="L75" s="40" t="s">
        <v>2413</v>
      </c>
      <c r="M75" s="40" t="s">
        <v>2414</v>
      </c>
      <c r="N75" s="40">
        <v>2150051957</v>
      </c>
      <c r="O75" s="57">
        <v>45975</v>
      </c>
      <c r="P75" s="54">
        <f t="shared" si="1"/>
        <v>5</v>
      </c>
      <c r="Q75" s="57">
        <v>45978</v>
      </c>
      <c r="R75" s="40" t="s">
        <v>70</v>
      </c>
      <c r="S75" s="40"/>
      <c r="T75" s="40">
        <v>0</v>
      </c>
      <c r="U75" s="56"/>
      <c r="V75" s="61"/>
      <c r="W75" s="56">
        <v>45983</v>
      </c>
      <c r="X75" s="61"/>
      <c r="Y75" s="40">
        <v>100</v>
      </c>
      <c r="Z75" s="40" t="s">
        <v>52</v>
      </c>
      <c r="AA75" s="61" t="s">
        <v>2039</v>
      </c>
      <c r="AB75" s="61" t="s">
        <v>50</v>
      </c>
      <c r="AC75" s="40" t="s">
        <v>2415</v>
      </c>
    </row>
    <row r="76" s="32" customFormat="1" ht="13" spans="1:29">
      <c r="A76" s="40" t="s">
        <v>44</v>
      </c>
      <c r="B76" s="40" t="s">
        <v>1814</v>
      </c>
      <c r="C76" s="41" t="s">
        <v>2416</v>
      </c>
      <c r="D76" s="41" t="s">
        <v>2417</v>
      </c>
      <c r="E76" s="41" t="s">
        <v>2418</v>
      </c>
      <c r="F76" s="41">
        <v>749011636</v>
      </c>
      <c r="G76" s="41">
        <v>749011636</v>
      </c>
      <c r="H76" s="40">
        <v>4.758753</v>
      </c>
      <c r="I76" s="40">
        <v>-6.666572</v>
      </c>
      <c r="J76" s="41" t="s">
        <v>2115</v>
      </c>
      <c r="K76" s="40" t="s">
        <v>247</v>
      </c>
      <c r="L76" s="40" t="s">
        <v>2419</v>
      </c>
      <c r="M76" s="40" t="s">
        <v>2420</v>
      </c>
      <c r="N76" s="40">
        <v>2150051954</v>
      </c>
      <c r="O76" s="57">
        <v>45975</v>
      </c>
      <c r="P76" s="54">
        <f t="shared" si="1"/>
        <v>5</v>
      </c>
      <c r="Q76" s="57">
        <v>45978</v>
      </c>
      <c r="R76" s="40" t="s">
        <v>70</v>
      </c>
      <c r="S76" s="40"/>
      <c r="T76" s="40">
        <v>0</v>
      </c>
      <c r="U76" s="56"/>
      <c r="V76" s="61"/>
      <c r="W76" s="56">
        <v>45983</v>
      </c>
      <c r="X76" s="61"/>
      <c r="Y76" s="40">
        <v>100</v>
      </c>
      <c r="Z76" s="40" t="s">
        <v>52</v>
      </c>
      <c r="AA76" s="61" t="s">
        <v>2039</v>
      </c>
      <c r="AB76" s="61" t="s">
        <v>50</v>
      </c>
      <c r="AC76" s="40" t="s">
        <v>2421</v>
      </c>
    </row>
    <row r="77" s="32" customFormat="1" ht="13" spans="1:29">
      <c r="A77" s="40" t="s">
        <v>44</v>
      </c>
      <c r="B77" s="40" t="s">
        <v>1814</v>
      </c>
      <c r="C77" s="40" t="s">
        <v>2422</v>
      </c>
      <c r="D77" s="40" t="s">
        <v>2423</v>
      </c>
      <c r="E77" s="40" t="s">
        <v>2424</v>
      </c>
      <c r="F77" s="40">
        <v>788068080</v>
      </c>
      <c r="G77" s="40">
        <v>574562212</v>
      </c>
      <c r="H77" s="40">
        <v>4.770082</v>
      </c>
      <c r="I77" s="40">
        <v>-6.6604</v>
      </c>
      <c r="J77" s="40" t="s">
        <v>303</v>
      </c>
      <c r="K77" s="40" t="s">
        <v>247</v>
      </c>
      <c r="L77" s="40" t="s">
        <v>2425</v>
      </c>
      <c r="M77" s="40" t="s">
        <v>2426</v>
      </c>
      <c r="N77" s="40">
        <v>2150051960</v>
      </c>
      <c r="O77" s="56">
        <v>45968</v>
      </c>
      <c r="P77" s="54">
        <f t="shared" si="1"/>
        <v>14</v>
      </c>
      <c r="Q77" s="56">
        <v>45969</v>
      </c>
      <c r="R77" s="40" t="s">
        <v>70</v>
      </c>
      <c r="S77" s="40"/>
      <c r="T77" s="40">
        <v>1</v>
      </c>
      <c r="U77" s="56"/>
      <c r="V77" s="61"/>
      <c r="W77" s="56">
        <v>45983</v>
      </c>
      <c r="X77" s="61"/>
      <c r="Y77" s="40">
        <v>200</v>
      </c>
      <c r="Z77" s="40" t="s">
        <v>52</v>
      </c>
      <c r="AA77" s="61" t="s">
        <v>2039</v>
      </c>
      <c r="AB77" s="61" t="s">
        <v>50</v>
      </c>
      <c r="AC77" s="40" t="s">
        <v>2427</v>
      </c>
    </row>
    <row r="78" s="32" customFormat="1" ht="13" spans="1:29">
      <c r="A78" s="40" t="s">
        <v>44</v>
      </c>
      <c r="B78" s="40" t="s">
        <v>1814</v>
      </c>
      <c r="C78" s="41" t="s">
        <v>2428</v>
      </c>
      <c r="D78" s="41" t="s">
        <v>2429</v>
      </c>
      <c r="E78" s="41" t="s">
        <v>2132</v>
      </c>
      <c r="F78" s="41">
        <v>151267010</v>
      </c>
      <c r="G78" s="41">
        <v>545939919</v>
      </c>
      <c r="H78" s="40"/>
      <c r="I78" s="40"/>
      <c r="J78" s="41" t="s">
        <v>736</v>
      </c>
      <c r="K78" s="40" t="s">
        <v>247</v>
      </c>
      <c r="L78" s="40" t="s">
        <v>2430</v>
      </c>
      <c r="M78" s="40" t="s">
        <v>2431</v>
      </c>
      <c r="N78" s="40">
        <v>2150051964</v>
      </c>
      <c r="O78" s="57">
        <v>45973</v>
      </c>
      <c r="P78" s="54">
        <f t="shared" si="1"/>
        <v>5</v>
      </c>
      <c r="Q78" s="57">
        <v>45978</v>
      </c>
      <c r="R78" s="40" t="s">
        <v>70</v>
      </c>
      <c r="S78" s="40"/>
      <c r="T78" s="40">
        <v>0</v>
      </c>
      <c r="U78" s="56"/>
      <c r="V78" s="61"/>
      <c r="W78" s="56">
        <v>45983</v>
      </c>
      <c r="X78" s="61"/>
      <c r="Y78" s="40">
        <v>300</v>
      </c>
      <c r="Z78" s="40" t="s">
        <v>52</v>
      </c>
      <c r="AA78" s="61" t="s">
        <v>2039</v>
      </c>
      <c r="AB78" s="61" t="s">
        <v>50</v>
      </c>
      <c r="AC78" s="40"/>
    </row>
    <row r="79" s="32" customFormat="1" ht="13" spans="1:29">
      <c r="A79" s="40" t="s">
        <v>44</v>
      </c>
      <c r="B79" s="40" t="s">
        <v>1814</v>
      </c>
      <c r="C79" s="41" t="s">
        <v>2432</v>
      </c>
      <c r="D79" s="41" t="s">
        <v>2433</v>
      </c>
      <c r="E79" s="41" t="s">
        <v>2434</v>
      </c>
      <c r="F79" s="41">
        <v>757343672</v>
      </c>
      <c r="G79" s="41">
        <v>171883924</v>
      </c>
      <c r="H79" s="40"/>
      <c r="I79" s="40"/>
      <c r="J79" s="41" t="s">
        <v>405</v>
      </c>
      <c r="K79" s="40" t="s">
        <v>171</v>
      </c>
      <c r="L79" s="40" t="s">
        <v>2435</v>
      </c>
      <c r="M79" s="40" t="s">
        <v>2436</v>
      </c>
      <c r="N79" s="40">
        <v>2150051966</v>
      </c>
      <c r="O79" s="57">
        <v>45974</v>
      </c>
      <c r="P79" s="54">
        <f t="shared" si="1"/>
        <v>5</v>
      </c>
      <c r="Q79" s="57">
        <v>45978</v>
      </c>
      <c r="R79" s="40" t="s">
        <v>70</v>
      </c>
      <c r="S79" s="40"/>
      <c r="T79" s="40"/>
      <c r="U79" s="56"/>
      <c r="V79" s="61"/>
      <c r="W79" s="56">
        <v>45983</v>
      </c>
      <c r="X79" s="61"/>
      <c r="Y79" s="40">
        <v>300</v>
      </c>
      <c r="Z79" s="40" t="s">
        <v>52</v>
      </c>
      <c r="AA79" s="61" t="s">
        <v>2039</v>
      </c>
      <c r="AB79" s="61" t="s">
        <v>50</v>
      </c>
      <c r="AC79" s="40"/>
    </row>
    <row r="80" s="32" customFormat="1" ht="13" spans="1:29">
      <c r="A80" s="49" t="s">
        <v>44</v>
      </c>
      <c r="B80" s="40" t="s">
        <v>1814</v>
      </c>
      <c r="C80" s="41" t="s">
        <v>2437</v>
      </c>
      <c r="D80" s="41" t="s">
        <v>2438</v>
      </c>
      <c r="E80" s="41" t="s">
        <v>2406</v>
      </c>
      <c r="F80" s="41">
        <v>101172529</v>
      </c>
      <c r="G80" s="41">
        <v>707246530</v>
      </c>
      <c r="H80" s="49">
        <v>4.768537</v>
      </c>
      <c r="I80" s="49">
        <v>-6.650403</v>
      </c>
      <c r="J80" s="41" t="s">
        <v>471</v>
      </c>
      <c r="K80" s="49" t="s">
        <v>247</v>
      </c>
      <c r="L80" s="49" t="s">
        <v>2439</v>
      </c>
      <c r="M80" s="49" t="s">
        <v>2440</v>
      </c>
      <c r="N80" s="49">
        <v>2150051952</v>
      </c>
      <c r="O80" s="57">
        <v>45969</v>
      </c>
      <c r="P80" s="54">
        <f t="shared" si="1"/>
        <v>13</v>
      </c>
      <c r="Q80" s="57">
        <v>45972</v>
      </c>
      <c r="R80" s="40" t="s">
        <v>70</v>
      </c>
      <c r="S80" s="62"/>
      <c r="T80" s="62">
        <v>0</v>
      </c>
      <c r="U80" s="57"/>
      <c r="V80" s="61"/>
      <c r="W80" s="57">
        <v>45985</v>
      </c>
      <c r="X80" s="61"/>
      <c r="Y80" s="49">
        <v>250</v>
      </c>
      <c r="Z80" s="49" t="s">
        <v>52</v>
      </c>
      <c r="AA80" s="61" t="s">
        <v>2039</v>
      </c>
      <c r="AB80" s="61" t="s">
        <v>50</v>
      </c>
      <c r="AC80" s="49" t="s">
        <v>2441</v>
      </c>
    </row>
    <row r="81" s="32" customFormat="1" ht="13" spans="1:29">
      <c r="A81" s="49" t="s">
        <v>44</v>
      </c>
      <c r="B81" s="40" t="s">
        <v>1814</v>
      </c>
      <c r="C81" s="41" t="s">
        <v>2442</v>
      </c>
      <c r="D81" s="41" t="s">
        <v>2443</v>
      </c>
      <c r="E81" s="41" t="s">
        <v>2444</v>
      </c>
      <c r="F81" s="41">
        <v>778298044</v>
      </c>
      <c r="G81" s="41">
        <v>565299797</v>
      </c>
      <c r="H81" s="49">
        <v>4.772632</v>
      </c>
      <c r="I81" s="49">
        <v>-6.674058</v>
      </c>
      <c r="J81" s="41" t="s">
        <v>417</v>
      </c>
      <c r="K81" s="49" t="s">
        <v>247</v>
      </c>
      <c r="L81" s="49" t="s">
        <v>2445</v>
      </c>
      <c r="M81" s="49" t="s">
        <v>2446</v>
      </c>
      <c r="N81" s="49">
        <v>2150051971</v>
      </c>
      <c r="O81" s="57">
        <v>45970</v>
      </c>
      <c r="P81" s="54">
        <f t="shared" si="1"/>
        <v>12</v>
      </c>
      <c r="Q81" s="57">
        <v>45973</v>
      </c>
      <c r="R81" s="40" t="s">
        <v>70</v>
      </c>
      <c r="S81" s="62"/>
      <c r="T81" s="62">
        <v>0</v>
      </c>
      <c r="U81" s="57"/>
      <c r="V81" s="61"/>
      <c r="W81" s="57">
        <v>45985</v>
      </c>
      <c r="X81" s="61"/>
      <c r="Y81" s="49">
        <v>350</v>
      </c>
      <c r="Z81" s="49" t="s">
        <v>52</v>
      </c>
      <c r="AA81" s="61" t="s">
        <v>2039</v>
      </c>
      <c r="AB81" s="61" t="s">
        <v>50</v>
      </c>
      <c r="AC81" s="49" t="s">
        <v>2447</v>
      </c>
    </row>
    <row r="82" s="32" customFormat="1" ht="13" spans="1:29">
      <c r="A82" s="49" t="s">
        <v>44</v>
      </c>
      <c r="B82" s="40" t="s">
        <v>1814</v>
      </c>
      <c r="C82" s="41" t="s">
        <v>2448</v>
      </c>
      <c r="D82" s="41" t="s">
        <v>2449</v>
      </c>
      <c r="E82" s="41" t="s">
        <v>2229</v>
      </c>
      <c r="F82" s="41">
        <v>103347526</v>
      </c>
      <c r="G82" s="41">
        <v>505150991</v>
      </c>
      <c r="H82" s="49">
        <v>4.783119</v>
      </c>
      <c r="I82" s="49">
        <v>-6.658792</v>
      </c>
      <c r="J82" s="49" t="s">
        <v>2210</v>
      </c>
      <c r="K82" s="49" t="s">
        <v>150</v>
      </c>
      <c r="L82" s="49" t="s">
        <v>2450</v>
      </c>
      <c r="M82" s="49" t="s">
        <v>2451</v>
      </c>
      <c r="N82" s="49">
        <v>2150051947</v>
      </c>
      <c r="O82" s="57">
        <v>45972</v>
      </c>
      <c r="P82" s="54">
        <f t="shared" si="1"/>
        <v>11</v>
      </c>
      <c r="Q82" s="57">
        <v>45974</v>
      </c>
      <c r="R82" s="40" t="s">
        <v>70</v>
      </c>
      <c r="S82" s="62"/>
      <c r="T82" s="62">
        <v>0</v>
      </c>
      <c r="U82" s="57"/>
      <c r="V82" s="61"/>
      <c r="W82" s="57">
        <v>45985</v>
      </c>
      <c r="X82" s="61"/>
      <c r="Y82" s="49">
        <v>100</v>
      </c>
      <c r="Z82" s="49" t="s">
        <v>52</v>
      </c>
      <c r="AA82" s="61" t="s">
        <v>2039</v>
      </c>
      <c r="AB82" s="61" t="s">
        <v>50</v>
      </c>
      <c r="AC82" s="49" t="s">
        <v>2452</v>
      </c>
    </row>
    <row r="83" s="32" customFormat="1" ht="13" spans="1:29">
      <c r="A83" s="49" t="s">
        <v>44</v>
      </c>
      <c r="B83" s="40" t="s">
        <v>1814</v>
      </c>
      <c r="C83" s="41" t="s">
        <v>2453</v>
      </c>
      <c r="D83" s="41" t="s">
        <v>2454</v>
      </c>
      <c r="E83" s="41" t="s">
        <v>2455</v>
      </c>
      <c r="F83" s="41">
        <v>749049537</v>
      </c>
      <c r="G83" s="41">
        <v>749049537</v>
      </c>
      <c r="H83" s="49">
        <v>4.740437</v>
      </c>
      <c r="I83" s="49">
        <v>6.637231</v>
      </c>
      <c r="J83" s="49" t="s">
        <v>296</v>
      </c>
      <c r="K83" s="49" t="s">
        <v>150</v>
      </c>
      <c r="L83" s="49" t="s">
        <v>2456</v>
      </c>
      <c r="M83" s="49" t="s">
        <v>2457</v>
      </c>
      <c r="N83" s="49">
        <v>2150051953</v>
      </c>
      <c r="O83" s="57">
        <v>45973</v>
      </c>
      <c r="P83" s="54">
        <f t="shared" si="1"/>
        <v>11</v>
      </c>
      <c r="Q83" s="57">
        <v>45974</v>
      </c>
      <c r="R83" s="40" t="s">
        <v>70</v>
      </c>
      <c r="S83" s="62"/>
      <c r="T83" s="62">
        <v>0</v>
      </c>
      <c r="U83" s="57"/>
      <c r="V83" s="61"/>
      <c r="W83" s="57">
        <v>45985</v>
      </c>
      <c r="X83" s="61"/>
      <c r="Y83" s="49">
        <v>350</v>
      </c>
      <c r="Z83" s="49" t="s">
        <v>52</v>
      </c>
      <c r="AA83" s="61" t="s">
        <v>2039</v>
      </c>
      <c r="AB83" s="61" t="s">
        <v>50</v>
      </c>
      <c r="AC83" s="49" t="s">
        <v>2458</v>
      </c>
    </row>
    <row r="84" s="32" customFormat="1" ht="13" spans="1:29">
      <c r="A84" s="40" t="s">
        <v>44</v>
      </c>
      <c r="B84" s="40" t="s">
        <v>1814</v>
      </c>
      <c r="C84" s="41" t="s">
        <v>2459</v>
      </c>
      <c r="D84" s="41" t="s">
        <v>2460</v>
      </c>
      <c r="E84" s="41" t="s">
        <v>2461</v>
      </c>
      <c r="F84" s="41">
        <v>505889033</v>
      </c>
      <c r="G84" s="41">
        <v>505889033</v>
      </c>
      <c r="H84" s="40">
        <v>4.775193</v>
      </c>
      <c r="I84" s="40">
        <v>-6.655135</v>
      </c>
      <c r="J84" s="41" t="s">
        <v>483</v>
      </c>
      <c r="K84" s="40" t="s">
        <v>247</v>
      </c>
      <c r="L84" s="40" t="s">
        <v>2462</v>
      </c>
      <c r="M84" s="40" t="s">
        <v>2463</v>
      </c>
      <c r="N84" s="40">
        <v>2150051948</v>
      </c>
      <c r="O84" s="57">
        <v>45974</v>
      </c>
      <c r="P84" s="54">
        <f t="shared" si="1"/>
        <v>7</v>
      </c>
      <c r="Q84" s="57">
        <v>45978</v>
      </c>
      <c r="R84" s="40" t="s">
        <v>70</v>
      </c>
      <c r="S84" s="62"/>
      <c r="T84" s="62">
        <v>0</v>
      </c>
      <c r="U84" s="57"/>
      <c r="V84" s="61"/>
      <c r="W84" s="57">
        <v>45985</v>
      </c>
      <c r="X84" s="61"/>
      <c r="Y84" s="49">
        <v>150</v>
      </c>
      <c r="Z84" s="49" t="s">
        <v>52</v>
      </c>
      <c r="AA84" s="61" t="s">
        <v>2039</v>
      </c>
      <c r="AB84" s="61" t="s">
        <v>50</v>
      </c>
      <c r="AC84" s="40" t="s">
        <v>2464</v>
      </c>
    </row>
    <row r="85" s="32" customFormat="1" ht="13" spans="1:29">
      <c r="A85" s="40" t="s">
        <v>44</v>
      </c>
      <c r="B85" s="40" t="s">
        <v>1814</v>
      </c>
      <c r="C85" s="41" t="s">
        <v>2465</v>
      </c>
      <c r="D85" s="41" t="s">
        <v>2466</v>
      </c>
      <c r="E85" s="41" t="s">
        <v>2467</v>
      </c>
      <c r="F85" s="41">
        <v>777994698</v>
      </c>
      <c r="G85" s="41">
        <v>777994698</v>
      </c>
      <c r="H85" s="40">
        <v>4.777776</v>
      </c>
      <c r="I85" s="40">
        <v>-6.662643</v>
      </c>
      <c r="J85" s="41" t="s">
        <v>296</v>
      </c>
      <c r="K85" s="40" t="s">
        <v>247</v>
      </c>
      <c r="L85" s="40" t="s">
        <v>2468</v>
      </c>
      <c r="M85" s="40" t="s">
        <v>2469</v>
      </c>
      <c r="N85" s="40">
        <v>2150051945</v>
      </c>
      <c r="O85" s="57">
        <v>45975</v>
      </c>
      <c r="P85" s="54">
        <f t="shared" si="1"/>
        <v>7</v>
      </c>
      <c r="Q85" s="57">
        <v>45978</v>
      </c>
      <c r="R85" s="40" t="s">
        <v>70</v>
      </c>
      <c r="S85" s="62"/>
      <c r="T85" s="62">
        <v>0</v>
      </c>
      <c r="U85" s="57"/>
      <c r="V85" s="61"/>
      <c r="W85" s="57">
        <v>45985</v>
      </c>
      <c r="X85" s="61"/>
      <c r="Y85" s="49">
        <v>250</v>
      </c>
      <c r="Z85" s="49" t="s">
        <v>52</v>
      </c>
      <c r="AA85" s="61" t="s">
        <v>2039</v>
      </c>
      <c r="AB85" s="61" t="s">
        <v>50</v>
      </c>
      <c r="AC85" s="40" t="s">
        <v>2470</v>
      </c>
    </row>
    <row r="86" s="32" customFormat="1" ht="13" spans="1:29">
      <c r="A86" s="40" t="s">
        <v>44</v>
      </c>
      <c r="B86" s="40" t="s">
        <v>1814</v>
      </c>
      <c r="C86" s="41" t="s">
        <v>2471</v>
      </c>
      <c r="D86" s="41" t="s">
        <v>2472</v>
      </c>
      <c r="E86" s="41" t="s">
        <v>2406</v>
      </c>
      <c r="F86" s="41">
        <v>574934119</v>
      </c>
      <c r="G86" s="41">
        <v>708561651</v>
      </c>
      <c r="H86" s="40">
        <v>4.767866</v>
      </c>
      <c r="I86" s="40">
        <v>-6.649817</v>
      </c>
      <c r="J86" s="41" t="s">
        <v>471</v>
      </c>
      <c r="K86" s="40" t="s">
        <v>247</v>
      </c>
      <c r="L86" s="40" t="s">
        <v>2439</v>
      </c>
      <c r="M86" s="40" t="s">
        <v>2473</v>
      </c>
      <c r="N86" s="40">
        <v>2150051943</v>
      </c>
      <c r="O86" s="57">
        <v>45972</v>
      </c>
      <c r="P86" s="54">
        <f t="shared" si="1"/>
        <v>7</v>
      </c>
      <c r="Q86" s="57">
        <v>45978</v>
      </c>
      <c r="R86" s="40" t="s">
        <v>70</v>
      </c>
      <c r="S86" s="62"/>
      <c r="T86" s="62">
        <v>1</v>
      </c>
      <c r="U86" s="57"/>
      <c r="V86" s="61"/>
      <c r="W86" s="57">
        <v>45985</v>
      </c>
      <c r="X86" s="61"/>
      <c r="Y86" s="49">
        <v>250</v>
      </c>
      <c r="Z86" s="49" t="s">
        <v>52</v>
      </c>
      <c r="AA86" s="61" t="s">
        <v>2039</v>
      </c>
      <c r="AB86" s="61" t="s">
        <v>50</v>
      </c>
      <c r="AC86" s="40" t="s">
        <v>2474</v>
      </c>
    </row>
    <row r="87" s="32" customFormat="1" ht="13" spans="1:29">
      <c r="A87" s="40" t="s">
        <v>44</v>
      </c>
      <c r="B87" s="40" t="s">
        <v>1814</v>
      </c>
      <c r="C87" s="41" t="s">
        <v>2475</v>
      </c>
      <c r="D87" s="41" t="s">
        <v>2476</v>
      </c>
      <c r="E87" s="41" t="s">
        <v>2477</v>
      </c>
      <c r="F87" s="41">
        <v>747093088</v>
      </c>
      <c r="G87" s="41">
        <v>505927957</v>
      </c>
      <c r="H87" s="40">
        <v>4.75876</v>
      </c>
      <c r="I87" s="40">
        <v>-6.663207</v>
      </c>
      <c r="J87" s="41" t="s">
        <v>1038</v>
      </c>
      <c r="K87" s="40" t="s">
        <v>247</v>
      </c>
      <c r="L87" s="40" t="s">
        <v>2478</v>
      </c>
      <c r="M87" s="40" t="s">
        <v>2479</v>
      </c>
      <c r="N87" s="40">
        <v>2150051969</v>
      </c>
      <c r="O87" s="57">
        <v>45974</v>
      </c>
      <c r="P87" s="54">
        <f t="shared" si="1"/>
        <v>7</v>
      </c>
      <c r="Q87" s="57">
        <v>45978</v>
      </c>
      <c r="R87" s="40" t="s">
        <v>70</v>
      </c>
      <c r="S87" s="62"/>
      <c r="T87" s="62">
        <v>1</v>
      </c>
      <c r="U87" s="57"/>
      <c r="V87" s="61"/>
      <c r="W87" s="57">
        <v>45985</v>
      </c>
      <c r="X87" s="61"/>
      <c r="Y87" s="49">
        <v>350</v>
      </c>
      <c r="Z87" s="49" t="s">
        <v>52</v>
      </c>
      <c r="AA87" s="61" t="s">
        <v>2039</v>
      </c>
      <c r="AB87" s="61" t="s">
        <v>50</v>
      </c>
      <c r="AC87" s="40" t="s">
        <v>2480</v>
      </c>
    </row>
    <row r="88" s="32" customFormat="1" ht="13" spans="1:29">
      <c r="A88" s="49" t="s">
        <v>44</v>
      </c>
      <c r="B88" s="40" t="s">
        <v>1814</v>
      </c>
      <c r="C88" s="41" t="s">
        <v>2481</v>
      </c>
      <c r="D88" s="41" t="s">
        <v>2482</v>
      </c>
      <c r="E88" s="41" t="s">
        <v>2483</v>
      </c>
      <c r="F88" s="41">
        <v>748388863</v>
      </c>
      <c r="G88" s="41">
        <v>748388863</v>
      </c>
      <c r="H88" s="40">
        <v>4.762075</v>
      </c>
      <c r="I88" s="40">
        <v>-6.66543</v>
      </c>
      <c r="J88" s="41" t="s">
        <v>2115</v>
      </c>
      <c r="K88" s="40" t="s">
        <v>247</v>
      </c>
      <c r="L88" s="40" t="s">
        <v>2484</v>
      </c>
      <c r="M88" s="40" t="s">
        <v>2485</v>
      </c>
      <c r="N88" s="40">
        <v>2150051946</v>
      </c>
      <c r="O88" s="57">
        <v>45982</v>
      </c>
      <c r="P88" s="54">
        <f t="shared" si="1"/>
        <v>2</v>
      </c>
      <c r="Q88" s="57">
        <v>45983</v>
      </c>
      <c r="R88" s="62" t="s">
        <v>70</v>
      </c>
      <c r="S88" s="40"/>
      <c r="T88" s="40">
        <v>1</v>
      </c>
      <c r="U88" s="57"/>
      <c r="V88" s="61"/>
      <c r="W88" s="57">
        <v>45985</v>
      </c>
      <c r="X88" s="61"/>
      <c r="Y88" s="40">
        <v>100</v>
      </c>
      <c r="Z88" s="49" t="s">
        <v>52</v>
      </c>
      <c r="AA88" s="61" t="s">
        <v>2039</v>
      </c>
      <c r="AB88" s="61" t="s">
        <v>50</v>
      </c>
      <c r="AC88" s="40" t="s">
        <v>2486</v>
      </c>
    </row>
    <row r="89" s="32" customFormat="1" ht="13" spans="1:29">
      <c r="A89" s="49" t="s">
        <v>44</v>
      </c>
      <c r="B89" s="40" t="s">
        <v>1814</v>
      </c>
      <c r="C89" s="41" t="s">
        <v>2487</v>
      </c>
      <c r="D89" s="41" t="s">
        <v>2488</v>
      </c>
      <c r="E89" s="41" t="s">
        <v>2395</v>
      </c>
      <c r="F89" s="41">
        <v>504629552</v>
      </c>
      <c r="G89" s="41">
        <v>708756254</v>
      </c>
      <c r="H89" s="40">
        <v>4.759508</v>
      </c>
      <c r="I89" s="40">
        <v>-6.667613</v>
      </c>
      <c r="J89" s="41" t="s">
        <v>2146</v>
      </c>
      <c r="K89" s="40" t="s">
        <v>247</v>
      </c>
      <c r="L89" s="40" t="s">
        <v>2489</v>
      </c>
      <c r="M89" s="40" t="s">
        <v>2490</v>
      </c>
      <c r="N89" s="40">
        <v>2150051944</v>
      </c>
      <c r="O89" s="57">
        <v>45982</v>
      </c>
      <c r="P89" s="54">
        <f t="shared" si="1"/>
        <v>2</v>
      </c>
      <c r="Q89" s="57">
        <v>45983</v>
      </c>
      <c r="R89" s="62" t="s">
        <v>70</v>
      </c>
      <c r="S89" s="40"/>
      <c r="T89" s="40">
        <v>1</v>
      </c>
      <c r="U89" s="57"/>
      <c r="V89" s="61"/>
      <c r="W89" s="57">
        <v>45985</v>
      </c>
      <c r="X89" s="61"/>
      <c r="Y89" s="40">
        <v>100</v>
      </c>
      <c r="Z89" s="49" t="s">
        <v>52</v>
      </c>
      <c r="AA89" s="61" t="s">
        <v>2039</v>
      </c>
      <c r="AB89" s="61" t="s">
        <v>50</v>
      </c>
      <c r="AC89" s="40" t="s">
        <v>2491</v>
      </c>
    </row>
    <row r="90" s="32" customFormat="1" ht="13" spans="1:29">
      <c r="A90" s="40" t="s">
        <v>44</v>
      </c>
      <c r="B90" s="40" t="s">
        <v>1814</v>
      </c>
      <c r="C90" s="41" t="s">
        <v>2492</v>
      </c>
      <c r="D90" s="41" t="s">
        <v>2493</v>
      </c>
      <c r="E90" s="41" t="s">
        <v>2494</v>
      </c>
      <c r="F90" s="41">
        <v>141472802</v>
      </c>
      <c r="G90" s="41">
        <v>555746793</v>
      </c>
      <c r="H90" s="40">
        <v>4.758132</v>
      </c>
      <c r="I90" s="40">
        <v>-6.663217</v>
      </c>
      <c r="J90" s="41" t="s">
        <v>1038</v>
      </c>
      <c r="K90" s="40" t="s">
        <v>247</v>
      </c>
      <c r="L90" s="40" t="s">
        <v>2478</v>
      </c>
      <c r="M90" s="40" t="s">
        <v>2495</v>
      </c>
      <c r="N90" s="40">
        <v>2150051970</v>
      </c>
      <c r="O90" s="57">
        <v>45975</v>
      </c>
      <c r="P90" s="54">
        <f t="shared" si="1"/>
        <v>8</v>
      </c>
      <c r="Q90" s="57">
        <v>45978</v>
      </c>
      <c r="R90" s="40" t="s">
        <v>70</v>
      </c>
      <c r="S90" s="62"/>
      <c r="T90" s="62">
        <v>4</v>
      </c>
      <c r="U90" s="57"/>
      <c r="V90" s="61"/>
      <c r="W90" s="57">
        <v>45986</v>
      </c>
      <c r="X90" s="61"/>
      <c r="Y90" s="49">
        <v>350</v>
      </c>
      <c r="Z90" s="49" t="s">
        <v>52</v>
      </c>
      <c r="AA90" s="61" t="s">
        <v>2039</v>
      </c>
      <c r="AB90" s="61" t="s">
        <v>50</v>
      </c>
      <c r="AC90" s="40" t="s">
        <v>2496</v>
      </c>
    </row>
    <row r="91" s="32" customFormat="1" ht="13" spans="1:29">
      <c r="A91" s="49" t="s">
        <v>44</v>
      </c>
      <c r="B91" s="40" t="s">
        <v>1814</v>
      </c>
      <c r="C91" s="41" t="s">
        <v>2497</v>
      </c>
      <c r="D91" s="41" t="s">
        <v>2498</v>
      </c>
      <c r="E91" s="41" t="s">
        <v>2499</v>
      </c>
      <c r="F91" s="41">
        <v>719740587</v>
      </c>
      <c r="G91" s="41">
        <v>103908238</v>
      </c>
      <c r="H91" s="40">
        <v>4.762132</v>
      </c>
      <c r="I91" s="40">
        <v>-6.66305</v>
      </c>
      <c r="J91" s="41" t="s">
        <v>2269</v>
      </c>
      <c r="K91" s="40" t="s">
        <v>247</v>
      </c>
      <c r="L91" s="40" t="s">
        <v>2500</v>
      </c>
      <c r="M91" s="40" t="s">
        <v>2501</v>
      </c>
      <c r="N91" s="40">
        <v>2150051933</v>
      </c>
      <c r="O91" s="57">
        <v>45981</v>
      </c>
      <c r="P91" s="54">
        <f t="shared" si="1"/>
        <v>4</v>
      </c>
      <c r="Q91" s="57">
        <v>45982</v>
      </c>
      <c r="R91" s="62" t="s">
        <v>70</v>
      </c>
      <c r="S91" s="40"/>
      <c r="T91" s="40">
        <v>0</v>
      </c>
      <c r="U91" s="57"/>
      <c r="V91" s="61"/>
      <c r="W91" s="57">
        <v>45986</v>
      </c>
      <c r="X91" s="61"/>
      <c r="Y91" s="40">
        <v>100</v>
      </c>
      <c r="Z91" s="49" t="s">
        <v>52</v>
      </c>
      <c r="AA91" s="61" t="s">
        <v>2039</v>
      </c>
      <c r="AB91" s="61" t="s">
        <v>50</v>
      </c>
      <c r="AC91" s="40" t="s">
        <v>2502</v>
      </c>
    </row>
    <row r="92" s="32" customFormat="1" ht="13" spans="1:29">
      <c r="A92" s="44" t="s">
        <v>44</v>
      </c>
      <c r="B92" s="40" t="s">
        <v>1814</v>
      </c>
      <c r="C92" s="41" t="s">
        <v>2503</v>
      </c>
      <c r="D92" s="41" t="s">
        <v>2504</v>
      </c>
      <c r="E92" s="41" t="s">
        <v>2505</v>
      </c>
      <c r="F92" s="41">
        <v>704006290</v>
      </c>
      <c r="G92" s="41">
        <v>102105176</v>
      </c>
      <c r="H92" s="74">
        <v>4.761822</v>
      </c>
      <c r="I92" s="74">
        <v>-6.664512</v>
      </c>
      <c r="J92" s="41" t="s">
        <v>2269</v>
      </c>
      <c r="K92" s="74" t="s">
        <v>247</v>
      </c>
      <c r="L92" s="74" t="s">
        <v>2506</v>
      </c>
      <c r="M92" s="74" t="s">
        <v>2507</v>
      </c>
      <c r="N92" s="74">
        <v>2150051935</v>
      </c>
      <c r="O92" s="57">
        <v>45975</v>
      </c>
      <c r="P92" s="54">
        <f t="shared" si="1"/>
        <v>8</v>
      </c>
      <c r="Q92" s="57">
        <v>45978</v>
      </c>
      <c r="R92" s="44" t="s">
        <v>70</v>
      </c>
      <c r="S92" s="62"/>
      <c r="T92" s="62">
        <v>1</v>
      </c>
      <c r="U92" s="57"/>
      <c r="V92" s="61"/>
      <c r="W92" s="57">
        <v>45986</v>
      </c>
      <c r="X92" s="61"/>
      <c r="Y92" s="50">
        <v>200</v>
      </c>
      <c r="Z92" s="50" t="s">
        <v>52</v>
      </c>
      <c r="AA92" s="61" t="s">
        <v>2039</v>
      </c>
      <c r="AB92" s="61" t="s">
        <v>50</v>
      </c>
      <c r="AC92" s="74" t="s">
        <v>2508</v>
      </c>
    </row>
    <row r="93" s="32" customFormat="1" ht="13" spans="1:29">
      <c r="A93" s="49" t="s">
        <v>44</v>
      </c>
      <c r="B93" s="40" t="s">
        <v>1814</v>
      </c>
      <c r="C93" s="41" t="s">
        <v>2509</v>
      </c>
      <c r="D93" s="41" t="s">
        <v>2510</v>
      </c>
      <c r="E93" s="41" t="s">
        <v>2511</v>
      </c>
      <c r="F93" s="41">
        <v>173784911</v>
      </c>
      <c r="G93" s="41">
        <v>153917588</v>
      </c>
      <c r="H93" s="49">
        <v>4.76791</v>
      </c>
      <c r="I93" s="49">
        <v>-6.644647</v>
      </c>
      <c r="J93" s="41" t="s">
        <v>877</v>
      </c>
      <c r="K93" s="49" t="s">
        <v>247</v>
      </c>
      <c r="L93" s="49" t="s">
        <v>2512</v>
      </c>
      <c r="M93" s="49" t="s">
        <v>2513</v>
      </c>
      <c r="N93" s="49">
        <v>2150051968</v>
      </c>
      <c r="O93" s="57">
        <v>45969</v>
      </c>
      <c r="P93" s="54">
        <f t="shared" si="1"/>
        <v>13</v>
      </c>
      <c r="Q93" s="57">
        <v>45973</v>
      </c>
      <c r="R93" s="40" t="s">
        <v>70</v>
      </c>
      <c r="S93" s="62"/>
      <c r="T93" s="62">
        <v>2</v>
      </c>
      <c r="U93" s="57"/>
      <c r="V93" s="61"/>
      <c r="W93" s="57">
        <v>45986</v>
      </c>
      <c r="X93" s="61"/>
      <c r="Y93" s="49">
        <v>300</v>
      </c>
      <c r="Z93" s="49" t="s">
        <v>52</v>
      </c>
      <c r="AA93" s="61" t="s">
        <v>2039</v>
      </c>
      <c r="AB93" s="61" t="s">
        <v>50</v>
      </c>
      <c r="AC93" s="49" t="s">
        <v>2514</v>
      </c>
    </row>
    <row r="94" s="32" customFormat="1" ht="13" spans="1:29">
      <c r="A94" s="49" t="s">
        <v>44</v>
      </c>
      <c r="B94" s="40" t="s">
        <v>1814</v>
      </c>
      <c r="C94" s="40" t="s">
        <v>2515</v>
      </c>
      <c r="D94" s="40" t="s">
        <v>2516</v>
      </c>
      <c r="E94" s="40" t="s">
        <v>1084</v>
      </c>
      <c r="F94" s="40">
        <v>505422598</v>
      </c>
      <c r="G94" s="40">
        <v>797707141</v>
      </c>
      <c r="H94" s="40">
        <v>4.757213</v>
      </c>
      <c r="I94" s="40">
        <v>-6.667222</v>
      </c>
      <c r="J94" s="41" t="s">
        <v>871</v>
      </c>
      <c r="K94" s="40" t="s">
        <v>247</v>
      </c>
      <c r="L94" s="40" t="s">
        <v>2517</v>
      </c>
      <c r="M94" s="40" t="s">
        <v>2518</v>
      </c>
      <c r="N94" s="49">
        <v>2150051936</v>
      </c>
      <c r="O94" s="56">
        <v>45980</v>
      </c>
      <c r="P94" s="54">
        <f t="shared" si="1"/>
        <v>5</v>
      </c>
      <c r="Q94" s="56">
        <v>45981</v>
      </c>
      <c r="R94" s="62" t="s">
        <v>70</v>
      </c>
      <c r="S94" s="40"/>
      <c r="T94" s="40">
        <v>0</v>
      </c>
      <c r="U94" s="57"/>
      <c r="V94" s="61"/>
      <c r="W94" s="57">
        <v>45986</v>
      </c>
      <c r="X94" s="61"/>
      <c r="Y94" s="40">
        <v>100</v>
      </c>
      <c r="Z94" s="49" t="s">
        <v>52</v>
      </c>
      <c r="AA94" s="61" t="s">
        <v>2039</v>
      </c>
      <c r="AB94" s="61" t="s">
        <v>50</v>
      </c>
      <c r="AC94" s="40" t="s">
        <v>2519</v>
      </c>
    </row>
    <row r="95" s="32" customFormat="1" ht="13" spans="1:29">
      <c r="A95" s="40" t="s">
        <v>44</v>
      </c>
      <c r="B95" s="40" t="s">
        <v>1814</v>
      </c>
      <c r="C95" s="41" t="s">
        <v>2520</v>
      </c>
      <c r="D95" s="41" t="s">
        <v>2521</v>
      </c>
      <c r="E95" s="41" t="s">
        <v>2522</v>
      </c>
      <c r="F95" s="41">
        <v>799041245</v>
      </c>
      <c r="G95" s="41">
        <v>101971286</v>
      </c>
      <c r="H95" s="40">
        <v>4.757265</v>
      </c>
      <c r="I95" s="40">
        <v>-6.66399</v>
      </c>
      <c r="J95" s="41" t="s">
        <v>1038</v>
      </c>
      <c r="K95" s="40" t="s">
        <v>247</v>
      </c>
      <c r="L95" s="40" t="s">
        <v>2133</v>
      </c>
      <c r="M95" s="40" t="s">
        <v>2523</v>
      </c>
      <c r="N95" s="40">
        <v>2150051938</v>
      </c>
      <c r="O95" s="57">
        <v>45975</v>
      </c>
      <c r="P95" s="54">
        <f t="shared" si="1"/>
        <v>8</v>
      </c>
      <c r="Q95" s="57">
        <v>45978</v>
      </c>
      <c r="R95" s="40" t="s">
        <v>70</v>
      </c>
      <c r="S95" s="62"/>
      <c r="T95" s="62">
        <v>1</v>
      </c>
      <c r="U95" s="57"/>
      <c r="V95" s="61"/>
      <c r="W95" s="57">
        <v>45986</v>
      </c>
      <c r="X95" s="61"/>
      <c r="Y95" s="49">
        <v>250</v>
      </c>
      <c r="Z95" s="49" t="s">
        <v>52</v>
      </c>
      <c r="AA95" s="61" t="s">
        <v>2039</v>
      </c>
      <c r="AB95" s="61" t="s">
        <v>50</v>
      </c>
      <c r="AC95" s="40" t="s">
        <v>2524</v>
      </c>
    </row>
    <row r="96" s="32" customFormat="1" ht="13" spans="1:29">
      <c r="A96" s="40" t="s">
        <v>44</v>
      </c>
      <c r="B96" s="40" t="s">
        <v>1814</v>
      </c>
      <c r="C96" s="41" t="s">
        <v>2525</v>
      </c>
      <c r="D96" s="41" t="s">
        <v>1921</v>
      </c>
      <c r="E96" s="41" t="s">
        <v>2526</v>
      </c>
      <c r="F96" s="41">
        <v>576322666</v>
      </c>
      <c r="G96" s="41">
        <v>576322666</v>
      </c>
      <c r="H96" s="40">
        <v>4.773122</v>
      </c>
      <c r="I96" s="40">
        <v>-6.670072</v>
      </c>
      <c r="J96" s="41" t="s">
        <v>417</v>
      </c>
      <c r="K96" s="40" t="s">
        <v>247</v>
      </c>
      <c r="L96" s="40" t="s">
        <v>2527</v>
      </c>
      <c r="M96" s="40" t="s">
        <v>2528</v>
      </c>
      <c r="N96" s="40">
        <v>2150051934</v>
      </c>
      <c r="O96" s="57">
        <v>45974</v>
      </c>
      <c r="P96" s="54">
        <f t="shared" si="1"/>
        <v>8</v>
      </c>
      <c r="Q96" s="57">
        <v>45978</v>
      </c>
      <c r="R96" s="40" t="s">
        <v>70</v>
      </c>
      <c r="S96" s="62"/>
      <c r="T96" s="62">
        <v>0</v>
      </c>
      <c r="U96" s="57"/>
      <c r="V96" s="61"/>
      <c r="W96" s="57">
        <v>45986</v>
      </c>
      <c r="X96" s="61"/>
      <c r="Y96" s="49">
        <v>200</v>
      </c>
      <c r="Z96" s="49" t="s">
        <v>52</v>
      </c>
      <c r="AA96" s="61" t="s">
        <v>2039</v>
      </c>
      <c r="AB96" s="61" t="s">
        <v>50</v>
      </c>
      <c r="AC96" s="40" t="s">
        <v>2529</v>
      </c>
    </row>
    <row r="97" s="32" customFormat="1" ht="13" spans="1:29">
      <c r="A97" s="49" t="s">
        <v>44</v>
      </c>
      <c r="B97" s="40" t="s">
        <v>1814</v>
      </c>
      <c r="C97" s="41" t="s">
        <v>2530</v>
      </c>
      <c r="D97" s="41" t="s">
        <v>2531</v>
      </c>
      <c r="E97" s="41" t="s">
        <v>2532</v>
      </c>
      <c r="F97" s="41">
        <v>707005367</v>
      </c>
      <c r="G97" s="41">
        <v>708216313</v>
      </c>
      <c r="H97" s="49">
        <v>4.740437</v>
      </c>
      <c r="I97" s="49">
        <v>-6.637231</v>
      </c>
      <c r="J97" s="41" t="s">
        <v>580</v>
      </c>
      <c r="K97" s="49" t="s">
        <v>247</v>
      </c>
      <c r="L97" s="49" t="s">
        <v>2533</v>
      </c>
      <c r="M97" s="49" t="s">
        <v>2534</v>
      </c>
      <c r="N97" s="49">
        <v>2150051940</v>
      </c>
      <c r="O97" s="57">
        <v>45970</v>
      </c>
      <c r="P97" s="54">
        <f t="shared" si="1"/>
        <v>11</v>
      </c>
      <c r="Q97" s="57">
        <v>45975</v>
      </c>
      <c r="R97" s="40" t="s">
        <v>70</v>
      </c>
      <c r="S97" s="62"/>
      <c r="T97" s="62">
        <v>0</v>
      </c>
      <c r="U97" s="57"/>
      <c r="V97" s="61"/>
      <c r="W97" s="57">
        <v>45986</v>
      </c>
      <c r="X97" s="61"/>
      <c r="Y97" s="49">
        <v>250</v>
      </c>
      <c r="Z97" s="49" t="s">
        <v>52</v>
      </c>
      <c r="AA97" s="61" t="s">
        <v>2039</v>
      </c>
      <c r="AB97" s="61" t="s">
        <v>50</v>
      </c>
      <c r="AC97" s="49" t="s">
        <v>2535</v>
      </c>
    </row>
    <row r="98" s="32" customFormat="1" ht="13" spans="1:29">
      <c r="A98" s="49" t="s">
        <v>44</v>
      </c>
      <c r="B98" s="40" t="s">
        <v>1814</v>
      </c>
      <c r="C98" s="41" t="s">
        <v>2536</v>
      </c>
      <c r="D98" s="41" t="s">
        <v>2537</v>
      </c>
      <c r="E98" s="41" t="s">
        <v>2538</v>
      </c>
      <c r="F98" s="41">
        <v>749095028</v>
      </c>
      <c r="G98" s="41">
        <v>749095028</v>
      </c>
      <c r="H98" s="49"/>
      <c r="I98" s="49"/>
      <c r="J98" s="41" t="s">
        <v>44</v>
      </c>
      <c r="K98" s="49"/>
      <c r="L98" s="49"/>
      <c r="M98" s="49"/>
      <c r="N98" s="49"/>
      <c r="O98" s="57">
        <v>45969</v>
      </c>
      <c r="P98" s="54">
        <f t="shared" si="1"/>
        <v>15</v>
      </c>
      <c r="Q98" s="57">
        <v>45971</v>
      </c>
      <c r="R98" s="40" t="s">
        <v>2539</v>
      </c>
      <c r="S98" s="62"/>
      <c r="T98" s="62"/>
      <c r="U98" s="57"/>
      <c r="V98" s="61"/>
      <c r="W98" s="57">
        <v>45986</v>
      </c>
      <c r="X98" s="61"/>
      <c r="Y98" s="49"/>
      <c r="Z98" s="49" t="s">
        <v>52</v>
      </c>
      <c r="AA98" s="61" t="s">
        <v>2039</v>
      </c>
      <c r="AB98" s="61" t="s">
        <v>50</v>
      </c>
      <c r="AC98" s="49" t="s">
        <v>2540</v>
      </c>
    </row>
    <row r="99" s="32" customFormat="1" ht="13" spans="1:29">
      <c r="A99" s="49" t="s">
        <v>44</v>
      </c>
      <c r="B99" s="40" t="s">
        <v>1814</v>
      </c>
      <c r="C99" s="41" t="s">
        <v>2541</v>
      </c>
      <c r="D99" s="41" t="s">
        <v>2542</v>
      </c>
      <c r="E99" s="41" t="s">
        <v>634</v>
      </c>
      <c r="F99" s="41">
        <v>143102610</v>
      </c>
      <c r="G99" s="41">
        <v>143102610</v>
      </c>
      <c r="H99" s="49"/>
      <c r="I99" s="49"/>
      <c r="J99" s="41" t="s">
        <v>44</v>
      </c>
      <c r="K99" s="49"/>
      <c r="L99" s="49"/>
      <c r="M99" s="49"/>
      <c r="N99" s="49"/>
      <c r="O99" s="57">
        <v>45968</v>
      </c>
      <c r="P99" s="54">
        <f t="shared" si="1"/>
        <v>15</v>
      </c>
      <c r="Q99" s="57">
        <v>45971</v>
      </c>
      <c r="R99" s="40" t="s">
        <v>2539</v>
      </c>
      <c r="S99" s="62"/>
      <c r="T99" s="62"/>
      <c r="U99" s="57"/>
      <c r="V99" s="61"/>
      <c r="W99" s="57">
        <v>45986</v>
      </c>
      <c r="X99" s="61"/>
      <c r="Y99" s="49"/>
      <c r="Z99" s="49" t="s">
        <v>52</v>
      </c>
      <c r="AA99" s="61" t="s">
        <v>2039</v>
      </c>
      <c r="AB99" s="61" t="s">
        <v>50</v>
      </c>
      <c r="AC99" s="49" t="s">
        <v>2543</v>
      </c>
    </row>
    <row r="100" s="32" customFormat="1" ht="13" spans="1:29">
      <c r="A100" s="50" t="s">
        <v>44</v>
      </c>
      <c r="B100" s="40" t="s">
        <v>1814</v>
      </c>
      <c r="C100" s="41" t="s">
        <v>2544</v>
      </c>
      <c r="D100" s="41" t="s">
        <v>2545</v>
      </c>
      <c r="E100" s="41" t="s">
        <v>2546</v>
      </c>
      <c r="F100" s="41">
        <v>708616127</v>
      </c>
      <c r="G100" s="41">
        <v>140457770</v>
      </c>
      <c r="H100" s="50" t="s">
        <v>2547</v>
      </c>
      <c r="I100" s="50" t="s">
        <v>2548</v>
      </c>
      <c r="J100" s="74" t="s">
        <v>2103</v>
      </c>
      <c r="K100" s="50" t="s">
        <v>90</v>
      </c>
      <c r="L100" s="74" t="s">
        <v>2549</v>
      </c>
      <c r="M100" s="50"/>
      <c r="N100" s="50"/>
      <c r="O100" s="57">
        <v>45969</v>
      </c>
      <c r="P100" s="54">
        <f t="shared" si="1"/>
        <v>15</v>
      </c>
      <c r="Q100" s="57">
        <v>45971</v>
      </c>
      <c r="R100" s="74" t="s">
        <v>2550</v>
      </c>
      <c r="S100" s="62"/>
      <c r="T100" s="62"/>
      <c r="U100" s="57"/>
      <c r="V100" s="61"/>
      <c r="W100" s="57">
        <v>45986</v>
      </c>
      <c r="X100" s="61"/>
      <c r="Y100" s="50"/>
      <c r="Z100" s="50" t="s">
        <v>52</v>
      </c>
      <c r="AA100" s="61" t="s">
        <v>2039</v>
      </c>
      <c r="AB100" s="61" t="s">
        <v>50</v>
      </c>
      <c r="AC100" s="50" t="s">
        <v>2551</v>
      </c>
    </row>
    <row r="101" s="32" customFormat="1" ht="13" spans="1:29">
      <c r="A101" s="40" t="s">
        <v>44</v>
      </c>
      <c r="B101" s="40" t="s">
        <v>1814</v>
      </c>
      <c r="C101" s="41" t="s">
        <v>2552</v>
      </c>
      <c r="D101" s="41" t="s">
        <v>2553</v>
      </c>
      <c r="E101" s="41" t="s">
        <v>2554</v>
      </c>
      <c r="F101" s="41">
        <v>749477309</v>
      </c>
      <c r="G101" s="41">
        <v>709793583</v>
      </c>
      <c r="H101" s="40">
        <v>4.776175</v>
      </c>
      <c r="I101" s="40">
        <v>-6.64702</v>
      </c>
      <c r="J101" s="41" t="s">
        <v>483</v>
      </c>
      <c r="K101" s="40" t="s">
        <v>247</v>
      </c>
      <c r="L101" s="40" t="s">
        <v>890</v>
      </c>
      <c r="M101" s="40" t="s">
        <v>2555</v>
      </c>
      <c r="N101" s="40">
        <v>2150051942</v>
      </c>
      <c r="O101" s="57">
        <v>45972</v>
      </c>
      <c r="P101" s="54">
        <f t="shared" si="1"/>
        <v>8</v>
      </c>
      <c r="Q101" s="57">
        <v>45978</v>
      </c>
      <c r="R101" s="40" t="s">
        <v>70</v>
      </c>
      <c r="S101" s="62"/>
      <c r="T101" s="62">
        <v>0</v>
      </c>
      <c r="U101" s="57"/>
      <c r="V101" s="61"/>
      <c r="W101" s="57">
        <v>45986</v>
      </c>
      <c r="X101" s="61"/>
      <c r="Y101" s="49">
        <v>250</v>
      </c>
      <c r="Z101" s="49" t="s">
        <v>52</v>
      </c>
      <c r="AA101" s="61" t="s">
        <v>2039</v>
      </c>
      <c r="AB101" s="61" t="s">
        <v>50</v>
      </c>
      <c r="AC101" s="40" t="s">
        <v>2556</v>
      </c>
    </row>
    <row r="102" s="32" customFormat="1" ht="13" spans="1:29">
      <c r="A102" s="40" t="s">
        <v>44</v>
      </c>
      <c r="B102" s="40" t="s">
        <v>1814</v>
      </c>
      <c r="C102" s="41" t="s">
        <v>2557</v>
      </c>
      <c r="D102" s="41" t="s">
        <v>2558</v>
      </c>
      <c r="E102" s="41" t="s">
        <v>2559</v>
      </c>
      <c r="F102" s="41">
        <v>141004949</v>
      </c>
      <c r="G102" s="41">
        <v>749962406</v>
      </c>
      <c r="H102" s="40">
        <v>4.75202</v>
      </c>
      <c r="I102" s="40">
        <v>-6.627882</v>
      </c>
      <c r="J102" s="41" t="s">
        <v>2059</v>
      </c>
      <c r="K102" s="40" t="s">
        <v>247</v>
      </c>
      <c r="L102" s="40" t="s">
        <v>2560</v>
      </c>
      <c r="M102" s="40" t="s">
        <v>2561</v>
      </c>
      <c r="N102" s="40">
        <v>2150051941</v>
      </c>
      <c r="O102" s="57">
        <v>45975</v>
      </c>
      <c r="P102" s="54">
        <f t="shared" si="1"/>
        <v>8</v>
      </c>
      <c r="Q102" s="57">
        <v>45978</v>
      </c>
      <c r="R102" s="40" t="s">
        <v>70</v>
      </c>
      <c r="S102" s="62"/>
      <c r="T102" s="62">
        <v>0</v>
      </c>
      <c r="U102" s="57"/>
      <c r="V102" s="61"/>
      <c r="W102" s="57">
        <v>45986</v>
      </c>
      <c r="X102" s="61"/>
      <c r="Y102" s="49">
        <v>250</v>
      </c>
      <c r="Z102" s="49" t="s">
        <v>52</v>
      </c>
      <c r="AA102" s="61" t="s">
        <v>2039</v>
      </c>
      <c r="AB102" s="61" t="s">
        <v>50</v>
      </c>
      <c r="AC102" s="40" t="s">
        <v>2562</v>
      </c>
    </row>
    <row r="103" s="32" customFormat="1" ht="13" spans="1:29">
      <c r="A103" s="49" t="s">
        <v>44</v>
      </c>
      <c r="B103" s="40" t="s">
        <v>1814</v>
      </c>
      <c r="C103" s="40" t="s">
        <v>2563</v>
      </c>
      <c r="D103" s="40" t="s">
        <v>2564</v>
      </c>
      <c r="E103" s="40" t="s">
        <v>1568</v>
      </c>
      <c r="F103" s="40">
        <v>173181363</v>
      </c>
      <c r="G103" s="40">
        <v>747712949</v>
      </c>
      <c r="H103" s="49">
        <v>4.770572</v>
      </c>
      <c r="I103" s="49">
        <v>-6.68111</v>
      </c>
      <c r="J103" s="40" t="s">
        <v>841</v>
      </c>
      <c r="K103" s="49" t="s">
        <v>247</v>
      </c>
      <c r="L103" s="49" t="s">
        <v>2565</v>
      </c>
      <c r="M103" s="49" t="s">
        <v>2566</v>
      </c>
      <c r="N103" s="49">
        <v>2150051939</v>
      </c>
      <c r="O103" s="56">
        <v>45968</v>
      </c>
      <c r="P103" s="54">
        <f t="shared" si="1"/>
        <v>18</v>
      </c>
      <c r="Q103" s="56">
        <v>45969</v>
      </c>
      <c r="R103" s="40" t="s">
        <v>70</v>
      </c>
      <c r="S103" s="62"/>
      <c r="T103" s="62">
        <v>1</v>
      </c>
      <c r="U103" s="57"/>
      <c r="V103" s="61"/>
      <c r="W103" s="57">
        <v>45987</v>
      </c>
      <c r="X103" s="61"/>
      <c r="Y103" s="49">
        <v>350</v>
      </c>
      <c r="Z103" s="49" t="s">
        <v>52</v>
      </c>
      <c r="AA103" s="61" t="s">
        <v>2039</v>
      </c>
      <c r="AB103" s="61" t="s">
        <v>50</v>
      </c>
      <c r="AC103" s="49" t="s">
        <v>2567</v>
      </c>
    </row>
    <row r="104" s="32" customFormat="1" ht="13" spans="1:29">
      <c r="A104" s="49" t="s">
        <v>44</v>
      </c>
      <c r="B104" s="40" t="s">
        <v>1814</v>
      </c>
      <c r="C104" s="41" t="s">
        <v>2568</v>
      </c>
      <c r="D104" s="41" t="s">
        <v>2569</v>
      </c>
      <c r="E104" s="41" t="s">
        <v>1084</v>
      </c>
      <c r="F104" s="41">
        <v>758444571</v>
      </c>
      <c r="G104" s="41">
        <v>501944259</v>
      </c>
      <c r="H104" s="49">
        <v>4.754358</v>
      </c>
      <c r="I104" s="49">
        <v>-6.668738</v>
      </c>
      <c r="J104" s="41" t="s">
        <v>2159</v>
      </c>
      <c r="K104" s="49" t="s">
        <v>247</v>
      </c>
      <c r="L104" s="49" t="s">
        <v>2570</v>
      </c>
      <c r="M104" s="49" t="s">
        <v>2571</v>
      </c>
      <c r="N104" s="49">
        <v>2150051937</v>
      </c>
      <c r="O104" s="57">
        <v>45969</v>
      </c>
      <c r="P104" s="54">
        <f t="shared" si="1"/>
        <v>15</v>
      </c>
      <c r="Q104" s="57">
        <v>45972</v>
      </c>
      <c r="R104" s="40" t="s">
        <v>70</v>
      </c>
      <c r="S104" s="62"/>
      <c r="T104" s="62">
        <v>4</v>
      </c>
      <c r="U104" s="57"/>
      <c r="V104" s="61"/>
      <c r="W104" s="57">
        <v>45987</v>
      </c>
      <c r="X104" s="61"/>
      <c r="Y104" s="49">
        <v>350</v>
      </c>
      <c r="Z104" s="49" t="s">
        <v>52</v>
      </c>
      <c r="AA104" s="61" t="s">
        <v>2039</v>
      </c>
      <c r="AB104" s="61" t="s">
        <v>50</v>
      </c>
      <c r="AC104" s="49" t="s">
        <v>2572</v>
      </c>
    </row>
    <row r="105" s="32" customFormat="1" ht="13" spans="1:29">
      <c r="A105" s="49" t="s">
        <v>44</v>
      </c>
      <c r="B105" s="40" t="s">
        <v>1814</v>
      </c>
      <c r="C105" s="40" t="s">
        <v>2573</v>
      </c>
      <c r="D105" s="40" t="s">
        <v>2574</v>
      </c>
      <c r="E105" s="40" t="s">
        <v>1084</v>
      </c>
      <c r="F105" s="40">
        <v>757887757</v>
      </c>
      <c r="G105" s="40">
        <v>757887757</v>
      </c>
      <c r="H105" s="40">
        <v>4.75492</v>
      </c>
      <c r="I105" s="40">
        <v>-6.669386</v>
      </c>
      <c r="J105" s="41" t="s">
        <v>2159</v>
      </c>
      <c r="K105" s="40" t="s">
        <v>247</v>
      </c>
      <c r="L105" s="40" t="s">
        <v>2570</v>
      </c>
      <c r="M105" s="40" t="s">
        <v>2575</v>
      </c>
      <c r="N105" s="40">
        <v>2150051950</v>
      </c>
      <c r="O105" s="56">
        <v>45981</v>
      </c>
      <c r="P105" s="54">
        <f t="shared" si="1"/>
        <v>6</v>
      </c>
      <c r="Q105" s="56">
        <v>45981</v>
      </c>
      <c r="R105" s="62" t="s">
        <v>70</v>
      </c>
      <c r="S105" s="40"/>
      <c r="T105" s="40">
        <v>0</v>
      </c>
      <c r="U105" s="57"/>
      <c r="V105" s="61"/>
      <c r="W105" s="57">
        <v>45987</v>
      </c>
      <c r="X105" s="61"/>
      <c r="Y105" s="40">
        <v>350</v>
      </c>
      <c r="Z105" s="49" t="s">
        <v>52</v>
      </c>
      <c r="AA105" s="61" t="s">
        <v>2039</v>
      </c>
      <c r="AB105" s="61" t="s">
        <v>50</v>
      </c>
      <c r="AC105" s="40" t="s">
        <v>2576</v>
      </c>
    </row>
    <row r="106" s="32" customFormat="1" ht="13" spans="1:29">
      <c r="A106" s="49" t="s">
        <v>44</v>
      </c>
      <c r="B106" s="40" t="s">
        <v>1814</v>
      </c>
      <c r="C106" s="41" t="s">
        <v>2577</v>
      </c>
      <c r="D106" s="41" t="s">
        <v>2578</v>
      </c>
      <c r="E106" s="41" t="s">
        <v>1084</v>
      </c>
      <c r="F106" s="41">
        <v>101922823</v>
      </c>
      <c r="G106" s="41">
        <v>757910162</v>
      </c>
      <c r="H106" s="40">
        <v>4.757149</v>
      </c>
      <c r="I106" s="40">
        <v>-6.666986</v>
      </c>
      <c r="J106" s="41" t="s">
        <v>2159</v>
      </c>
      <c r="K106" s="40" t="s">
        <v>247</v>
      </c>
      <c r="L106" s="40" t="s">
        <v>2579</v>
      </c>
      <c r="M106" s="40" t="s">
        <v>2580</v>
      </c>
      <c r="N106" s="40">
        <v>2150051951</v>
      </c>
      <c r="O106" s="57">
        <v>45980</v>
      </c>
      <c r="P106" s="54">
        <f t="shared" si="1"/>
        <v>6</v>
      </c>
      <c r="Q106" s="57">
        <v>45981</v>
      </c>
      <c r="R106" s="62" t="s">
        <v>70</v>
      </c>
      <c r="S106" s="40"/>
      <c r="T106" s="40">
        <v>1</v>
      </c>
      <c r="U106" s="57"/>
      <c r="V106" s="61"/>
      <c r="W106" s="57">
        <v>45987</v>
      </c>
      <c r="X106" s="61"/>
      <c r="Y106" s="40">
        <v>100</v>
      </c>
      <c r="Z106" s="49" t="s">
        <v>52</v>
      </c>
      <c r="AA106" s="61" t="s">
        <v>2039</v>
      </c>
      <c r="AB106" s="61" t="s">
        <v>50</v>
      </c>
      <c r="AC106" s="40" t="s">
        <v>2581</v>
      </c>
    </row>
    <row r="107" s="32" customFormat="1" ht="13" spans="1:29">
      <c r="A107" s="49" t="s">
        <v>44</v>
      </c>
      <c r="B107" s="40" t="s">
        <v>1814</v>
      </c>
      <c r="C107" s="41" t="s">
        <v>2582</v>
      </c>
      <c r="D107" s="41" t="s">
        <v>2583</v>
      </c>
      <c r="E107" s="41" t="s">
        <v>2584</v>
      </c>
      <c r="F107" s="41">
        <v>103048039</v>
      </c>
      <c r="G107" s="41">
        <v>778358685</v>
      </c>
      <c r="H107" s="40">
        <v>4.760987</v>
      </c>
      <c r="I107" s="40">
        <v>-6.667167</v>
      </c>
      <c r="J107" s="41" t="s">
        <v>2146</v>
      </c>
      <c r="K107" s="40" t="s">
        <v>247</v>
      </c>
      <c r="L107" s="40" t="s">
        <v>2585</v>
      </c>
      <c r="M107" s="40" t="s">
        <v>2586</v>
      </c>
      <c r="N107" s="40">
        <v>2150051949</v>
      </c>
      <c r="O107" s="57">
        <v>45982</v>
      </c>
      <c r="P107" s="54">
        <f t="shared" si="1"/>
        <v>4</v>
      </c>
      <c r="Q107" s="57">
        <v>45983</v>
      </c>
      <c r="R107" s="62" t="s">
        <v>70</v>
      </c>
      <c r="S107" s="40"/>
      <c r="T107" s="40">
        <v>0</v>
      </c>
      <c r="U107" s="57"/>
      <c r="V107" s="61"/>
      <c r="W107" s="57">
        <v>45987</v>
      </c>
      <c r="X107" s="61"/>
      <c r="Y107" s="40">
        <v>100</v>
      </c>
      <c r="Z107" s="49" t="s">
        <v>52</v>
      </c>
      <c r="AA107" s="61" t="s">
        <v>2039</v>
      </c>
      <c r="AB107" s="61" t="s">
        <v>50</v>
      </c>
      <c r="AC107" s="40" t="s">
        <v>2587</v>
      </c>
    </row>
    <row r="108" s="32" customFormat="1" ht="13" spans="1:29">
      <c r="A108" s="40" t="s">
        <v>44</v>
      </c>
      <c r="B108" s="40" t="s">
        <v>1814</v>
      </c>
      <c r="C108" s="41" t="s">
        <v>2588</v>
      </c>
      <c r="D108" s="41" t="s">
        <v>2589</v>
      </c>
      <c r="E108" s="41" t="s">
        <v>192</v>
      </c>
      <c r="F108" s="41">
        <v>103593613</v>
      </c>
      <c r="G108" s="41">
        <v>757423975</v>
      </c>
      <c r="H108" s="40">
        <v>4.745375</v>
      </c>
      <c r="I108" s="40">
        <v>-6.6452</v>
      </c>
      <c r="J108" s="41" t="s">
        <v>193</v>
      </c>
      <c r="K108" s="40" t="s">
        <v>247</v>
      </c>
      <c r="L108" s="40" t="s">
        <v>2590</v>
      </c>
      <c r="M108" s="40" t="s">
        <v>2591</v>
      </c>
      <c r="N108" s="40">
        <v>2150051972</v>
      </c>
      <c r="O108" s="57">
        <v>45972</v>
      </c>
      <c r="P108" s="54">
        <f t="shared" si="1"/>
        <v>10</v>
      </c>
      <c r="Q108" s="57">
        <v>45978</v>
      </c>
      <c r="R108" s="40" t="s">
        <v>70</v>
      </c>
      <c r="S108" s="62"/>
      <c r="T108" s="62">
        <v>0</v>
      </c>
      <c r="U108" s="57"/>
      <c r="V108" s="61"/>
      <c r="W108" s="57">
        <v>45988</v>
      </c>
      <c r="X108" s="61"/>
      <c r="Y108" s="49">
        <v>150</v>
      </c>
      <c r="Z108" s="49" t="s">
        <v>52</v>
      </c>
      <c r="AA108" s="61" t="s">
        <v>2039</v>
      </c>
      <c r="AB108" s="61" t="s">
        <v>50</v>
      </c>
      <c r="AC108" s="40" t="s">
        <v>2592</v>
      </c>
    </row>
    <row r="109" s="32" customFormat="1" ht="13" spans="1:29">
      <c r="A109" s="49" t="s">
        <v>44</v>
      </c>
      <c r="B109" s="40" t="s">
        <v>1814</v>
      </c>
      <c r="C109" s="40" t="s">
        <v>2593</v>
      </c>
      <c r="D109" s="40" t="s">
        <v>2594</v>
      </c>
      <c r="E109" s="40" t="s">
        <v>2595</v>
      </c>
      <c r="F109" s="40">
        <v>709720889</v>
      </c>
      <c r="G109" s="40">
        <v>714030247</v>
      </c>
      <c r="H109" s="49">
        <v>4.757828</v>
      </c>
      <c r="I109" s="49">
        <v>-6.67545</v>
      </c>
      <c r="J109" s="49" t="s">
        <v>405</v>
      </c>
      <c r="K109" s="49" t="s">
        <v>247</v>
      </c>
      <c r="L109" s="49" t="s">
        <v>2596</v>
      </c>
      <c r="M109" s="49" t="s">
        <v>2597</v>
      </c>
      <c r="N109" s="49">
        <v>2150055071</v>
      </c>
      <c r="O109" s="56">
        <v>45968</v>
      </c>
      <c r="P109" s="54">
        <f t="shared" si="1"/>
        <v>19</v>
      </c>
      <c r="Q109" s="56">
        <v>45969</v>
      </c>
      <c r="R109" s="40" t="s">
        <v>70</v>
      </c>
      <c r="S109" s="62"/>
      <c r="T109" s="62">
        <v>1</v>
      </c>
      <c r="U109" s="57"/>
      <c r="V109" s="61"/>
      <c r="W109" s="57">
        <v>45988</v>
      </c>
      <c r="X109" s="61"/>
      <c r="Y109" s="49">
        <v>200</v>
      </c>
      <c r="Z109" s="49" t="s">
        <v>52</v>
      </c>
      <c r="AA109" s="61" t="s">
        <v>2039</v>
      </c>
      <c r="AB109" s="61" t="s">
        <v>50</v>
      </c>
      <c r="AC109" s="49" t="s">
        <v>2598</v>
      </c>
    </row>
    <row r="110" s="32" customFormat="1" ht="13" spans="1:29">
      <c r="A110" s="40" t="s">
        <v>44</v>
      </c>
      <c r="B110" s="40" t="s">
        <v>1814</v>
      </c>
      <c r="C110" s="41" t="s">
        <v>2599</v>
      </c>
      <c r="D110" s="41" t="s">
        <v>2600</v>
      </c>
      <c r="E110" s="41" t="s">
        <v>2601</v>
      </c>
      <c r="F110" s="41">
        <v>709292909</v>
      </c>
      <c r="G110" s="41">
        <v>709306033</v>
      </c>
      <c r="H110" s="40">
        <v>4.778268</v>
      </c>
      <c r="I110" s="40">
        <v>-6.648833</v>
      </c>
      <c r="J110" s="41" t="s">
        <v>2602</v>
      </c>
      <c r="K110" s="40" t="s">
        <v>247</v>
      </c>
      <c r="L110" s="40" t="s">
        <v>2603</v>
      </c>
      <c r="M110" s="40" t="s">
        <v>2604</v>
      </c>
      <c r="N110" s="40">
        <v>2150051967</v>
      </c>
      <c r="O110" s="57">
        <v>45975</v>
      </c>
      <c r="P110" s="54">
        <f t="shared" si="1"/>
        <v>10</v>
      </c>
      <c r="Q110" s="57">
        <v>45978</v>
      </c>
      <c r="R110" s="40" t="s">
        <v>70</v>
      </c>
      <c r="S110" s="62"/>
      <c r="T110" s="62">
        <v>0</v>
      </c>
      <c r="U110" s="57"/>
      <c r="V110" s="61"/>
      <c r="W110" s="57">
        <v>45988</v>
      </c>
      <c r="X110" s="61"/>
      <c r="Y110" s="49">
        <v>100</v>
      </c>
      <c r="Z110" s="49" t="s">
        <v>52</v>
      </c>
      <c r="AA110" s="61" t="s">
        <v>2039</v>
      </c>
      <c r="AB110" s="61" t="s">
        <v>50</v>
      </c>
      <c r="AC110" s="40" t="s">
        <v>2605</v>
      </c>
    </row>
    <row r="111" s="32" customFormat="1" ht="13" spans="1:29">
      <c r="A111" s="40" t="s">
        <v>44</v>
      </c>
      <c r="B111" s="40" t="s">
        <v>1814</v>
      </c>
      <c r="C111" s="41" t="s">
        <v>2606</v>
      </c>
      <c r="D111" s="41" t="s">
        <v>2607</v>
      </c>
      <c r="E111" s="41" t="s">
        <v>2608</v>
      </c>
      <c r="F111" s="41">
        <v>545588995</v>
      </c>
      <c r="G111" s="41">
        <v>584692538</v>
      </c>
      <c r="H111" s="40">
        <v>4.762716</v>
      </c>
      <c r="I111" s="40">
        <v>-6.661595</v>
      </c>
      <c r="J111" s="41" t="s">
        <v>2269</v>
      </c>
      <c r="K111" s="40" t="s">
        <v>247</v>
      </c>
      <c r="L111" s="40" t="s">
        <v>2609</v>
      </c>
      <c r="M111" s="40" t="s">
        <v>2610</v>
      </c>
      <c r="N111" s="40">
        <v>2150055074</v>
      </c>
      <c r="O111" s="57">
        <v>45975</v>
      </c>
      <c r="P111" s="54">
        <f t="shared" si="1"/>
        <v>10</v>
      </c>
      <c r="Q111" s="57">
        <v>45978</v>
      </c>
      <c r="R111" s="40" t="s">
        <v>70</v>
      </c>
      <c r="S111" s="62"/>
      <c r="T111" s="62">
        <v>1</v>
      </c>
      <c r="U111" s="57"/>
      <c r="V111" s="61"/>
      <c r="W111" s="57">
        <v>45988</v>
      </c>
      <c r="X111" s="61"/>
      <c r="Y111" s="49">
        <v>200</v>
      </c>
      <c r="Z111" s="49" t="s">
        <v>52</v>
      </c>
      <c r="AA111" s="61" t="s">
        <v>2039</v>
      </c>
      <c r="AB111" s="61" t="s">
        <v>50</v>
      </c>
      <c r="AC111" s="40" t="s">
        <v>2611</v>
      </c>
    </row>
    <row r="112" s="32" customFormat="1" ht="13" spans="1:29">
      <c r="A112" s="49" t="s">
        <v>44</v>
      </c>
      <c r="B112" s="40" t="s">
        <v>1814</v>
      </c>
      <c r="C112" s="40" t="s">
        <v>2612</v>
      </c>
      <c r="D112" s="40" t="s">
        <v>2613</v>
      </c>
      <c r="E112" s="40" t="s">
        <v>2614</v>
      </c>
      <c r="F112" s="40">
        <v>709989443</v>
      </c>
      <c r="G112" s="40">
        <v>749866083</v>
      </c>
      <c r="H112" s="40">
        <v>4.764578</v>
      </c>
      <c r="I112" s="40">
        <v>-6.663645</v>
      </c>
      <c r="J112" s="40" t="s">
        <v>2269</v>
      </c>
      <c r="K112" s="40" t="s">
        <v>247</v>
      </c>
      <c r="L112" s="40" t="s">
        <v>2615</v>
      </c>
      <c r="M112" s="40" t="s">
        <v>2616</v>
      </c>
      <c r="N112" s="40">
        <v>2150055075</v>
      </c>
      <c r="O112" s="56">
        <v>45985</v>
      </c>
      <c r="P112" s="54">
        <f t="shared" si="1"/>
        <v>2</v>
      </c>
      <c r="Q112" s="56">
        <v>45986</v>
      </c>
      <c r="R112" s="62" t="s">
        <v>70</v>
      </c>
      <c r="S112" s="40"/>
      <c r="T112" s="40">
        <v>1</v>
      </c>
      <c r="U112" s="57"/>
      <c r="V112" s="61"/>
      <c r="W112" s="57">
        <v>45988</v>
      </c>
      <c r="X112" s="61"/>
      <c r="Y112" s="40">
        <v>150</v>
      </c>
      <c r="Z112" s="49" t="s">
        <v>52</v>
      </c>
      <c r="AA112" s="61" t="s">
        <v>2039</v>
      </c>
      <c r="AB112" s="61" t="s">
        <v>50</v>
      </c>
      <c r="AC112" s="40" t="s">
        <v>2617</v>
      </c>
    </row>
    <row r="113" s="32" customFormat="1" ht="13" spans="1:29">
      <c r="A113" s="40" t="s">
        <v>44</v>
      </c>
      <c r="B113" s="40" t="s">
        <v>1814</v>
      </c>
      <c r="C113" s="41" t="s">
        <v>2618</v>
      </c>
      <c r="D113" s="41" t="s">
        <v>2619</v>
      </c>
      <c r="E113" s="41" t="s">
        <v>2229</v>
      </c>
      <c r="F113" s="41">
        <v>141036060</v>
      </c>
      <c r="G113" s="41">
        <v>141036060</v>
      </c>
      <c r="H113" s="40" t="s">
        <v>2620</v>
      </c>
      <c r="I113" s="40" t="s">
        <v>2621</v>
      </c>
      <c r="J113" s="41" t="s">
        <v>2210</v>
      </c>
      <c r="K113" s="40" t="s">
        <v>247</v>
      </c>
      <c r="L113" s="40" t="s">
        <v>2622</v>
      </c>
      <c r="M113" s="40" t="s">
        <v>2623</v>
      </c>
      <c r="N113" s="40">
        <v>2150055067</v>
      </c>
      <c r="O113" s="57">
        <v>45969</v>
      </c>
      <c r="P113" s="54">
        <f t="shared" si="1"/>
        <v>17</v>
      </c>
      <c r="Q113" s="57">
        <v>45972</v>
      </c>
      <c r="R113" s="40" t="s">
        <v>2302</v>
      </c>
      <c r="S113" s="40"/>
      <c r="T113" s="40">
        <v>1</v>
      </c>
      <c r="U113" s="57"/>
      <c r="V113" s="61"/>
      <c r="W113" s="57">
        <v>45989</v>
      </c>
      <c r="X113" s="61"/>
      <c r="Y113" s="40">
        <v>250</v>
      </c>
      <c r="Z113" s="40" t="s">
        <v>52</v>
      </c>
      <c r="AA113" s="61" t="s">
        <v>2039</v>
      </c>
      <c r="AB113" s="61" t="s">
        <v>50</v>
      </c>
      <c r="AC113" s="40" t="s">
        <v>2624</v>
      </c>
    </row>
    <row r="114" s="32" customFormat="1" ht="13" spans="1:29">
      <c r="A114" s="49" t="s">
        <v>44</v>
      </c>
      <c r="B114" s="40" t="s">
        <v>1814</v>
      </c>
      <c r="C114" s="41" t="s">
        <v>2625</v>
      </c>
      <c r="D114" s="41" t="s">
        <v>2626</v>
      </c>
      <c r="E114" s="41" t="s">
        <v>1538</v>
      </c>
      <c r="F114" s="41">
        <v>749099416</v>
      </c>
      <c r="G114" s="41">
        <v>171402107</v>
      </c>
      <c r="H114" s="49">
        <v>4.77024</v>
      </c>
      <c r="I114" s="49">
        <v>6.652535</v>
      </c>
      <c r="J114" s="41" t="s">
        <v>471</v>
      </c>
      <c r="K114" s="49" t="s">
        <v>247</v>
      </c>
      <c r="L114" s="49" t="s">
        <v>2407</v>
      </c>
      <c r="M114" s="49" t="s">
        <v>2627</v>
      </c>
      <c r="N114" s="49">
        <v>2150055066</v>
      </c>
      <c r="O114" s="57">
        <v>45972</v>
      </c>
      <c r="P114" s="54">
        <f t="shared" si="1"/>
        <v>14</v>
      </c>
      <c r="Q114" s="57">
        <v>45975</v>
      </c>
      <c r="R114" s="40" t="s">
        <v>70</v>
      </c>
      <c r="S114" s="62"/>
      <c r="T114" s="62">
        <v>1</v>
      </c>
      <c r="U114" s="57"/>
      <c r="V114" s="61"/>
      <c r="W114" s="57">
        <v>45989</v>
      </c>
      <c r="X114" s="61"/>
      <c r="Y114" s="49">
        <v>350</v>
      </c>
      <c r="Z114" s="49" t="s">
        <v>52</v>
      </c>
      <c r="AA114" s="61" t="s">
        <v>2039</v>
      </c>
      <c r="AB114" s="61" t="s">
        <v>50</v>
      </c>
      <c r="AC114" s="49" t="s">
        <v>2628</v>
      </c>
    </row>
    <row r="115" s="32" customFormat="1" ht="13" spans="1:29">
      <c r="A115" s="40" t="s">
        <v>44</v>
      </c>
      <c r="B115" s="40" t="s">
        <v>1814</v>
      </c>
      <c r="C115" s="41" t="s">
        <v>2629</v>
      </c>
      <c r="D115" s="41" t="s">
        <v>2630</v>
      </c>
      <c r="E115" s="41" t="s">
        <v>1563</v>
      </c>
      <c r="F115" s="41">
        <v>502305394</v>
      </c>
      <c r="G115" s="41">
        <v>153714667</v>
      </c>
      <c r="H115" s="40">
        <v>4.774774</v>
      </c>
      <c r="I115" s="40">
        <v>-6.64676</v>
      </c>
      <c r="J115" s="41" t="s">
        <v>877</v>
      </c>
      <c r="K115" s="40" t="s">
        <v>247</v>
      </c>
      <c r="L115" s="40" t="s">
        <v>2631</v>
      </c>
      <c r="M115" s="40" t="s">
        <v>2632</v>
      </c>
      <c r="N115" s="40">
        <v>2150055065</v>
      </c>
      <c r="O115" s="57">
        <v>45973</v>
      </c>
      <c r="P115" s="54">
        <f t="shared" si="1"/>
        <v>11</v>
      </c>
      <c r="Q115" s="57">
        <v>45978</v>
      </c>
      <c r="R115" s="40" t="s">
        <v>70</v>
      </c>
      <c r="S115" s="62"/>
      <c r="T115" s="62">
        <v>1</v>
      </c>
      <c r="U115" s="57"/>
      <c r="V115" s="61"/>
      <c r="W115" s="57">
        <v>45989</v>
      </c>
      <c r="X115" s="61"/>
      <c r="Y115" s="49">
        <v>250</v>
      </c>
      <c r="Z115" s="49" t="s">
        <v>52</v>
      </c>
      <c r="AA115" s="61" t="s">
        <v>2039</v>
      </c>
      <c r="AB115" s="61" t="s">
        <v>50</v>
      </c>
      <c r="AC115" s="40" t="s">
        <v>2633</v>
      </c>
    </row>
    <row r="116" s="32" customFormat="1" ht="13" spans="1:29">
      <c r="A116" s="49" t="s">
        <v>44</v>
      </c>
      <c r="B116" s="40" t="s">
        <v>1814</v>
      </c>
      <c r="C116" s="41" t="s">
        <v>2634</v>
      </c>
      <c r="D116" s="41" t="s">
        <v>2635</v>
      </c>
      <c r="E116" s="41" t="s">
        <v>2636</v>
      </c>
      <c r="F116" s="41">
        <v>140151852</v>
      </c>
      <c r="G116" s="41">
        <v>748565686</v>
      </c>
      <c r="H116" s="40">
        <v>4.761784</v>
      </c>
      <c r="I116" s="40">
        <v>-6.664042</v>
      </c>
      <c r="J116" s="41" t="s">
        <v>2269</v>
      </c>
      <c r="K116" s="40" t="s">
        <v>247</v>
      </c>
      <c r="L116" s="40" t="s">
        <v>2506</v>
      </c>
      <c r="M116" s="40" t="s">
        <v>2637</v>
      </c>
      <c r="N116" s="40">
        <v>2150055073</v>
      </c>
      <c r="O116" s="57">
        <v>45980</v>
      </c>
      <c r="P116" s="54">
        <f t="shared" si="1"/>
        <v>8</v>
      </c>
      <c r="Q116" s="57">
        <v>45981</v>
      </c>
      <c r="R116" s="62" t="s">
        <v>70</v>
      </c>
      <c r="S116" s="40"/>
      <c r="T116" s="40">
        <v>3</v>
      </c>
      <c r="U116" s="57"/>
      <c r="V116" s="61"/>
      <c r="W116" s="57">
        <v>45989</v>
      </c>
      <c r="X116" s="61"/>
      <c r="Y116" s="40">
        <v>200</v>
      </c>
      <c r="Z116" s="49" t="s">
        <v>52</v>
      </c>
      <c r="AA116" s="61" t="s">
        <v>2039</v>
      </c>
      <c r="AB116" s="61" t="s">
        <v>50</v>
      </c>
      <c r="AC116" s="40" t="s">
        <v>2638</v>
      </c>
    </row>
    <row r="117" s="32" customFormat="1" ht="13" spans="1:29">
      <c r="A117" s="49" t="s">
        <v>44</v>
      </c>
      <c r="B117" s="40" t="s">
        <v>1814</v>
      </c>
      <c r="C117" s="40" t="s">
        <v>2639</v>
      </c>
      <c r="D117" s="40" t="s">
        <v>2640</v>
      </c>
      <c r="E117" s="40" t="s">
        <v>2132</v>
      </c>
      <c r="F117" s="40">
        <v>708074463</v>
      </c>
      <c r="G117" s="40">
        <v>504915838</v>
      </c>
      <c r="H117" s="40">
        <v>4.762018</v>
      </c>
      <c r="I117" s="40">
        <v>-6.664808</v>
      </c>
      <c r="J117" s="40" t="s">
        <v>2269</v>
      </c>
      <c r="K117" s="40" t="s">
        <v>247</v>
      </c>
      <c r="L117" s="40" t="s">
        <v>2506</v>
      </c>
      <c r="M117" s="40" t="s">
        <v>2641</v>
      </c>
      <c r="N117" s="40">
        <v>2150055070</v>
      </c>
      <c r="O117" s="56">
        <v>45983</v>
      </c>
      <c r="P117" s="54">
        <f t="shared" si="1"/>
        <v>3</v>
      </c>
      <c r="Q117" s="56">
        <v>45986</v>
      </c>
      <c r="R117" s="62" t="s">
        <v>70</v>
      </c>
      <c r="S117" s="40"/>
      <c r="T117" s="40">
        <v>1</v>
      </c>
      <c r="U117" s="57"/>
      <c r="V117" s="61"/>
      <c r="W117" s="57">
        <v>45989</v>
      </c>
      <c r="X117" s="61"/>
      <c r="Y117" s="40">
        <v>100</v>
      </c>
      <c r="Z117" s="49" t="s">
        <v>52</v>
      </c>
      <c r="AA117" s="61" t="s">
        <v>2039</v>
      </c>
      <c r="AB117" s="61" t="s">
        <v>50</v>
      </c>
      <c r="AC117" s="40" t="s">
        <v>2642</v>
      </c>
    </row>
    <row r="118" s="32" customFormat="1" ht="13" spans="1:29">
      <c r="A118" s="40" t="s">
        <v>44</v>
      </c>
      <c r="B118" s="40" t="s">
        <v>1814</v>
      </c>
      <c r="C118" s="41" t="s">
        <v>2643</v>
      </c>
      <c r="D118" s="41" t="s">
        <v>2644</v>
      </c>
      <c r="E118" s="41" t="s">
        <v>2132</v>
      </c>
      <c r="F118" s="41">
        <v>749448932</v>
      </c>
      <c r="G118" s="41">
        <v>152374509</v>
      </c>
      <c r="H118" s="40">
        <v>4.758852</v>
      </c>
      <c r="I118" s="40">
        <v>-6.662653</v>
      </c>
      <c r="J118" s="41" t="s">
        <v>2269</v>
      </c>
      <c r="K118" s="40" t="s">
        <v>247</v>
      </c>
      <c r="L118" s="40" t="s">
        <v>2645</v>
      </c>
      <c r="M118" s="40" t="s">
        <v>2646</v>
      </c>
      <c r="N118" s="40">
        <v>2150055063</v>
      </c>
      <c r="O118" s="57">
        <v>45971</v>
      </c>
      <c r="P118" s="54">
        <f t="shared" si="1"/>
        <v>18</v>
      </c>
      <c r="Q118" s="57">
        <v>45972</v>
      </c>
      <c r="R118" s="40" t="s">
        <v>70</v>
      </c>
      <c r="S118" s="40"/>
      <c r="T118" s="40">
        <v>6</v>
      </c>
      <c r="U118" s="57"/>
      <c r="V118" s="61"/>
      <c r="W118" s="57">
        <v>45990</v>
      </c>
      <c r="X118" s="61"/>
      <c r="Y118" s="40">
        <v>350</v>
      </c>
      <c r="Z118" s="40" t="s">
        <v>52</v>
      </c>
      <c r="AA118" s="61" t="s">
        <v>2039</v>
      </c>
      <c r="AB118" s="61" t="s">
        <v>50</v>
      </c>
      <c r="AC118" s="40" t="s">
        <v>2647</v>
      </c>
    </row>
    <row r="119" s="32" customFormat="1" ht="13" spans="1:29">
      <c r="A119" s="40" t="s">
        <v>44</v>
      </c>
      <c r="B119" s="40" t="s">
        <v>1814</v>
      </c>
      <c r="C119" s="41" t="s">
        <v>2648</v>
      </c>
      <c r="D119" s="41" t="s">
        <v>2649</v>
      </c>
      <c r="E119" s="41" t="s">
        <v>2650</v>
      </c>
      <c r="F119" s="41">
        <v>703497341</v>
      </c>
      <c r="G119" s="40"/>
      <c r="H119" s="40" t="s">
        <v>2651</v>
      </c>
      <c r="I119" s="40" t="s">
        <v>2652</v>
      </c>
      <c r="J119" s="41" t="s">
        <v>2653</v>
      </c>
      <c r="K119" s="40" t="s">
        <v>247</v>
      </c>
      <c r="L119" s="40" t="s">
        <v>2506</v>
      </c>
      <c r="M119" s="40" t="s">
        <v>2654</v>
      </c>
      <c r="N119" s="40">
        <v>2150055076</v>
      </c>
      <c r="O119" s="40"/>
      <c r="P119" s="54">
        <f t="shared" si="1"/>
        <v>45990</v>
      </c>
      <c r="Q119" s="40"/>
      <c r="R119" s="40" t="s">
        <v>70</v>
      </c>
      <c r="S119" s="40"/>
      <c r="T119" s="40">
        <v>0</v>
      </c>
      <c r="U119" s="57"/>
      <c r="V119" s="61"/>
      <c r="W119" s="57">
        <v>45990</v>
      </c>
      <c r="X119" s="61"/>
      <c r="Y119" s="40">
        <v>100</v>
      </c>
      <c r="Z119" s="40" t="s">
        <v>52</v>
      </c>
      <c r="AA119" s="61" t="s">
        <v>2039</v>
      </c>
      <c r="AB119" s="61" t="s">
        <v>50</v>
      </c>
      <c r="AC119" s="40"/>
    </row>
    <row r="120" s="32" customFormat="1" ht="13" spans="1:29">
      <c r="A120" s="40" t="s">
        <v>44</v>
      </c>
      <c r="B120" s="40" t="s">
        <v>1814</v>
      </c>
      <c r="C120" s="40" t="s">
        <v>2655</v>
      </c>
      <c r="D120" s="40" t="s">
        <v>2656</v>
      </c>
      <c r="E120" s="40" t="s">
        <v>2657</v>
      </c>
      <c r="F120" s="40">
        <v>708595400</v>
      </c>
      <c r="G120" s="40">
        <v>504341410</v>
      </c>
      <c r="H120" s="40">
        <v>4.75331</v>
      </c>
      <c r="I120" s="40">
        <v>-6.666635</v>
      </c>
      <c r="J120" s="40" t="s">
        <v>871</v>
      </c>
      <c r="K120" s="40" t="s">
        <v>247</v>
      </c>
      <c r="L120" s="40" t="s">
        <v>2121</v>
      </c>
      <c r="M120" s="40" t="s">
        <v>2658</v>
      </c>
      <c r="N120" s="40">
        <v>2150055057</v>
      </c>
      <c r="O120" s="56">
        <v>45983</v>
      </c>
      <c r="P120" s="54">
        <f t="shared" si="1"/>
        <v>4</v>
      </c>
      <c r="Q120" s="56">
        <v>45986</v>
      </c>
      <c r="R120" s="40" t="s">
        <v>70</v>
      </c>
      <c r="S120" s="40"/>
      <c r="T120" s="40">
        <v>3</v>
      </c>
      <c r="U120" s="57"/>
      <c r="V120" s="61"/>
      <c r="W120" s="57">
        <v>45990</v>
      </c>
      <c r="X120" s="61"/>
      <c r="Y120" s="40">
        <v>350</v>
      </c>
      <c r="Z120" s="40" t="s">
        <v>52</v>
      </c>
      <c r="AA120" s="61" t="s">
        <v>2039</v>
      </c>
      <c r="AB120" s="61" t="s">
        <v>50</v>
      </c>
      <c r="AC120" s="40" t="s">
        <v>2659</v>
      </c>
    </row>
    <row r="121" s="32" customFormat="1" ht="13" spans="1:29">
      <c r="A121" s="40" t="s">
        <v>44</v>
      </c>
      <c r="B121" s="40" t="s">
        <v>1814</v>
      </c>
      <c r="C121" s="40" t="s">
        <v>2660</v>
      </c>
      <c r="D121" s="40" t="s">
        <v>2661</v>
      </c>
      <c r="E121" s="40" t="s">
        <v>2494</v>
      </c>
      <c r="F121" s="40">
        <v>747252612</v>
      </c>
      <c r="G121" s="40">
        <v>142846115</v>
      </c>
      <c r="H121" s="40">
        <v>4.758302</v>
      </c>
      <c r="I121" s="40">
        <v>-6.662237</v>
      </c>
      <c r="J121" s="41" t="s">
        <v>2269</v>
      </c>
      <c r="K121" s="40" t="s">
        <v>247</v>
      </c>
      <c r="L121" s="40" t="s">
        <v>2645</v>
      </c>
      <c r="M121" s="40" t="s">
        <v>2662</v>
      </c>
      <c r="N121" s="40">
        <v>2150055064</v>
      </c>
      <c r="O121" s="56">
        <v>45980</v>
      </c>
      <c r="P121" s="54">
        <f t="shared" si="1"/>
        <v>9</v>
      </c>
      <c r="Q121" s="56">
        <v>45981</v>
      </c>
      <c r="R121" s="40" t="s">
        <v>70</v>
      </c>
      <c r="S121" s="40"/>
      <c r="T121" s="40">
        <v>4</v>
      </c>
      <c r="U121" s="57"/>
      <c r="V121" s="61"/>
      <c r="W121" s="57">
        <v>45990</v>
      </c>
      <c r="X121" s="61"/>
      <c r="Y121" s="40">
        <v>350</v>
      </c>
      <c r="Z121" s="40" t="s">
        <v>52</v>
      </c>
      <c r="AA121" s="61" t="s">
        <v>2039</v>
      </c>
      <c r="AB121" s="61" t="s">
        <v>50</v>
      </c>
      <c r="AC121" s="40" t="s">
        <v>2663</v>
      </c>
    </row>
    <row r="122" s="32" customFormat="1" ht="13" spans="1:29">
      <c r="A122" s="40" t="s">
        <v>44</v>
      </c>
      <c r="B122" s="40" t="s">
        <v>1814</v>
      </c>
      <c r="C122" s="41" t="s">
        <v>2664</v>
      </c>
      <c r="D122" s="41" t="s">
        <v>2665</v>
      </c>
      <c r="E122" s="41" t="s">
        <v>2666</v>
      </c>
      <c r="F122" s="41">
        <v>504050205</v>
      </c>
      <c r="G122" s="75">
        <v>708000000</v>
      </c>
      <c r="H122" s="40">
        <v>4.763538</v>
      </c>
      <c r="I122" s="40">
        <v>-6.66667</v>
      </c>
      <c r="J122" s="41" t="s">
        <v>2177</v>
      </c>
      <c r="K122" s="40" t="s">
        <v>247</v>
      </c>
      <c r="L122" s="40" t="s">
        <v>2667</v>
      </c>
      <c r="M122" s="40" t="s">
        <v>2668</v>
      </c>
      <c r="N122" s="40">
        <v>2150055069</v>
      </c>
      <c r="O122" s="57">
        <v>45981</v>
      </c>
      <c r="P122" s="54">
        <f t="shared" si="1"/>
        <v>8</v>
      </c>
      <c r="Q122" s="57">
        <v>45982</v>
      </c>
      <c r="R122" s="40" t="s">
        <v>70</v>
      </c>
      <c r="S122" s="40"/>
      <c r="T122" s="40">
        <v>1</v>
      </c>
      <c r="U122" s="57"/>
      <c r="V122" s="61"/>
      <c r="W122" s="57">
        <v>45990</v>
      </c>
      <c r="X122" s="61"/>
      <c r="Y122" s="40">
        <v>150</v>
      </c>
      <c r="Z122" s="40" t="s">
        <v>52</v>
      </c>
      <c r="AA122" s="61" t="s">
        <v>2039</v>
      </c>
      <c r="AB122" s="61" t="s">
        <v>50</v>
      </c>
      <c r="AC122" s="40" t="s">
        <v>2669</v>
      </c>
    </row>
    <row r="123" s="32" customFormat="1" ht="13" spans="1:29">
      <c r="A123" s="49" t="s">
        <v>44</v>
      </c>
      <c r="B123" s="40" t="s">
        <v>1814</v>
      </c>
      <c r="C123" s="40" t="s">
        <v>2670</v>
      </c>
      <c r="D123" s="40" t="s">
        <v>2671</v>
      </c>
      <c r="E123" s="40" t="s">
        <v>2672</v>
      </c>
      <c r="F123" s="40">
        <v>749524770</v>
      </c>
      <c r="G123" s="40">
        <v>173287011</v>
      </c>
      <c r="H123" s="49">
        <v>4.766775</v>
      </c>
      <c r="I123" s="49">
        <v>-6.66911</v>
      </c>
      <c r="J123" s="49" t="s">
        <v>398</v>
      </c>
      <c r="K123" s="49" t="s">
        <v>247</v>
      </c>
      <c r="L123" s="49" t="s">
        <v>2673</v>
      </c>
      <c r="M123" s="49" t="s">
        <v>2674</v>
      </c>
      <c r="N123" s="40">
        <v>2150055091</v>
      </c>
      <c r="O123" s="56">
        <v>45967</v>
      </c>
      <c r="P123" s="54">
        <f t="shared" si="1"/>
        <v>23</v>
      </c>
      <c r="Q123" s="56">
        <v>45969</v>
      </c>
      <c r="R123" s="40" t="s">
        <v>70</v>
      </c>
      <c r="S123" s="62"/>
      <c r="T123" s="62">
        <v>4</v>
      </c>
      <c r="U123" s="57"/>
      <c r="V123" s="61"/>
      <c r="W123" s="57">
        <v>45992</v>
      </c>
      <c r="X123" s="61"/>
      <c r="Y123" s="49">
        <v>350</v>
      </c>
      <c r="Z123" s="49" t="s">
        <v>52</v>
      </c>
      <c r="AA123" s="61" t="s">
        <v>2039</v>
      </c>
      <c r="AB123" s="61" t="s">
        <v>50</v>
      </c>
      <c r="AC123" s="49" t="s">
        <v>2675</v>
      </c>
    </row>
    <row r="124" s="32" customFormat="1" ht="13" spans="1:29">
      <c r="A124" s="49" t="s">
        <v>44</v>
      </c>
      <c r="B124" s="40" t="s">
        <v>1814</v>
      </c>
      <c r="C124" s="40" t="s">
        <v>2676</v>
      </c>
      <c r="D124" s="40" t="s">
        <v>2677</v>
      </c>
      <c r="E124" s="40" t="s">
        <v>2678</v>
      </c>
      <c r="F124" s="40">
        <v>103462902</v>
      </c>
      <c r="G124" s="40">
        <v>707387394</v>
      </c>
      <c r="H124" s="40">
        <v>4.769283</v>
      </c>
      <c r="I124" s="40">
        <v>-6.667893</v>
      </c>
      <c r="J124" s="40" t="s">
        <v>736</v>
      </c>
      <c r="K124" s="40" t="s">
        <v>247</v>
      </c>
      <c r="L124" s="40" t="s">
        <v>2679</v>
      </c>
      <c r="M124" s="40" t="s">
        <v>2680</v>
      </c>
      <c r="N124" s="40">
        <v>2150049895</v>
      </c>
      <c r="O124" s="56">
        <v>45983</v>
      </c>
      <c r="P124" s="54">
        <f t="shared" si="1"/>
        <v>6</v>
      </c>
      <c r="Q124" s="56">
        <v>45986</v>
      </c>
      <c r="R124" s="62" t="s">
        <v>70</v>
      </c>
      <c r="S124" s="40"/>
      <c r="T124" s="40">
        <v>1</v>
      </c>
      <c r="U124" s="57"/>
      <c r="V124" s="61"/>
      <c r="W124" s="57">
        <v>45992</v>
      </c>
      <c r="X124" s="61"/>
      <c r="Y124" s="40">
        <v>100</v>
      </c>
      <c r="Z124" s="49" t="s">
        <v>52</v>
      </c>
      <c r="AA124" s="61" t="s">
        <v>2039</v>
      </c>
      <c r="AB124" s="61" t="s">
        <v>50</v>
      </c>
      <c r="AC124" s="40" t="s">
        <v>2681</v>
      </c>
    </row>
    <row r="125" s="32" customFormat="1" ht="13" spans="1:29">
      <c r="A125" s="49" t="s">
        <v>44</v>
      </c>
      <c r="B125" s="40" t="s">
        <v>1814</v>
      </c>
      <c r="C125" s="41" t="s">
        <v>2682</v>
      </c>
      <c r="D125" s="41" t="s">
        <v>2683</v>
      </c>
      <c r="E125" s="41" t="s">
        <v>1084</v>
      </c>
      <c r="F125" s="41">
        <v>170376055</v>
      </c>
      <c r="G125" s="41">
        <v>768024895</v>
      </c>
      <c r="H125" s="40">
        <v>4.755395</v>
      </c>
      <c r="I125" s="40">
        <v>-6.664085</v>
      </c>
      <c r="J125" s="41" t="s">
        <v>871</v>
      </c>
      <c r="K125" s="40" t="s">
        <v>247</v>
      </c>
      <c r="L125" s="40" t="s">
        <v>2684</v>
      </c>
      <c r="M125" s="40" t="s">
        <v>2685</v>
      </c>
      <c r="N125" s="49">
        <v>2150055092</v>
      </c>
      <c r="O125" s="57">
        <v>45982</v>
      </c>
      <c r="P125" s="54">
        <f t="shared" si="1"/>
        <v>9</v>
      </c>
      <c r="Q125" s="57">
        <v>45983</v>
      </c>
      <c r="R125" s="62" t="s">
        <v>70</v>
      </c>
      <c r="S125" s="40"/>
      <c r="T125" s="40">
        <v>2</v>
      </c>
      <c r="U125" s="57"/>
      <c r="V125" s="61"/>
      <c r="W125" s="57">
        <v>45992</v>
      </c>
      <c r="X125" s="61"/>
      <c r="Y125" s="40">
        <v>350</v>
      </c>
      <c r="Z125" s="49" t="s">
        <v>52</v>
      </c>
      <c r="AA125" s="61" t="s">
        <v>2039</v>
      </c>
      <c r="AB125" s="61" t="s">
        <v>50</v>
      </c>
      <c r="AC125" s="40" t="s">
        <v>2686</v>
      </c>
    </row>
    <row r="126" s="32" customFormat="1" ht="13" spans="1:29">
      <c r="A126" s="49" t="s">
        <v>44</v>
      </c>
      <c r="B126" s="40" t="s">
        <v>1814</v>
      </c>
      <c r="C126" s="41" t="s">
        <v>2687</v>
      </c>
      <c r="D126" s="41" t="s">
        <v>2688</v>
      </c>
      <c r="E126" s="41" t="s">
        <v>1981</v>
      </c>
      <c r="F126" s="41">
        <v>709798762</v>
      </c>
      <c r="G126" s="41">
        <v>504030573</v>
      </c>
      <c r="H126" s="49">
        <v>4.752882</v>
      </c>
      <c r="I126" s="49">
        <v>-6.67265</v>
      </c>
      <c r="J126" s="41" t="s">
        <v>405</v>
      </c>
      <c r="K126" s="49" t="s">
        <v>247</v>
      </c>
      <c r="L126" s="49" t="s">
        <v>2689</v>
      </c>
      <c r="M126" s="49" t="s">
        <v>2690</v>
      </c>
      <c r="N126" s="49">
        <v>2150049894</v>
      </c>
      <c r="O126" s="57">
        <v>45971</v>
      </c>
      <c r="P126" s="54">
        <f t="shared" si="1"/>
        <v>19</v>
      </c>
      <c r="Q126" s="57">
        <v>45973</v>
      </c>
      <c r="R126" s="40" t="s">
        <v>70</v>
      </c>
      <c r="S126" s="62"/>
      <c r="T126" s="62">
        <v>4</v>
      </c>
      <c r="U126" s="57"/>
      <c r="V126" s="61"/>
      <c r="W126" s="57">
        <v>45992</v>
      </c>
      <c r="X126" s="61"/>
      <c r="Y126" s="49">
        <v>250</v>
      </c>
      <c r="Z126" s="49" t="s">
        <v>52</v>
      </c>
      <c r="AA126" s="61" t="s">
        <v>2039</v>
      </c>
      <c r="AB126" s="61" t="s">
        <v>50</v>
      </c>
      <c r="AC126" s="49" t="s">
        <v>2691</v>
      </c>
    </row>
    <row r="127" s="32" customFormat="1" ht="13" spans="1:29">
      <c r="A127" s="40" t="s">
        <v>44</v>
      </c>
      <c r="B127" s="40" t="s">
        <v>1814</v>
      </c>
      <c r="C127" s="41" t="s">
        <v>2692</v>
      </c>
      <c r="D127" s="41" t="s">
        <v>2693</v>
      </c>
      <c r="E127" s="41" t="s">
        <v>2694</v>
      </c>
      <c r="F127" s="41">
        <v>707778853</v>
      </c>
      <c r="G127" s="41">
        <v>707778853</v>
      </c>
      <c r="H127" s="40">
        <v>4.760284</v>
      </c>
      <c r="I127" s="40">
        <v>-6.675339</v>
      </c>
      <c r="J127" s="41" t="s">
        <v>405</v>
      </c>
      <c r="K127" s="40" t="s">
        <v>247</v>
      </c>
      <c r="L127" s="40" t="s">
        <v>2695</v>
      </c>
      <c r="M127" s="40" t="s">
        <v>2696</v>
      </c>
      <c r="N127" s="40">
        <v>2150055093</v>
      </c>
      <c r="O127" s="57">
        <v>45965</v>
      </c>
      <c r="P127" s="54">
        <f t="shared" si="1"/>
        <v>14</v>
      </c>
      <c r="Q127" s="57">
        <v>45978</v>
      </c>
      <c r="R127" s="40" t="s">
        <v>70</v>
      </c>
      <c r="S127" s="62"/>
      <c r="T127" s="62">
        <v>1</v>
      </c>
      <c r="U127" s="57"/>
      <c r="V127" s="61"/>
      <c r="W127" s="57">
        <v>45992</v>
      </c>
      <c r="X127" s="61"/>
      <c r="Y127" s="49">
        <v>200</v>
      </c>
      <c r="Z127" s="49" t="s">
        <v>52</v>
      </c>
      <c r="AA127" s="61" t="s">
        <v>2039</v>
      </c>
      <c r="AB127" s="61" t="s">
        <v>50</v>
      </c>
      <c r="AC127" s="40" t="s">
        <v>2697</v>
      </c>
    </row>
    <row r="128" s="32" customFormat="1" ht="13" spans="1:29">
      <c r="A128" s="40" t="s">
        <v>44</v>
      </c>
      <c r="B128" s="40" t="s">
        <v>1814</v>
      </c>
      <c r="C128" s="41" t="s">
        <v>2698</v>
      </c>
      <c r="D128" s="41" t="s">
        <v>2699</v>
      </c>
      <c r="E128" s="41" t="s">
        <v>2700</v>
      </c>
      <c r="F128" s="41">
        <v>703497341</v>
      </c>
      <c r="G128" s="41">
        <v>142244144</v>
      </c>
      <c r="H128" s="40"/>
      <c r="I128" s="40">
        <v>-6.668312</v>
      </c>
      <c r="J128" s="41" t="s">
        <v>2701</v>
      </c>
      <c r="K128" s="40" t="s">
        <v>247</v>
      </c>
      <c r="L128" s="40" t="s">
        <v>2702</v>
      </c>
      <c r="M128" s="40" t="s">
        <v>2703</v>
      </c>
      <c r="N128" s="40">
        <v>2150049903</v>
      </c>
      <c r="O128" s="57">
        <v>45983</v>
      </c>
      <c r="P128" s="54">
        <f t="shared" si="1"/>
        <v>7</v>
      </c>
      <c r="Q128" s="57">
        <v>45985</v>
      </c>
      <c r="R128" s="40" t="s">
        <v>70</v>
      </c>
      <c r="S128" s="40"/>
      <c r="T128" s="40">
        <v>1</v>
      </c>
      <c r="U128" s="56"/>
      <c r="V128" s="61"/>
      <c r="W128" s="56">
        <v>45992</v>
      </c>
      <c r="X128" s="61"/>
      <c r="Y128" s="40">
        <v>150</v>
      </c>
      <c r="Z128" s="40" t="s">
        <v>52</v>
      </c>
      <c r="AA128" s="61" t="s">
        <v>2039</v>
      </c>
      <c r="AB128" s="61" t="s">
        <v>50</v>
      </c>
      <c r="AC128" s="40" t="s">
        <v>2704</v>
      </c>
    </row>
    <row r="129" s="32" customFormat="1" ht="13" spans="1:29">
      <c r="A129" s="40" t="s">
        <v>44</v>
      </c>
      <c r="B129" s="40" t="s">
        <v>1814</v>
      </c>
      <c r="C129" s="41" t="s">
        <v>2705</v>
      </c>
      <c r="D129" s="41" t="s">
        <v>2706</v>
      </c>
      <c r="E129" s="41" t="s">
        <v>1084</v>
      </c>
      <c r="F129" s="41">
        <v>712848154</v>
      </c>
      <c r="G129" s="41">
        <v>546321637</v>
      </c>
      <c r="H129" s="40">
        <v>4.756792</v>
      </c>
      <c r="I129" s="40">
        <v>-6.669242</v>
      </c>
      <c r="J129" s="41" t="s">
        <v>2159</v>
      </c>
      <c r="K129" s="40" t="s">
        <v>247</v>
      </c>
      <c r="L129" s="40" t="s">
        <v>2707</v>
      </c>
      <c r="M129" s="40" t="s">
        <v>2708</v>
      </c>
      <c r="N129" s="40">
        <v>2150049907</v>
      </c>
      <c r="O129" s="57">
        <v>45982</v>
      </c>
      <c r="P129" s="54">
        <f t="shared" si="1"/>
        <v>9</v>
      </c>
      <c r="Q129" s="57">
        <v>45983</v>
      </c>
      <c r="R129" s="40" t="s">
        <v>70</v>
      </c>
      <c r="S129" s="40"/>
      <c r="T129" s="40">
        <v>1</v>
      </c>
      <c r="U129" s="56"/>
      <c r="V129" s="61"/>
      <c r="W129" s="56">
        <v>45992</v>
      </c>
      <c r="X129" s="61"/>
      <c r="Y129" s="40">
        <v>100</v>
      </c>
      <c r="Z129" s="40" t="s">
        <v>52</v>
      </c>
      <c r="AA129" s="61" t="s">
        <v>2039</v>
      </c>
      <c r="AB129" s="61" t="s">
        <v>50</v>
      </c>
      <c r="AC129" s="40" t="s">
        <v>2709</v>
      </c>
    </row>
    <row r="130" s="32" customFormat="1" ht="13" spans="1:29">
      <c r="A130" s="49" t="s">
        <v>44</v>
      </c>
      <c r="B130" s="40" t="s">
        <v>1814</v>
      </c>
      <c r="C130" s="40" t="s">
        <v>2710</v>
      </c>
      <c r="D130" s="40" t="s">
        <v>2711</v>
      </c>
      <c r="E130" s="40" t="s">
        <v>2712</v>
      </c>
      <c r="F130" s="40">
        <v>758906878</v>
      </c>
      <c r="G130" s="40">
        <v>574325730</v>
      </c>
      <c r="H130" s="40"/>
      <c r="I130" s="40">
        <v>-6.666246</v>
      </c>
      <c r="J130" s="40" t="s">
        <v>296</v>
      </c>
      <c r="K130" s="40" t="s">
        <v>247</v>
      </c>
      <c r="L130" s="40" t="s">
        <v>2713</v>
      </c>
      <c r="M130" s="40" t="s">
        <v>2714</v>
      </c>
      <c r="N130" s="40">
        <v>2150055081</v>
      </c>
      <c r="O130" s="56">
        <v>45983</v>
      </c>
      <c r="P130" s="54">
        <f t="shared" si="1"/>
        <v>8</v>
      </c>
      <c r="Q130" s="56">
        <v>45986</v>
      </c>
      <c r="R130" s="62" t="s">
        <v>70</v>
      </c>
      <c r="S130" s="40"/>
      <c r="T130" s="40">
        <v>1</v>
      </c>
      <c r="U130" s="57"/>
      <c r="V130" s="61"/>
      <c r="W130" s="57">
        <v>45994</v>
      </c>
      <c r="X130" s="61"/>
      <c r="Y130" s="40">
        <v>250</v>
      </c>
      <c r="Z130" s="49" t="s">
        <v>52</v>
      </c>
      <c r="AA130" s="61" t="s">
        <v>2039</v>
      </c>
      <c r="AB130" s="61" t="s">
        <v>50</v>
      </c>
      <c r="AC130" s="40" t="s">
        <v>2715</v>
      </c>
    </row>
    <row r="131" s="32" customFormat="1" ht="13" spans="1:29">
      <c r="A131" s="49" t="s">
        <v>44</v>
      </c>
      <c r="B131" s="40" t="s">
        <v>1814</v>
      </c>
      <c r="C131" s="41" t="s">
        <v>2716</v>
      </c>
      <c r="D131" s="41" t="s">
        <v>2717</v>
      </c>
      <c r="E131" s="41" t="s">
        <v>2718</v>
      </c>
      <c r="F131" s="41">
        <v>151425828</v>
      </c>
      <c r="G131" s="41">
        <v>777675784</v>
      </c>
      <c r="H131" s="40">
        <v>4.755874</v>
      </c>
      <c r="I131" s="40">
        <v>-6.665955</v>
      </c>
      <c r="J131" s="41" t="s">
        <v>871</v>
      </c>
      <c r="K131" s="40" t="s">
        <v>247</v>
      </c>
      <c r="L131" s="40" t="s">
        <v>2719</v>
      </c>
      <c r="M131" s="40" t="s">
        <v>2714</v>
      </c>
      <c r="N131" s="40">
        <v>2150055081</v>
      </c>
      <c r="O131" s="57">
        <v>45986</v>
      </c>
      <c r="P131" s="54">
        <f t="shared" ref="P131:P194" si="2">W131-Q131</f>
        <v>6</v>
      </c>
      <c r="Q131" s="57">
        <v>45988</v>
      </c>
      <c r="R131" s="62" t="s">
        <v>70</v>
      </c>
      <c r="S131" s="40"/>
      <c r="T131" s="40">
        <v>2</v>
      </c>
      <c r="U131" s="57"/>
      <c r="V131" s="61"/>
      <c r="W131" s="57">
        <v>45994</v>
      </c>
      <c r="X131" s="61"/>
      <c r="Y131" s="40">
        <v>200</v>
      </c>
      <c r="Z131" s="49" t="s">
        <v>52</v>
      </c>
      <c r="AA131" s="61" t="s">
        <v>2039</v>
      </c>
      <c r="AB131" s="61" t="s">
        <v>50</v>
      </c>
      <c r="AC131" s="40" t="s">
        <v>2720</v>
      </c>
    </row>
    <row r="132" s="32" customFormat="1" ht="13" spans="1:29">
      <c r="A132" s="49" t="s">
        <v>44</v>
      </c>
      <c r="B132" s="40" t="s">
        <v>1814</v>
      </c>
      <c r="C132" s="41" t="s">
        <v>2721</v>
      </c>
      <c r="D132" s="41" t="s">
        <v>2722</v>
      </c>
      <c r="E132" s="41" t="s">
        <v>1084</v>
      </c>
      <c r="F132" s="41">
        <v>748115003</v>
      </c>
      <c r="G132" s="41">
        <v>748115003</v>
      </c>
      <c r="H132" s="40"/>
      <c r="I132" s="40">
        <v>-6.668722</v>
      </c>
      <c r="J132" s="41" t="s">
        <v>2159</v>
      </c>
      <c r="K132" s="40" t="s">
        <v>247</v>
      </c>
      <c r="L132" s="40" t="s">
        <v>2723</v>
      </c>
      <c r="M132" s="40" t="s">
        <v>2714</v>
      </c>
      <c r="N132" s="40">
        <v>2150055081</v>
      </c>
      <c r="O132" s="57">
        <v>45986</v>
      </c>
      <c r="P132" s="54">
        <f t="shared" si="2"/>
        <v>6</v>
      </c>
      <c r="Q132" s="57">
        <v>45988</v>
      </c>
      <c r="R132" s="62" t="s">
        <v>70</v>
      </c>
      <c r="S132" s="40"/>
      <c r="T132" s="40">
        <v>1</v>
      </c>
      <c r="U132" s="57"/>
      <c r="V132" s="61"/>
      <c r="W132" s="57">
        <v>45994</v>
      </c>
      <c r="X132" s="61"/>
      <c r="Y132" s="40">
        <v>250</v>
      </c>
      <c r="Z132" s="49" t="s">
        <v>52</v>
      </c>
      <c r="AA132" s="61" t="s">
        <v>2039</v>
      </c>
      <c r="AB132" s="61" t="s">
        <v>50</v>
      </c>
      <c r="AC132" s="40" t="s">
        <v>2724</v>
      </c>
    </row>
    <row r="133" s="32" customFormat="1" ht="13" spans="1:29">
      <c r="A133" s="49" t="s">
        <v>44</v>
      </c>
      <c r="B133" s="40" t="s">
        <v>1814</v>
      </c>
      <c r="C133" s="41" t="s">
        <v>2725</v>
      </c>
      <c r="D133" s="41" t="s">
        <v>2726</v>
      </c>
      <c r="E133" s="41" t="s">
        <v>2383</v>
      </c>
      <c r="F133" s="41">
        <v>170943742</v>
      </c>
      <c r="G133" s="41">
        <v>778251215</v>
      </c>
      <c r="H133" s="40">
        <v>4.760232</v>
      </c>
      <c r="I133" s="40">
        <v>-6.664372</v>
      </c>
      <c r="J133" s="40" t="s">
        <v>1038</v>
      </c>
      <c r="K133" s="40" t="s">
        <v>247</v>
      </c>
      <c r="L133" s="40" t="s">
        <v>2727</v>
      </c>
      <c r="M133" s="40" t="s">
        <v>2728</v>
      </c>
      <c r="N133" s="40">
        <v>2150055090</v>
      </c>
      <c r="O133" s="57">
        <v>45988</v>
      </c>
      <c r="P133" s="54">
        <f t="shared" si="2"/>
        <v>1</v>
      </c>
      <c r="Q133" s="57">
        <v>45993</v>
      </c>
      <c r="R133" s="62" t="s">
        <v>70</v>
      </c>
      <c r="S133" s="40"/>
      <c r="T133" s="40">
        <v>0</v>
      </c>
      <c r="U133" s="57"/>
      <c r="V133" s="61"/>
      <c r="W133" s="57">
        <v>45994</v>
      </c>
      <c r="X133" s="61"/>
      <c r="Y133" s="40">
        <v>100</v>
      </c>
      <c r="Z133" s="40" t="s">
        <v>52</v>
      </c>
      <c r="AA133" s="61" t="s">
        <v>2039</v>
      </c>
      <c r="AB133" s="61" t="s">
        <v>50</v>
      </c>
      <c r="AC133" s="40" t="s">
        <v>2729</v>
      </c>
    </row>
    <row r="134" s="32" customFormat="1" ht="13" spans="1:29">
      <c r="A134" s="49" t="s">
        <v>44</v>
      </c>
      <c r="B134" s="40" t="s">
        <v>1814</v>
      </c>
      <c r="C134" s="40" t="s">
        <v>2730</v>
      </c>
      <c r="D134" s="40" t="s">
        <v>2731</v>
      </c>
      <c r="E134" s="40" t="s">
        <v>792</v>
      </c>
      <c r="F134" s="40">
        <v>546887463</v>
      </c>
      <c r="G134" s="40">
        <v>779349628</v>
      </c>
      <c r="H134" s="49">
        <v>4.767388</v>
      </c>
      <c r="I134" s="49">
        <v>-6.660017</v>
      </c>
      <c r="J134" s="40" t="s">
        <v>303</v>
      </c>
      <c r="K134" s="49" t="s">
        <v>247</v>
      </c>
      <c r="L134" s="49" t="s">
        <v>2732</v>
      </c>
      <c r="M134" s="49" t="s">
        <v>2733</v>
      </c>
      <c r="N134" s="49">
        <v>2150055083</v>
      </c>
      <c r="O134" s="56">
        <v>45968</v>
      </c>
      <c r="P134" s="54">
        <f t="shared" si="2"/>
        <v>25</v>
      </c>
      <c r="Q134" s="56">
        <v>45969</v>
      </c>
      <c r="R134" s="40" t="s">
        <v>70</v>
      </c>
      <c r="S134" s="62"/>
      <c r="T134" s="62">
        <v>2</v>
      </c>
      <c r="U134" s="57"/>
      <c r="V134" s="61"/>
      <c r="W134" s="57">
        <v>45994</v>
      </c>
      <c r="X134" s="61"/>
      <c r="Y134" s="49">
        <v>350</v>
      </c>
      <c r="Z134" s="49" t="s">
        <v>52</v>
      </c>
      <c r="AA134" s="61" t="s">
        <v>2039</v>
      </c>
      <c r="AB134" s="61" t="s">
        <v>50</v>
      </c>
      <c r="AC134" s="49" t="s">
        <v>2734</v>
      </c>
    </row>
    <row r="135" s="32" customFormat="1" ht="13" spans="1:29">
      <c r="A135" s="49" t="s">
        <v>44</v>
      </c>
      <c r="B135" s="40" t="s">
        <v>1814</v>
      </c>
      <c r="C135" s="40" t="s">
        <v>2735</v>
      </c>
      <c r="D135" s="40" t="s">
        <v>2736</v>
      </c>
      <c r="E135" s="40" t="s">
        <v>846</v>
      </c>
      <c r="F135" s="40">
        <v>778034918</v>
      </c>
      <c r="G135" s="40">
        <v>709191318</v>
      </c>
      <c r="H135" s="49">
        <v>4.778533</v>
      </c>
      <c r="I135" s="49">
        <v>-6.653807</v>
      </c>
      <c r="J135" s="40" t="s">
        <v>841</v>
      </c>
      <c r="K135" s="49" t="s">
        <v>247</v>
      </c>
      <c r="L135" s="49" t="s">
        <v>847</v>
      </c>
      <c r="M135" s="49" t="s">
        <v>2737</v>
      </c>
      <c r="N135" s="40">
        <v>2150055089</v>
      </c>
      <c r="O135" s="56">
        <v>45968</v>
      </c>
      <c r="P135" s="54">
        <f t="shared" si="2"/>
        <v>25</v>
      </c>
      <c r="Q135" s="56">
        <v>45969</v>
      </c>
      <c r="R135" s="40" t="s">
        <v>70</v>
      </c>
      <c r="S135" s="62"/>
      <c r="T135" s="62">
        <v>1</v>
      </c>
      <c r="U135" s="57"/>
      <c r="V135" s="61"/>
      <c r="W135" s="57">
        <v>45994</v>
      </c>
      <c r="X135" s="61"/>
      <c r="Y135" s="49">
        <v>300</v>
      </c>
      <c r="Z135" s="49" t="s">
        <v>52</v>
      </c>
      <c r="AA135" s="61" t="s">
        <v>2039</v>
      </c>
      <c r="AB135" s="61" t="s">
        <v>50</v>
      </c>
      <c r="AC135" s="49" t="s">
        <v>2738</v>
      </c>
    </row>
    <row r="136" s="32" customFormat="1" ht="13" spans="1:29">
      <c r="A136" s="49" t="s">
        <v>44</v>
      </c>
      <c r="B136" s="40" t="s">
        <v>1814</v>
      </c>
      <c r="C136" s="41" t="s">
        <v>2739</v>
      </c>
      <c r="D136" s="41" t="s">
        <v>2740</v>
      </c>
      <c r="E136" s="41" t="s">
        <v>438</v>
      </c>
      <c r="F136" s="41">
        <v>779676608</v>
      </c>
      <c r="G136" s="41">
        <v>546941470</v>
      </c>
      <c r="H136" s="49">
        <v>4.772378</v>
      </c>
      <c r="I136" s="49">
        <v>-6.674571</v>
      </c>
      <c r="J136" s="49" t="s">
        <v>417</v>
      </c>
      <c r="K136" s="49" t="s">
        <v>247</v>
      </c>
      <c r="L136" s="49" t="s">
        <v>2445</v>
      </c>
      <c r="M136" s="49" t="s">
        <v>2741</v>
      </c>
      <c r="N136" s="49">
        <v>2150055082</v>
      </c>
      <c r="O136" s="57">
        <v>45974</v>
      </c>
      <c r="P136" s="54">
        <f t="shared" si="2"/>
        <v>20</v>
      </c>
      <c r="Q136" s="57">
        <v>45974</v>
      </c>
      <c r="R136" s="40" t="s">
        <v>70</v>
      </c>
      <c r="S136" s="62"/>
      <c r="T136" s="62">
        <v>6</v>
      </c>
      <c r="U136" s="57"/>
      <c r="V136" s="61"/>
      <c r="W136" s="57">
        <v>45994</v>
      </c>
      <c r="X136" s="61"/>
      <c r="Y136" s="49">
        <v>350</v>
      </c>
      <c r="Z136" s="49" t="s">
        <v>52</v>
      </c>
      <c r="AA136" s="61" t="s">
        <v>2039</v>
      </c>
      <c r="AB136" s="61" t="s">
        <v>50</v>
      </c>
      <c r="AC136" s="49" t="s">
        <v>2742</v>
      </c>
    </row>
    <row r="137" s="32" customFormat="1" ht="13" spans="1:29">
      <c r="A137" s="49" t="s">
        <v>44</v>
      </c>
      <c r="B137" s="40" t="s">
        <v>1814</v>
      </c>
      <c r="C137" s="41" t="s">
        <v>593</v>
      </c>
      <c r="D137" s="41" t="s">
        <v>594</v>
      </c>
      <c r="E137" s="41" t="s">
        <v>595</v>
      </c>
      <c r="F137" s="41">
        <v>779791052</v>
      </c>
      <c r="G137" s="41">
        <v>545109827</v>
      </c>
      <c r="H137" s="40">
        <v>4.74531</v>
      </c>
      <c r="I137" s="40">
        <v>-6.653929</v>
      </c>
      <c r="J137" s="40" t="s">
        <v>512</v>
      </c>
      <c r="K137" s="40" t="s">
        <v>68</v>
      </c>
      <c r="L137" s="40" t="s">
        <v>2743</v>
      </c>
      <c r="M137" s="40" t="s">
        <v>2744</v>
      </c>
      <c r="N137" s="40">
        <v>2150049897</v>
      </c>
      <c r="O137" s="57">
        <v>45973</v>
      </c>
      <c r="P137" s="54">
        <f t="shared" si="2"/>
        <v>20</v>
      </c>
      <c r="Q137" s="57">
        <v>45974</v>
      </c>
      <c r="R137" s="40" t="s">
        <v>70</v>
      </c>
      <c r="S137" s="40"/>
      <c r="T137" s="40">
        <v>0</v>
      </c>
      <c r="U137" s="57"/>
      <c r="V137" s="61"/>
      <c r="W137" s="57">
        <v>45994</v>
      </c>
      <c r="X137" s="61"/>
      <c r="Y137" s="40">
        <v>350</v>
      </c>
      <c r="Z137" s="49" t="s">
        <v>52</v>
      </c>
      <c r="AA137" s="61" t="s">
        <v>2039</v>
      </c>
      <c r="AB137" s="61" t="s">
        <v>50</v>
      </c>
      <c r="AC137" s="40" t="s">
        <v>2745</v>
      </c>
    </row>
    <row r="138" s="32" customFormat="1" ht="13" spans="1:29">
      <c r="A138" s="49" t="s">
        <v>44</v>
      </c>
      <c r="B138" s="40" t="s">
        <v>1814</v>
      </c>
      <c r="C138" s="41" t="s">
        <v>2746</v>
      </c>
      <c r="D138" s="41" t="s">
        <v>2747</v>
      </c>
      <c r="E138" s="41" t="s">
        <v>438</v>
      </c>
      <c r="F138" s="41">
        <v>707571925</v>
      </c>
      <c r="G138" s="41">
        <v>747316945</v>
      </c>
      <c r="H138" s="40">
        <v>4.769103</v>
      </c>
      <c r="I138" s="40">
        <v>-6.672551</v>
      </c>
      <c r="J138" s="40" t="s">
        <v>736</v>
      </c>
      <c r="K138" s="40" t="s">
        <v>150</v>
      </c>
      <c r="L138" s="40" t="s">
        <v>2748</v>
      </c>
      <c r="M138" s="40" t="s">
        <v>2749</v>
      </c>
      <c r="N138" s="40">
        <v>2150055088</v>
      </c>
      <c r="O138" s="57">
        <v>45975</v>
      </c>
      <c r="P138" s="54">
        <f t="shared" si="2"/>
        <v>16</v>
      </c>
      <c r="Q138" s="57">
        <v>45978</v>
      </c>
      <c r="R138" s="40" t="s">
        <v>70</v>
      </c>
      <c r="S138" s="40"/>
      <c r="T138" s="40">
        <v>0</v>
      </c>
      <c r="U138" s="57"/>
      <c r="V138" s="61"/>
      <c r="W138" s="57">
        <v>45994</v>
      </c>
      <c r="X138" s="61"/>
      <c r="Y138" s="40">
        <v>350</v>
      </c>
      <c r="Z138" s="49" t="s">
        <v>52</v>
      </c>
      <c r="AA138" s="61" t="s">
        <v>2039</v>
      </c>
      <c r="AB138" s="61" t="s">
        <v>50</v>
      </c>
      <c r="AC138" s="40" t="s">
        <v>2750</v>
      </c>
    </row>
    <row r="139" s="32" customFormat="1" ht="13" spans="1:29">
      <c r="A139" s="40" t="s">
        <v>44</v>
      </c>
      <c r="B139" s="40" t="s">
        <v>1814</v>
      </c>
      <c r="C139" s="41" t="s">
        <v>2751</v>
      </c>
      <c r="D139" s="41" t="s">
        <v>2752</v>
      </c>
      <c r="E139" s="41" t="s">
        <v>2753</v>
      </c>
      <c r="F139" s="41">
        <v>747476899</v>
      </c>
      <c r="G139" s="75">
        <v>749000000</v>
      </c>
      <c r="H139" s="40">
        <v>4.761225</v>
      </c>
      <c r="I139" s="40">
        <v>-6.661545</v>
      </c>
      <c r="J139" s="41" t="s">
        <v>2269</v>
      </c>
      <c r="K139" s="40" t="s">
        <v>247</v>
      </c>
      <c r="L139" s="40" t="s">
        <v>2615</v>
      </c>
      <c r="M139" s="40" t="s">
        <v>2754</v>
      </c>
      <c r="N139" s="40">
        <v>2150055078</v>
      </c>
      <c r="O139" s="57">
        <v>45991</v>
      </c>
      <c r="P139" s="54">
        <f t="shared" si="2"/>
        <v>2</v>
      </c>
      <c r="Q139" s="57">
        <v>45994</v>
      </c>
      <c r="R139" s="40" t="s">
        <v>70</v>
      </c>
      <c r="S139" s="40"/>
      <c r="T139" s="40">
        <v>2</v>
      </c>
      <c r="U139" s="57"/>
      <c r="V139" s="61"/>
      <c r="W139" s="57">
        <v>45996</v>
      </c>
      <c r="X139" s="61"/>
      <c r="Y139" s="40">
        <v>200</v>
      </c>
      <c r="Z139" s="40" t="s">
        <v>52</v>
      </c>
      <c r="AA139" s="61" t="s">
        <v>2039</v>
      </c>
      <c r="AB139" s="61" t="s">
        <v>50</v>
      </c>
      <c r="AC139" s="40" t="s">
        <v>2755</v>
      </c>
    </row>
    <row r="140" s="32" customFormat="1" ht="13" spans="1:29">
      <c r="A140" s="40" t="s">
        <v>44</v>
      </c>
      <c r="B140" s="40" t="s">
        <v>1814</v>
      </c>
      <c r="C140" s="41" t="s">
        <v>2756</v>
      </c>
      <c r="D140" s="41" t="s">
        <v>2757</v>
      </c>
      <c r="E140" s="41" t="s">
        <v>2758</v>
      </c>
      <c r="F140" s="41">
        <v>102599633</v>
      </c>
      <c r="G140" s="41">
        <v>757103794</v>
      </c>
      <c r="H140" s="40">
        <v>4.756312</v>
      </c>
      <c r="I140" s="40">
        <v>-6.665057</v>
      </c>
      <c r="J140" s="41" t="s">
        <v>871</v>
      </c>
      <c r="K140" s="40" t="s">
        <v>247</v>
      </c>
      <c r="L140" s="40" t="s">
        <v>2759</v>
      </c>
      <c r="M140" s="40" t="s">
        <v>2760</v>
      </c>
      <c r="N140" s="40">
        <v>2150055077</v>
      </c>
      <c r="O140" s="57">
        <v>45992</v>
      </c>
      <c r="P140" s="54">
        <f t="shared" si="2"/>
        <v>2</v>
      </c>
      <c r="Q140" s="57">
        <v>45994</v>
      </c>
      <c r="R140" s="40" t="s">
        <v>70</v>
      </c>
      <c r="S140" s="40"/>
      <c r="T140" s="40">
        <v>0</v>
      </c>
      <c r="U140" s="57"/>
      <c r="V140" s="61"/>
      <c r="W140" s="57">
        <v>45996</v>
      </c>
      <c r="X140" s="61"/>
      <c r="Y140" s="40">
        <v>100</v>
      </c>
      <c r="Z140" s="40" t="s">
        <v>52</v>
      </c>
      <c r="AA140" s="61" t="s">
        <v>2039</v>
      </c>
      <c r="AB140" s="61" t="s">
        <v>50</v>
      </c>
      <c r="AC140" s="40" t="s">
        <v>2761</v>
      </c>
    </row>
    <row r="141" s="32" customFormat="1" ht="13" spans="1:29">
      <c r="A141" s="40" t="s">
        <v>44</v>
      </c>
      <c r="B141" s="40" t="s">
        <v>1814</v>
      </c>
      <c r="C141" s="40" t="s">
        <v>2762</v>
      </c>
      <c r="D141" s="40" t="s">
        <v>2763</v>
      </c>
      <c r="E141" s="40" t="s">
        <v>2132</v>
      </c>
      <c r="F141" s="40">
        <v>151099811</v>
      </c>
      <c r="G141" s="40">
        <v>585704133</v>
      </c>
      <c r="H141" s="40">
        <v>4.762665</v>
      </c>
      <c r="I141" s="40"/>
      <c r="J141" s="40" t="s">
        <v>2115</v>
      </c>
      <c r="K141" s="40" t="s">
        <v>247</v>
      </c>
      <c r="L141" s="40" t="s">
        <v>2764</v>
      </c>
      <c r="M141" s="40" t="s">
        <v>2765</v>
      </c>
      <c r="N141" s="40">
        <v>2150055087</v>
      </c>
      <c r="O141" s="56">
        <v>45992</v>
      </c>
      <c r="P141" s="54">
        <f t="shared" si="2"/>
        <v>1</v>
      </c>
      <c r="Q141" s="56">
        <v>45995</v>
      </c>
      <c r="R141" s="40" t="s">
        <v>70</v>
      </c>
      <c r="S141" s="40"/>
      <c r="T141" s="40">
        <v>0</v>
      </c>
      <c r="U141" s="57"/>
      <c r="V141" s="61"/>
      <c r="W141" s="57">
        <v>45996</v>
      </c>
      <c r="X141" s="61"/>
      <c r="Y141" s="40">
        <v>200</v>
      </c>
      <c r="Z141" s="40" t="s">
        <v>52</v>
      </c>
      <c r="AA141" s="61" t="s">
        <v>2039</v>
      </c>
      <c r="AB141" s="61" t="s">
        <v>50</v>
      </c>
      <c r="AC141" s="40" t="s">
        <v>2766</v>
      </c>
    </row>
    <row r="142" s="32" customFormat="1" ht="13" spans="1:29">
      <c r="A142" s="40" t="s">
        <v>44</v>
      </c>
      <c r="B142" s="40" t="s">
        <v>1814</v>
      </c>
      <c r="C142" s="41" t="s">
        <v>2767</v>
      </c>
      <c r="D142" s="41" t="s">
        <v>2768</v>
      </c>
      <c r="E142" s="41" t="s">
        <v>2132</v>
      </c>
      <c r="F142" s="41">
        <v>758961088</v>
      </c>
      <c r="G142" s="75">
        <v>546000000</v>
      </c>
      <c r="H142" s="40">
        <v>4.761258</v>
      </c>
      <c r="I142" s="40">
        <v>-6.663393</v>
      </c>
      <c r="J142" s="41" t="s">
        <v>2269</v>
      </c>
      <c r="K142" s="40" t="s">
        <v>247</v>
      </c>
      <c r="L142" s="40" t="s">
        <v>2769</v>
      </c>
      <c r="M142" s="40" t="s">
        <v>2770</v>
      </c>
      <c r="N142" s="40">
        <v>2150055079</v>
      </c>
      <c r="O142" s="57">
        <v>45992</v>
      </c>
      <c r="P142" s="54">
        <f t="shared" si="2"/>
        <v>2</v>
      </c>
      <c r="Q142" s="57">
        <v>45994</v>
      </c>
      <c r="R142" s="40" t="s">
        <v>70</v>
      </c>
      <c r="S142" s="40"/>
      <c r="T142" s="40">
        <v>2</v>
      </c>
      <c r="U142" s="57"/>
      <c r="V142" s="61"/>
      <c r="W142" s="57">
        <v>45996</v>
      </c>
      <c r="X142" s="61"/>
      <c r="Y142" s="40">
        <v>200</v>
      </c>
      <c r="Z142" s="40" t="s">
        <v>52</v>
      </c>
      <c r="AA142" s="61" t="s">
        <v>2039</v>
      </c>
      <c r="AB142" s="61" t="s">
        <v>50</v>
      </c>
      <c r="AC142" s="40" t="s">
        <v>2771</v>
      </c>
    </row>
    <row r="143" s="32" customFormat="1" ht="13" spans="1:29">
      <c r="A143" s="40" t="s">
        <v>44</v>
      </c>
      <c r="B143" s="40" t="s">
        <v>1814</v>
      </c>
      <c r="C143" s="40" t="s">
        <v>2772</v>
      </c>
      <c r="D143" s="40" t="s">
        <v>2773</v>
      </c>
      <c r="E143" s="40" t="s">
        <v>1084</v>
      </c>
      <c r="F143" s="40">
        <v>707946104</v>
      </c>
      <c r="G143" s="40">
        <v>101864372</v>
      </c>
      <c r="H143" s="40">
        <v>4.75701</v>
      </c>
      <c r="I143" s="40">
        <v>-6.662579</v>
      </c>
      <c r="J143" s="41" t="s">
        <v>871</v>
      </c>
      <c r="K143" s="40" t="s">
        <v>247</v>
      </c>
      <c r="L143" s="40" t="s">
        <v>2121</v>
      </c>
      <c r="M143" s="40" t="s">
        <v>2774</v>
      </c>
      <c r="N143" s="40">
        <v>2150055086</v>
      </c>
      <c r="O143" s="56">
        <v>45980</v>
      </c>
      <c r="P143" s="54">
        <f t="shared" si="2"/>
        <v>15</v>
      </c>
      <c r="Q143" s="56">
        <v>45981</v>
      </c>
      <c r="R143" s="40" t="s">
        <v>70</v>
      </c>
      <c r="S143" s="40"/>
      <c r="T143" s="40">
        <v>1</v>
      </c>
      <c r="U143" s="57"/>
      <c r="V143" s="61"/>
      <c r="W143" s="57">
        <v>45996</v>
      </c>
      <c r="X143" s="61"/>
      <c r="Y143" s="40">
        <v>350</v>
      </c>
      <c r="Z143" s="40" t="s">
        <v>52</v>
      </c>
      <c r="AA143" s="61" t="s">
        <v>2039</v>
      </c>
      <c r="AB143" s="61" t="s">
        <v>50</v>
      </c>
      <c r="AC143" s="40" t="s">
        <v>2775</v>
      </c>
    </row>
    <row r="144" s="32" customFormat="1" ht="13" spans="1:29">
      <c r="A144" s="49" t="s">
        <v>44</v>
      </c>
      <c r="B144" s="40" t="s">
        <v>1814</v>
      </c>
      <c r="C144" s="41" t="s">
        <v>2776</v>
      </c>
      <c r="D144" s="41" t="s">
        <v>2777</v>
      </c>
      <c r="E144" s="41" t="s">
        <v>1084</v>
      </c>
      <c r="F144" s="41">
        <v>505709177</v>
      </c>
      <c r="G144" s="41">
        <v>171617171</v>
      </c>
      <c r="H144" s="40">
        <v>4.753955</v>
      </c>
      <c r="I144" s="40">
        <v>-6.666775</v>
      </c>
      <c r="J144" s="41" t="s">
        <v>871</v>
      </c>
      <c r="K144" s="40" t="s">
        <v>247</v>
      </c>
      <c r="L144" s="40" t="s">
        <v>2121</v>
      </c>
      <c r="M144" s="40" t="s">
        <v>2778</v>
      </c>
      <c r="N144" s="40">
        <v>2150055096</v>
      </c>
      <c r="O144" s="57">
        <v>45992</v>
      </c>
      <c r="P144" s="54">
        <f t="shared" si="2"/>
        <v>3</v>
      </c>
      <c r="Q144" s="57">
        <v>45994</v>
      </c>
      <c r="R144" s="62" t="s">
        <v>70</v>
      </c>
      <c r="S144" s="40"/>
      <c r="T144" s="40">
        <v>1</v>
      </c>
      <c r="U144" s="57"/>
      <c r="V144" s="61"/>
      <c r="W144" s="57">
        <v>45997</v>
      </c>
      <c r="X144" s="61"/>
      <c r="Y144" s="40">
        <v>250</v>
      </c>
      <c r="Z144" s="49" t="s">
        <v>52</v>
      </c>
      <c r="AA144" s="61" t="s">
        <v>2039</v>
      </c>
      <c r="AB144" s="61" t="s">
        <v>50</v>
      </c>
      <c r="AC144" s="40" t="s">
        <v>2779</v>
      </c>
    </row>
    <row r="145" s="32" customFormat="1" ht="13" spans="1:29">
      <c r="A145" s="49" t="s">
        <v>44</v>
      </c>
      <c r="B145" s="40" t="s">
        <v>1814</v>
      </c>
      <c r="C145" s="41" t="s">
        <v>2780</v>
      </c>
      <c r="D145" s="41" t="s">
        <v>2781</v>
      </c>
      <c r="E145" s="41" t="s">
        <v>1084</v>
      </c>
      <c r="F145" s="41">
        <v>505836871</v>
      </c>
      <c r="G145" s="41">
        <v>747242083</v>
      </c>
      <c r="H145" s="40">
        <v>4.757471</v>
      </c>
      <c r="I145" s="40">
        <v>-6.666986</v>
      </c>
      <c r="J145" s="41" t="s">
        <v>2115</v>
      </c>
      <c r="K145" s="40" t="s">
        <v>247</v>
      </c>
      <c r="L145" s="40" t="s">
        <v>2782</v>
      </c>
      <c r="M145" s="40" t="s">
        <v>2783</v>
      </c>
      <c r="N145" s="40">
        <v>2150055095</v>
      </c>
      <c r="O145" s="57">
        <v>45988</v>
      </c>
      <c r="P145" s="54">
        <f t="shared" si="2"/>
        <v>2</v>
      </c>
      <c r="Q145" s="57">
        <v>45995</v>
      </c>
      <c r="R145" s="62" t="s">
        <v>70</v>
      </c>
      <c r="S145" s="40"/>
      <c r="T145" s="40">
        <v>0</v>
      </c>
      <c r="U145" s="57"/>
      <c r="V145" s="61"/>
      <c r="W145" s="57">
        <v>45997</v>
      </c>
      <c r="X145" s="61"/>
      <c r="Y145" s="40">
        <v>150</v>
      </c>
      <c r="Z145" s="49" t="s">
        <v>52</v>
      </c>
      <c r="AA145" s="61" t="s">
        <v>2039</v>
      </c>
      <c r="AB145" s="61" t="s">
        <v>50</v>
      </c>
      <c r="AC145" s="40" t="s">
        <v>2784</v>
      </c>
    </row>
    <row r="146" s="32" customFormat="1" ht="13" spans="1:29">
      <c r="A146" s="40" t="s">
        <v>44</v>
      </c>
      <c r="B146" s="40" t="s">
        <v>1814</v>
      </c>
      <c r="C146" s="41" t="s">
        <v>2785</v>
      </c>
      <c r="D146" s="41" t="s">
        <v>2786</v>
      </c>
      <c r="E146" s="41" t="s">
        <v>1084</v>
      </c>
      <c r="F146" s="75">
        <v>505000000</v>
      </c>
      <c r="G146" s="75">
        <v>715000000</v>
      </c>
      <c r="H146" s="40">
        <v>4.7562</v>
      </c>
      <c r="I146" s="40">
        <v>-6.66935</v>
      </c>
      <c r="J146" s="41" t="s">
        <v>2159</v>
      </c>
      <c r="K146" s="40" t="s">
        <v>247</v>
      </c>
      <c r="L146" s="40" t="s">
        <v>2787</v>
      </c>
      <c r="M146" s="40" t="s">
        <v>2788</v>
      </c>
      <c r="N146" s="40">
        <v>2150051163</v>
      </c>
      <c r="O146" s="57">
        <v>45988</v>
      </c>
      <c r="P146" s="54">
        <f t="shared" si="2"/>
        <v>3</v>
      </c>
      <c r="Q146" s="57">
        <v>45994</v>
      </c>
      <c r="R146" s="40" t="s">
        <v>70</v>
      </c>
      <c r="S146" s="40"/>
      <c r="T146" s="40">
        <v>1</v>
      </c>
      <c r="U146" s="56"/>
      <c r="V146" s="61"/>
      <c r="W146" s="56">
        <v>45997</v>
      </c>
      <c r="X146" s="61"/>
      <c r="Y146" s="40">
        <v>100</v>
      </c>
      <c r="Z146" s="40" t="s">
        <v>52</v>
      </c>
      <c r="AA146" s="61" t="s">
        <v>2039</v>
      </c>
      <c r="AB146" s="61" t="s">
        <v>50</v>
      </c>
      <c r="AC146" s="40"/>
    </row>
    <row r="147" s="32" customFormat="1" ht="13" spans="1:29">
      <c r="A147" s="40" t="s">
        <v>44</v>
      </c>
      <c r="B147" s="40" t="s">
        <v>1814</v>
      </c>
      <c r="C147" s="40" t="s">
        <v>2789</v>
      </c>
      <c r="D147" s="40" t="s">
        <v>2790</v>
      </c>
      <c r="E147" s="40" t="s">
        <v>2132</v>
      </c>
      <c r="F147" s="40">
        <v>161890818</v>
      </c>
      <c r="G147" s="40">
        <v>595963101</v>
      </c>
      <c r="H147" s="40"/>
      <c r="I147" s="40"/>
      <c r="J147" s="40" t="s">
        <v>2159</v>
      </c>
      <c r="K147" s="40" t="s">
        <v>259</v>
      </c>
      <c r="L147" s="40" t="s">
        <v>2723</v>
      </c>
      <c r="M147" s="40" t="s">
        <v>2791</v>
      </c>
      <c r="N147" s="40">
        <v>2150051164</v>
      </c>
      <c r="O147" s="56">
        <v>45994</v>
      </c>
      <c r="P147" s="54">
        <f t="shared" si="2"/>
        <v>1</v>
      </c>
      <c r="Q147" s="56">
        <v>45996</v>
      </c>
      <c r="R147" s="40" t="s">
        <v>70</v>
      </c>
      <c r="S147" s="40"/>
      <c r="T147" s="40"/>
      <c r="U147" s="56"/>
      <c r="V147" s="61"/>
      <c r="W147" s="56">
        <v>45997</v>
      </c>
      <c r="X147" s="61"/>
      <c r="Y147" s="40">
        <v>200</v>
      </c>
      <c r="Z147" s="40" t="s">
        <v>52</v>
      </c>
      <c r="AA147" s="61" t="s">
        <v>2039</v>
      </c>
      <c r="AB147" s="61" t="s">
        <v>50</v>
      </c>
      <c r="AC147" s="40"/>
    </row>
    <row r="148" s="32" customFormat="1" ht="13" spans="1:29">
      <c r="A148" s="40" t="s">
        <v>44</v>
      </c>
      <c r="B148" s="40" t="s">
        <v>1814</v>
      </c>
      <c r="C148" s="40" t="s">
        <v>2792</v>
      </c>
      <c r="D148" s="40" t="s">
        <v>2793</v>
      </c>
      <c r="E148" s="40" t="s">
        <v>2794</v>
      </c>
      <c r="F148" s="40">
        <v>713217972</v>
      </c>
      <c r="G148" s="40">
        <v>141843946</v>
      </c>
      <c r="H148" s="40"/>
      <c r="I148" s="40"/>
      <c r="J148" s="40" t="s">
        <v>405</v>
      </c>
      <c r="K148" s="40" t="s">
        <v>68</v>
      </c>
      <c r="L148" s="40" t="s">
        <v>2695</v>
      </c>
      <c r="M148" s="40" t="s">
        <v>2795</v>
      </c>
      <c r="N148" s="40">
        <v>2150051162</v>
      </c>
      <c r="O148" s="56">
        <v>45994</v>
      </c>
      <c r="P148" s="54">
        <f t="shared" si="2"/>
        <v>1</v>
      </c>
      <c r="Q148" s="56">
        <v>45996</v>
      </c>
      <c r="R148" s="40" t="s">
        <v>70</v>
      </c>
      <c r="S148" s="40"/>
      <c r="T148" s="40"/>
      <c r="U148" s="56"/>
      <c r="V148" s="61"/>
      <c r="W148" s="56">
        <v>45997</v>
      </c>
      <c r="X148" s="61"/>
      <c r="Y148" s="40">
        <v>200</v>
      </c>
      <c r="Z148" s="40" t="s">
        <v>52</v>
      </c>
      <c r="AA148" s="61" t="s">
        <v>2039</v>
      </c>
      <c r="AB148" s="61" t="s">
        <v>50</v>
      </c>
      <c r="AC148" s="40"/>
    </row>
    <row r="149" s="32" customFormat="1" ht="13" spans="1:29">
      <c r="A149" s="40" t="s">
        <v>44</v>
      </c>
      <c r="B149" s="40" t="s">
        <v>1814</v>
      </c>
      <c r="C149" s="40" t="s">
        <v>2796</v>
      </c>
      <c r="D149" s="40" t="s">
        <v>2797</v>
      </c>
      <c r="E149" s="40" t="s">
        <v>2798</v>
      </c>
      <c r="F149" s="40">
        <v>707413541</v>
      </c>
      <c r="G149" s="47">
        <v>707000000</v>
      </c>
      <c r="H149" s="40">
        <v>4.762675</v>
      </c>
      <c r="I149" s="40">
        <v>-6.666734</v>
      </c>
      <c r="J149" s="40" t="s">
        <v>2177</v>
      </c>
      <c r="K149" s="40" t="s">
        <v>247</v>
      </c>
      <c r="L149" s="40" t="s">
        <v>2799</v>
      </c>
      <c r="M149" s="40" t="s">
        <v>2800</v>
      </c>
      <c r="N149" s="40">
        <v>2150055080</v>
      </c>
      <c r="O149" s="56">
        <v>45992</v>
      </c>
      <c r="P149" s="54">
        <f t="shared" si="2"/>
        <v>2</v>
      </c>
      <c r="Q149" s="56">
        <v>45995</v>
      </c>
      <c r="R149" s="40" t="s">
        <v>70</v>
      </c>
      <c r="S149" s="40"/>
      <c r="T149" s="40">
        <v>1</v>
      </c>
      <c r="U149" s="57"/>
      <c r="V149" s="61"/>
      <c r="W149" s="57">
        <v>45997</v>
      </c>
      <c r="X149" s="61"/>
      <c r="Y149" s="40">
        <v>200</v>
      </c>
      <c r="Z149" s="40" t="s">
        <v>52</v>
      </c>
      <c r="AA149" s="61" t="s">
        <v>2039</v>
      </c>
      <c r="AB149" s="61" t="s">
        <v>50</v>
      </c>
      <c r="AC149" s="40" t="s">
        <v>2801</v>
      </c>
    </row>
    <row r="150" s="32" customFormat="1" ht="13" spans="1:29">
      <c r="A150" s="49" t="s">
        <v>44</v>
      </c>
      <c r="B150" s="40" t="s">
        <v>1814</v>
      </c>
      <c r="C150" s="40" t="s">
        <v>2802</v>
      </c>
      <c r="D150" s="40" t="s">
        <v>2803</v>
      </c>
      <c r="E150" s="40" t="s">
        <v>1084</v>
      </c>
      <c r="F150" s="40">
        <v>707477500</v>
      </c>
      <c r="G150" s="40">
        <v>707477500</v>
      </c>
      <c r="H150" s="40">
        <v>4.755254</v>
      </c>
      <c r="I150" s="40">
        <v>-6.667297</v>
      </c>
      <c r="J150" s="40" t="s">
        <v>405</v>
      </c>
      <c r="K150" s="40" t="s">
        <v>247</v>
      </c>
      <c r="L150" s="40" t="s">
        <v>2804</v>
      </c>
      <c r="M150" s="40" t="s">
        <v>2805</v>
      </c>
      <c r="N150" s="40">
        <v>2150055084</v>
      </c>
      <c r="O150" s="56">
        <v>45995</v>
      </c>
      <c r="P150" s="54">
        <f t="shared" si="2"/>
        <v>3</v>
      </c>
      <c r="Q150" s="56">
        <v>45996</v>
      </c>
      <c r="R150" s="62" t="s">
        <v>70</v>
      </c>
      <c r="S150" s="40"/>
      <c r="T150" s="40">
        <v>1</v>
      </c>
      <c r="U150" s="57"/>
      <c r="V150" s="61"/>
      <c r="W150" s="57">
        <v>45999</v>
      </c>
      <c r="X150" s="61"/>
      <c r="Y150" s="40">
        <v>100</v>
      </c>
      <c r="Z150" s="49" t="s">
        <v>52</v>
      </c>
      <c r="AA150" s="61" t="s">
        <v>2039</v>
      </c>
      <c r="AB150" s="61" t="s">
        <v>50</v>
      </c>
      <c r="AC150" s="40" t="s">
        <v>2806</v>
      </c>
    </row>
    <row r="151" s="32" customFormat="1" ht="13" spans="1:29">
      <c r="A151" s="49" t="s">
        <v>44</v>
      </c>
      <c r="B151" s="40" t="s">
        <v>1814</v>
      </c>
      <c r="C151" s="41" t="s">
        <v>2807</v>
      </c>
      <c r="D151" s="41" t="s">
        <v>2808</v>
      </c>
      <c r="E151" s="40"/>
      <c r="F151" s="40"/>
      <c r="G151" s="40"/>
      <c r="H151" s="40"/>
      <c r="I151" s="40"/>
      <c r="J151" s="40" t="s">
        <v>405</v>
      </c>
      <c r="K151" s="40" t="s">
        <v>171</v>
      </c>
      <c r="L151" s="40" t="s">
        <v>2809</v>
      </c>
      <c r="M151" s="40" t="s">
        <v>2810</v>
      </c>
      <c r="N151" s="40">
        <v>2150055094</v>
      </c>
      <c r="O151" s="40"/>
      <c r="P151" s="54">
        <f t="shared" si="2"/>
        <v>45999</v>
      </c>
      <c r="Q151" s="40"/>
      <c r="R151" s="62" t="s">
        <v>70</v>
      </c>
      <c r="S151" s="40"/>
      <c r="T151" s="40">
        <v>1</v>
      </c>
      <c r="U151" s="57"/>
      <c r="V151" s="61"/>
      <c r="W151" s="57">
        <v>45999</v>
      </c>
      <c r="X151" s="61"/>
      <c r="Y151" s="40">
        <v>350</v>
      </c>
      <c r="Z151" s="49" t="s">
        <v>52</v>
      </c>
      <c r="AA151" s="61" t="s">
        <v>2039</v>
      </c>
      <c r="AB151" s="61" t="s">
        <v>50</v>
      </c>
      <c r="AC151" s="40"/>
    </row>
    <row r="152" s="32" customFormat="1" ht="13" spans="1:29">
      <c r="A152" s="40" t="s">
        <v>44</v>
      </c>
      <c r="B152" s="40" t="s">
        <v>1814</v>
      </c>
      <c r="C152" s="41" t="s">
        <v>2811</v>
      </c>
      <c r="D152" s="41" t="s">
        <v>2812</v>
      </c>
      <c r="E152" s="41" t="s">
        <v>2132</v>
      </c>
      <c r="F152" s="41">
        <v>171187779</v>
      </c>
      <c r="G152" s="41">
        <v>708099888</v>
      </c>
      <c r="H152" s="40">
        <v>4.75516</v>
      </c>
      <c r="I152" s="40">
        <v>-6.665677</v>
      </c>
      <c r="J152" s="41" t="s">
        <v>871</v>
      </c>
      <c r="K152" s="40" t="s">
        <v>247</v>
      </c>
      <c r="L152" s="40" t="s">
        <v>2684</v>
      </c>
      <c r="M152" s="40" t="s">
        <v>2813</v>
      </c>
      <c r="N152" s="40">
        <v>2150051168</v>
      </c>
      <c r="O152" s="57">
        <v>45995</v>
      </c>
      <c r="P152" s="54">
        <f t="shared" si="2"/>
        <v>2</v>
      </c>
      <c r="Q152" s="57">
        <v>45997</v>
      </c>
      <c r="R152" s="40" t="s">
        <v>70</v>
      </c>
      <c r="S152" s="40"/>
      <c r="T152" s="40">
        <v>0</v>
      </c>
      <c r="U152" s="56"/>
      <c r="V152" s="61"/>
      <c r="W152" s="56">
        <v>45999</v>
      </c>
      <c r="X152" s="61"/>
      <c r="Y152" s="40">
        <v>100</v>
      </c>
      <c r="Z152" s="40" t="s">
        <v>52</v>
      </c>
      <c r="AA152" s="61" t="s">
        <v>2039</v>
      </c>
      <c r="AB152" s="61" t="s">
        <v>50</v>
      </c>
      <c r="AC152" s="40"/>
    </row>
    <row r="153" s="32" customFormat="1" ht="13" spans="1:29">
      <c r="A153" s="40" t="s">
        <v>44</v>
      </c>
      <c r="B153" s="40" t="s">
        <v>1814</v>
      </c>
      <c r="C153" s="41" t="s">
        <v>2814</v>
      </c>
      <c r="D153" s="41" t="s">
        <v>2815</v>
      </c>
      <c r="E153" s="41" t="s">
        <v>2798</v>
      </c>
      <c r="F153" s="41">
        <v>504486088</v>
      </c>
      <c r="G153" s="41">
        <v>708750379</v>
      </c>
      <c r="H153" s="40">
        <v>4.757833</v>
      </c>
      <c r="I153" s="40">
        <v>-6.664997</v>
      </c>
      <c r="J153" s="41" t="s">
        <v>1038</v>
      </c>
      <c r="K153" s="40" t="s">
        <v>247</v>
      </c>
      <c r="L153" s="40" t="s">
        <v>2141</v>
      </c>
      <c r="M153" s="40" t="s">
        <v>2816</v>
      </c>
      <c r="N153" s="40">
        <v>2150051170</v>
      </c>
      <c r="O153" s="57">
        <v>45996</v>
      </c>
      <c r="P153" s="54">
        <f t="shared" si="2"/>
        <v>2</v>
      </c>
      <c r="Q153" s="57">
        <v>45997</v>
      </c>
      <c r="R153" s="40" t="s">
        <v>70</v>
      </c>
      <c r="S153" s="40"/>
      <c r="T153" s="40">
        <v>1</v>
      </c>
      <c r="U153" s="56"/>
      <c r="V153" s="61"/>
      <c r="W153" s="56">
        <v>45999</v>
      </c>
      <c r="X153" s="61"/>
      <c r="Y153" s="40">
        <v>100</v>
      </c>
      <c r="Z153" s="40" t="s">
        <v>52</v>
      </c>
      <c r="AA153" s="61" t="s">
        <v>2039</v>
      </c>
      <c r="AB153" s="61" t="s">
        <v>50</v>
      </c>
      <c r="AC153" s="40"/>
    </row>
    <row r="154" s="32" customFormat="1" ht="13" spans="1:29">
      <c r="A154" s="40" t="s">
        <v>44</v>
      </c>
      <c r="B154" s="40" t="s">
        <v>1814</v>
      </c>
      <c r="C154" s="41" t="s">
        <v>2817</v>
      </c>
      <c r="D154" s="41" t="s">
        <v>2818</v>
      </c>
      <c r="E154" s="41" t="s">
        <v>2819</v>
      </c>
      <c r="F154" s="41">
        <v>758625520</v>
      </c>
      <c r="G154" s="41">
        <v>758625520</v>
      </c>
      <c r="H154" s="40">
        <v>4.75879</v>
      </c>
      <c r="I154" s="40">
        <v>-6.667053</v>
      </c>
      <c r="J154" s="41" t="s">
        <v>871</v>
      </c>
      <c r="K154" s="40" t="s">
        <v>247</v>
      </c>
      <c r="L154" s="40" t="s">
        <v>2820</v>
      </c>
      <c r="M154" s="40" t="s">
        <v>2821</v>
      </c>
      <c r="N154" s="40">
        <v>2150051165</v>
      </c>
      <c r="O154" s="57">
        <v>45996</v>
      </c>
      <c r="P154" s="54">
        <f t="shared" si="2"/>
        <v>2</v>
      </c>
      <c r="Q154" s="57">
        <v>45997</v>
      </c>
      <c r="R154" s="40" t="s">
        <v>70</v>
      </c>
      <c r="S154" s="40"/>
      <c r="T154" s="40">
        <v>0</v>
      </c>
      <c r="U154" s="56"/>
      <c r="V154" s="61"/>
      <c r="W154" s="56">
        <v>45999</v>
      </c>
      <c r="X154" s="61"/>
      <c r="Y154" s="40">
        <v>100</v>
      </c>
      <c r="Z154" s="40" t="s">
        <v>52</v>
      </c>
      <c r="AA154" s="61" t="s">
        <v>2039</v>
      </c>
      <c r="AB154" s="61" t="s">
        <v>50</v>
      </c>
      <c r="AC154" s="40"/>
    </row>
    <row r="155" s="32" customFormat="1" ht="13" spans="1:29">
      <c r="A155" s="40" t="s">
        <v>44</v>
      </c>
      <c r="B155" s="40" t="s">
        <v>1814</v>
      </c>
      <c r="C155" s="41" t="s">
        <v>2822</v>
      </c>
      <c r="D155" s="41" t="s">
        <v>2823</v>
      </c>
      <c r="E155" s="41" t="s">
        <v>2824</v>
      </c>
      <c r="F155" s="41">
        <v>708090094</v>
      </c>
      <c r="G155" s="41">
        <v>506751811</v>
      </c>
      <c r="H155" s="40"/>
      <c r="I155" s="40">
        <v>-6.662927</v>
      </c>
      <c r="J155" s="41" t="s">
        <v>1038</v>
      </c>
      <c r="K155" s="40" t="s">
        <v>247</v>
      </c>
      <c r="L155" s="40" t="s">
        <v>2478</v>
      </c>
      <c r="M155" s="40" t="s">
        <v>2825</v>
      </c>
      <c r="N155" s="40">
        <v>2150051169</v>
      </c>
      <c r="O155" s="57">
        <v>45996</v>
      </c>
      <c r="P155" s="54">
        <f t="shared" si="2"/>
        <v>2</v>
      </c>
      <c r="Q155" s="57">
        <v>45997</v>
      </c>
      <c r="R155" s="40" t="s">
        <v>70</v>
      </c>
      <c r="S155" s="40"/>
      <c r="T155" s="40">
        <v>2</v>
      </c>
      <c r="U155" s="56"/>
      <c r="V155" s="61"/>
      <c r="W155" s="56">
        <v>45999</v>
      </c>
      <c r="X155" s="61"/>
      <c r="Y155" s="40">
        <v>350</v>
      </c>
      <c r="Z155" s="40" t="s">
        <v>52</v>
      </c>
      <c r="AA155" s="61" t="s">
        <v>2039</v>
      </c>
      <c r="AB155" s="61" t="s">
        <v>50</v>
      </c>
      <c r="AC155" s="40"/>
    </row>
    <row r="156" s="32" customFormat="1" ht="13" spans="1:29">
      <c r="A156" s="40" t="s">
        <v>44</v>
      </c>
      <c r="B156" s="40" t="s">
        <v>1814</v>
      </c>
      <c r="C156" s="41" t="s">
        <v>2826</v>
      </c>
      <c r="D156" s="41" t="s">
        <v>2827</v>
      </c>
      <c r="E156" s="41" t="s">
        <v>2334</v>
      </c>
      <c r="F156" s="41">
        <v>799305351</v>
      </c>
      <c r="G156" s="41">
        <v>505463484</v>
      </c>
      <c r="H156" s="40">
        <v>4.76189</v>
      </c>
      <c r="I156" s="40">
        <v>-6.665726</v>
      </c>
      <c r="J156" s="41" t="s">
        <v>2269</v>
      </c>
      <c r="K156" s="40" t="s">
        <v>247</v>
      </c>
      <c r="L156" s="40" t="s">
        <v>2828</v>
      </c>
      <c r="M156" s="40" t="s">
        <v>2829</v>
      </c>
      <c r="N156" s="40">
        <v>2150051167</v>
      </c>
      <c r="O156" s="57">
        <v>45996</v>
      </c>
      <c r="P156" s="54">
        <f t="shared" si="2"/>
        <v>2</v>
      </c>
      <c r="Q156" s="57">
        <v>45997</v>
      </c>
      <c r="R156" s="40" t="s">
        <v>70</v>
      </c>
      <c r="S156" s="40"/>
      <c r="T156" s="40">
        <v>1</v>
      </c>
      <c r="U156" s="56"/>
      <c r="V156" s="61"/>
      <c r="W156" s="56">
        <v>45999</v>
      </c>
      <c r="X156" s="61"/>
      <c r="Y156" s="40">
        <v>100</v>
      </c>
      <c r="Z156" s="40" t="s">
        <v>52</v>
      </c>
      <c r="AA156" s="61" t="s">
        <v>2039</v>
      </c>
      <c r="AB156" s="61" t="s">
        <v>50</v>
      </c>
      <c r="AC156" s="40"/>
    </row>
    <row r="157" s="32" customFormat="1" ht="13" spans="1:29">
      <c r="A157" s="49" t="s">
        <v>44</v>
      </c>
      <c r="B157" s="40" t="s">
        <v>1814</v>
      </c>
      <c r="C157" s="41" t="s">
        <v>2830</v>
      </c>
      <c r="D157" s="41" t="s">
        <v>2831</v>
      </c>
      <c r="E157" s="41" t="s">
        <v>1084</v>
      </c>
      <c r="F157" s="41">
        <v>504971254</v>
      </c>
      <c r="G157" s="41">
        <v>7773</v>
      </c>
      <c r="H157" s="40">
        <v>4.753857</v>
      </c>
      <c r="I157" s="40">
        <v>-6.667263</v>
      </c>
      <c r="J157" s="41" t="s">
        <v>871</v>
      </c>
      <c r="K157" s="40" t="s">
        <v>247</v>
      </c>
      <c r="L157" s="40" t="s">
        <v>2121</v>
      </c>
      <c r="M157" s="40" t="s">
        <v>2832</v>
      </c>
      <c r="N157" s="40">
        <v>2150051152</v>
      </c>
      <c r="O157" s="57">
        <v>45995</v>
      </c>
      <c r="P157" s="54">
        <f t="shared" si="2"/>
        <v>3</v>
      </c>
      <c r="Q157" s="57">
        <v>45997</v>
      </c>
      <c r="R157" s="62" t="s">
        <v>70</v>
      </c>
      <c r="S157" s="40"/>
      <c r="T157" s="40">
        <v>2</v>
      </c>
      <c r="U157" s="57"/>
      <c r="V157" s="61"/>
      <c r="W157" s="57">
        <v>46000</v>
      </c>
      <c r="X157" s="61"/>
      <c r="Y157" s="40">
        <v>350</v>
      </c>
      <c r="Z157" s="49" t="s">
        <v>52</v>
      </c>
      <c r="AA157" s="61" t="s">
        <v>2039</v>
      </c>
      <c r="AB157" s="61" t="s">
        <v>50</v>
      </c>
      <c r="AC157" s="40" t="s">
        <v>2833</v>
      </c>
    </row>
    <row r="158" s="32" customFormat="1" ht="13" spans="1:29">
      <c r="A158" s="49" t="s">
        <v>44</v>
      </c>
      <c r="B158" s="40" t="s">
        <v>1814</v>
      </c>
      <c r="C158" s="41" t="s">
        <v>2834</v>
      </c>
      <c r="D158" s="41" t="s">
        <v>2835</v>
      </c>
      <c r="E158" s="41" t="s">
        <v>2798</v>
      </c>
      <c r="F158" s="41">
        <v>707929297</v>
      </c>
      <c r="G158" s="41">
        <v>504044046</v>
      </c>
      <c r="H158" s="40"/>
      <c r="I158" s="40">
        <v>-6.665308</v>
      </c>
      <c r="J158" s="41" t="s">
        <v>2269</v>
      </c>
      <c r="K158" s="40" t="s">
        <v>247</v>
      </c>
      <c r="L158" s="40" t="s">
        <v>2836</v>
      </c>
      <c r="M158" s="40" t="s">
        <v>2837</v>
      </c>
      <c r="N158" s="40">
        <v>2150051157</v>
      </c>
      <c r="O158" s="57">
        <v>45996</v>
      </c>
      <c r="P158" s="54">
        <f t="shared" si="2"/>
        <v>3</v>
      </c>
      <c r="Q158" s="57">
        <v>45997</v>
      </c>
      <c r="R158" s="62" t="s">
        <v>70</v>
      </c>
      <c r="S158" s="40"/>
      <c r="T158" s="40">
        <v>1</v>
      </c>
      <c r="U158" s="57"/>
      <c r="V158" s="61"/>
      <c r="W158" s="57">
        <v>46000</v>
      </c>
      <c r="X158" s="61"/>
      <c r="Y158" s="40">
        <v>100</v>
      </c>
      <c r="Z158" s="49" t="s">
        <v>52</v>
      </c>
      <c r="AA158" s="61" t="s">
        <v>2039</v>
      </c>
      <c r="AB158" s="61" t="s">
        <v>50</v>
      </c>
      <c r="AC158" s="40" t="s">
        <v>2838</v>
      </c>
    </row>
    <row r="159" s="32" customFormat="1" ht="13" spans="1:29">
      <c r="A159" s="49" t="s">
        <v>44</v>
      </c>
      <c r="B159" s="40" t="s">
        <v>1814</v>
      </c>
      <c r="C159" s="41" t="s">
        <v>2839</v>
      </c>
      <c r="D159" s="41" t="s">
        <v>2840</v>
      </c>
      <c r="E159" s="41" t="s">
        <v>2841</v>
      </c>
      <c r="F159" s="41">
        <v>150211144</v>
      </c>
      <c r="G159" s="41">
        <v>759192128</v>
      </c>
      <c r="H159" s="40">
        <v>4.768648</v>
      </c>
      <c r="I159" s="40">
        <v>-6.645117</v>
      </c>
      <c r="J159" s="41" t="s">
        <v>877</v>
      </c>
      <c r="K159" s="40" t="s">
        <v>247</v>
      </c>
      <c r="L159" s="40" t="s">
        <v>2512</v>
      </c>
      <c r="M159" s="40" t="s">
        <v>2842</v>
      </c>
      <c r="N159" s="40">
        <v>2150051158</v>
      </c>
      <c r="O159" s="57">
        <v>45997</v>
      </c>
      <c r="P159" s="54">
        <f t="shared" si="2"/>
        <v>1</v>
      </c>
      <c r="Q159" s="57">
        <v>45999</v>
      </c>
      <c r="R159" s="62" t="s">
        <v>70</v>
      </c>
      <c r="S159" s="62"/>
      <c r="T159" s="62">
        <v>0</v>
      </c>
      <c r="U159" s="57"/>
      <c r="V159" s="61"/>
      <c r="W159" s="57">
        <v>46000</v>
      </c>
      <c r="X159" s="61"/>
      <c r="Y159" s="40">
        <v>250</v>
      </c>
      <c r="Z159" s="49" t="s">
        <v>50</v>
      </c>
      <c r="AA159" s="61" t="s">
        <v>2039</v>
      </c>
      <c r="AB159" s="61" t="s">
        <v>50</v>
      </c>
      <c r="AC159" s="40" t="s">
        <v>2843</v>
      </c>
    </row>
    <row r="160" s="32" customFormat="1" ht="13" spans="1:29">
      <c r="A160" s="49" t="s">
        <v>44</v>
      </c>
      <c r="B160" s="40" t="s">
        <v>1814</v>
      </c>
      <c r="C160" s="41" t="s">
        <v>2844</v>
      </c>
      <c r="D160" s="41" t="s">
        <v>2845</v>
      </c>
      <c r="E160" s="41" t="s">
        <v>2846</v>
      </c>
      <c r="F160" s="41">
        <v>707411165</v>
      </c>
      <c r="G160" s="41">
        <v>716317560</v>
      </c>
      <c r="H160" s="40">
        <v>4.766622</v>
      </c>
      <c r="I160" s="40">
        <v>-6.655377</v>
      </c>
      <c r="J160" s="41" t="s">
        <v>303</v>
      </c>
      <c r="K160" s="40" t="s">
        <v>247</v>
      </c>
      <c r="L160" s="40" t="s">
        <v>2401</v>
      </c>
      <c r="M160" s="40" t="s">
        <v>2847</v>
      </c>
      <c r="N160" s="40">
        <v>2150051156</v>
      </c>
      <c r="O160" s="57">
        <v>45994</v>
      </c>
      <c r="P160" s="54">
        <f t="shared" si="2"/>
        <v>5</v>
      </c>
      <c r="Q160" s="57">
        <v>45995</v>
      </c>
      <c r="R160" s="62" t="s">
        <v>70</v>
      </c>
      <c r="S160" s="40"/>
      <c r="T160" s="40">
        <v>1</v>
      </c>
      <c r="U160" s="57"/>
      <c r="V160" s="61"/>
      <c r="W160" s="57">
        <v>46000</v>
      </c>
      <c r="X160" s="61"/>
      <c r="Y160" s="40">
        <v>250</v>
      </c>
      <c r="Z160" s="49" t="s">
        <v>52</v>
      </c>
      <c r="AA160" s="61" t="s">
        <v>2039</v>
      </c>
      <c r="AB160" s="61" t="s">
        <v>50</v>
      </c>
      <c r="AC160" s="40" t="s">
        <v>2848</v>
      </c>
    </row>
    <row r="161" s="32" customFormat="1" ht="13" spans="1:29">
      <c r="A161" s="40" t="s">
        <v>44</v>
      </c>
      <c r="B161" s="40" t="s">
        <v>1814</v>
      </c>
      <c r="C161" s="40" t="s">
        <v>2849</v>
      </c>
      <c r="D161" s="40" t="s">
        <v>2850</v>
      </c>
      <c r="E161" s="40" t="s">
        <v>2132</v>
      </c>
      <c r="F161" s="40">
        <v>160784125</v>
      </c>
      <c r="G161" s="47">
        <v>799000000</v>
      </c>
      <c r="H161" s="40">
        <v>4.770805</v>
      </c>
      <c r="I161" s="40">
        <v>-6.667948</v>
      </c>
      <c r="J161" s="40" t="s">
        <v>736</v>
      </c>
      <c r="K161" s="40" t="s">
        <v>247</v>
      </c>
      <c r="L161" s="40" t="s">
        <v>2851</v>
      </c>
      <c r="M161" s="40" t="s">
        <v>2852</v>
      </c>
      <c r="N161" s="40">
        <v>2150055085</v>
      </c>
      <c r="O161" s="56">
        <v>45994</v>
      </c>
      <c r="P161" s="54">
        <f t="shared" si="2"/>
        <v>6</v>
      </c>
      <c r="Q161" s="56">
        <v>45995</v>
      </c>
      <c r="R161" s="40" t="s">
        <v>70</v>
      </c>
      <c r="S161" s="40"/>
      <c r="T161" s="40">
        <v>0</v>
      </c>
      <c r="U161" s="56"/>
      <c r="V161" s="61"/>
      <c r="W161" s="56">
        <v>46001</v>
      </c>
      <c r="X161" s="61"/>
      <c r="Y161" s="40">
        <v>150</v>
      </c>
      <c r="Z161" s="40" t="s">
        <v>52</v>
      </c>
      <c r="AA161" s="61" t="s">
        <v>2039</v>
      </c>
      <c r="AB161" s="61" t="s">
        <v>50</v>
      </c>
      <c r="AC161" s="40" t="s">
        <v>2853</v>
      </c>
    </row>
    <row r="162" s="32" customFormat="1" ht="13" spans="1:29">
      <c r="A162" s="40" t="s">
        <v>44</v>
      </c>
      <c r="B162" s="40" t="s">
        <v>1814</v>
      </c>
      <c r="C162" s="41" t="s">
        <v>2854</v>
      </c>
      <c r="D162" s="41" t="s">
        <v>2855</v>
      </c>
      <c r="E162" s="41" t="s">
        <v>2856</v>
      </c>
      <c r="F162" s="41">
        <v>788333680</v>
      </c>
      <c r="G162" s="41">
        <v>788333680</v>
      </c>
      <c r="H162" s="40">
        <v>4.754338</v>
      </c>
      <c r="I162" s="40">
        <v>-6.669233</v>
      </c>
      <c r="J162" s="41" t="s">
        <v>2159</v>
      </c>
      <c r="K162" s="40" t="s">
        <v>247</v>
      </c>
      <c r="L162" s="40" t="s">
        <v>2723</v>
      </c>
      <c r="M162" s="40" t="s">
        <v>2857</v>
      </c>
      <c r="N162" s="40">
        <v>2150051171</v>
      </c>
      <c r="O162" s="57">
        <v>45997</v>
      </c>
      <c r="P162" s="54">
        <f t="shared" si="2"/>
        <v>2</v>
      </c>
      <c r="Q162" s="57">
        <v>45999</v>
      </c>
      <c r="R162" s="40" t="s">
        <v>70</v>
      </c>
      <c r="S162" s="40"/>
      <c r="T162" s="40">
        <v>0</v>
      </c>
      <c r="U162" s="56"/>
      <c r="V162" s="61"/>
      <c r="W162" s="56">
        <v>46001</v>
      </c>
      <c r="X162" s="61"/>
      <c r="Y162" s="40">
        <v>350</v>
      </c>
      <c r="Z162" s="40" t="s">
        <v>50</v>
      </c>
      <c r="AA162" s="61" t="s">
        <v>2039</v>
      </c>
      <c r="AB162" s="61" t="s">
        <v>50</v>
      </c>
      <c r="AC162" s="40" t="s">
        <v>2858</v>
      </c>
    </row>
    <row r="163" s="32" customFormat="1" ht="13" spans="1:29">
      <c r="A163" s="40" t="s">
        <v>44</v>
      </c>
      <c r="B163" s="40" t="s">
        <v>1814</v>
      </c>
      <c r="C163" s="41" t="s">
        <v>2859</v>
      </c>
      <c r="D163" s="41" t="s">
        <v>2860</v>
      </c>
      <c r="E163" s="41" t="s">
        <v>792</v>
      </c>
      <c r="F163" s="41">
        <v>160079549</v>
      </c>
      <c r="G163" s="41">
        <v>505602573</v>
      </c>
      <c r="H163" s="40"/>
      <c r="I163" s="40"/>
      <c r="J163" s="41" t="s">
        <v>296</v>
      </c>
      <c r="K163" s="40" t="s">
        <v>247</v>
      </c>
      <c r="L163" s="40" t="s">
        <v>793</v>
      </c>
      <c r="M163" s="40" t="s">
        <v>2861</v>
      </c>
      <c r="N163" s="40">
        <v>2150051159</v>
      </c>
      <c r="O163" s="57">
        <v>45997</v>
      </c>
      <c r="P163" s="54">
        <f t="shared" si="2"/>
        <v>2</v>
      </c>
      <c r="Q163" s="57">
        <v>45999</v>
      </c>
      <c r="R163" s="40" t="s">
        <v>70</v>
      </c>
      <c r="S163" s="40"/>
      <c r="T163" s="40">
        <v>0</v>
      </c>
      <c r="U163" s="56"/>
      <c r="V163" s="61"/>
      <c r="W163" s="56">
        <v>46001</v>
      </c>
      <c r="X163" s="61"/>
      <c r="Y163" s="40">
        <v>250</v>
      </c>
      <c r="Z163" s="40" t="s">
        <v>50</v>
      </c>
      <c r="AA163" s="61" t="s">
        <v>2039</v>
      </c>
      <c r="AB163" s="61" t="s">
        <v>50</v>
      </c>
      <c r="AC163" s="40" t="s">
        <v>2862</v>
      </c>
    </row>
    <row r="164" s="32" customFormat="1" ht="13" spans="1:29">
      <c r="A164" s="49" t="s">
        <v>44</v>
      </c>
      <c r="B164" s="40" t="s">
        <v>1814</v>
      </c>
      <c r="C164" s="41" t="s">
        <v>2863</v>
      </c>
      <c r="D164" s="41" t="s">
        <v>2864</v>
      </c>
      <c r="E164" s="41" t="s">
        <v>2865</v>
      </c>
      <c r="F164" s="41">
        <v>141252630</v>
      </c>
      <c r="G164" s="41">
        <v>506749389</v>
      </c>
      <c r="H164" s="40">
        <v>4.76585</v>
      </c>
      <c r="I164" s="40">
        <v>-6.66727</v>
      </c>
      <c r="J164" s="41" t="s">
        <v>2701</v>
      </c>
      <c r="K164" s="40" t="s">
        <v>247</v>
      </c>
      <c r="L164" s="40" t="s">
        <v>2866</v>
      </c>
      <c r="M164" s="40" t="s">
        <v>2867</v>
      </c>
      <c r="N164" s="40">
        <v>2150051153</v>
      </c>
      <c r="O164" s="57">
        <v>45999</v>
      </c>
      <c r="P164" s="54">
        <f t="shared" si="2"/>
        <v>1</v>
      </c>
      <c r="Q164" s="57">
        <v>46001</v>
      </c>
      <c r="R164" s="62" t="s">
        <v>70</v>
      </c>
      <c r="S164" s="62"/>
      <c r="T164" s="41">
        <v>4</v>
      </c>
      <c r="U164" s="57"/>
      <c r="V164" s="61"/>
      <c r="W164" s="57">
        <v>46002</v>
      </c>
      <c r="X164" s="61"/>
      <c r="Y164" s="49">
        <v>300</v>
      </c>
      <c r="Z164" s="49" t="s">
        <v>52</v>
      </c>
      <c r="AA164" s="61" t="s">
        <v>2039</v>
      </c>
      <c r="AB164" s="61" t="s">
        <v>50</v>
      </c>
      <c r="AC164" s="40" t="s">
        <v>2868</v>
      </c>
    </row>
    <row r="165" s="32" customFormat="1" ht="13" spans="1:29">
      <c r="A165" s="49" t="s">
        <v>44</v>
      </c>
      <c r="B165" s="40" t="s">
        <v>1814</v>
      </c>
      <c r="C165" s="41" t="s">
        <v>2869</v>
      </c>
      <c r="D165" s="41" t="s">
        <v>2870</v>
      </c>
      <c r="E165" s="41" t="s">
        <v>2636</v>
      </c>
      <c r="F165" s="41">
        <v>707773997</v>
      </c>
      <c r="G165" s="41">
        <v>505151440</v>
      </c>
      <c r="H165" s="40"/>
      <c r="I165" s="40">
        <v>-6.66264</v>
      </c>
      <c r="J165" s="41" t="s">
        <v>2269</v>
      </c>
      <c r="K165" s="40" t="s">
        <v>247</v>
      </c>
      <c r="L165" s="40" t="s">
        <v>2871</v>
      </c>
      <c r="M165" s="40" t="s">
        <v>2872</v>
      </c>
      <c r="N165" s="40">
        <v>2150051155</v>
      </c>
      <c r="O165" s="57">
        <v>46000</v>
      </c>
      <c r="P165" s="54">
        <f t="shared" si="2"/>
        <v>1</v>
      </c>
      <c r="Q165" s="57">
        <v>46001</v>
      </c>
      <c r="R165" s="62" t="s">
        <v>70</v>
      </c>
      <c r="S165" s="62"/>
      <c r="T165" s="57"/>
      <c r="U165" s="57"/>
      <c r="V165" s="61"/>
      <c r="W165" s="57">
        <v>46002</v>
      </c>
      <c r="X165" s="61"/>
      <c r="Y165" s="49">
        <v>100</v>
      </c>
      <c r="Z165" s="49" t="s">
        <v>52</v>
      </c>
      <c r="AA165" s="61" t="s">
        <v>2039</v>
      </c>
      <c r="AB165" s="61" t="s">
        <v>50</v>
      </c>
      <c r="AC165" s="40" t="s">
        <v>2873</v>
      </c>
    </row>
    <row r="166" s="32" customFormat="1" ht="13" spans="1:29">
      <c r="A166" s="49" t="s">
        <v>44</v>
      </c>
      <c r="B166" s="40" t="s">
        <v>1814</v>
      </c>
      <c r="C166" s="41" t="s">
        <v>2874</v>
      </c>
      <c r="D166" s="41" t="s">
        <v>2875</v>
      </c>
      <c r="E166" s="41" t="s">
        <v>2395</v>
      </c>
      <c r="F166" s="41">
        <v>105378567</v>
      </c>
      <c r="G166" s="41">
        <v>747563582</v>
      </c>
      <c r="H166" s="40">
        <v>4.75614</v>
      </c>
      <c r="I166" s="40">
        <v>-6.66658</v>
      </c>
      <c r="J166" s="41" t="s">
        <v>1038</v>
      </c>
      <c r="K166" s="40" t="s">
        <v>68</v>
      </c>
      <c r="L166" s="40" t="s">
        <v>2876</v>
      </c>
      <c r="M166" s="40" t="s">
        <v>2877</v>
      </c>
      <c r="N166" s="40">
        <v>2150055420</v>
      </c>
      <c r="O166" s="57">
        <v>46001</v>
      </c>
      <c r="P166" s="54">
        <f t="shared" si="2"/>
        <v>1</v>
      </c>
      <c r="Q166" s="57">
        <v>46002</v>
      </c>
      <c r="R166" s="62" t="s">
        <v>70</v>
      </c>
      <c r="S166" s="62"/>
      <c r="T166" s="41">
        <v>0</v>
      </c>
      <c r="U166" s="57"/>
      <c r="V166" s="61"/>
      <c r="W166" s="57">
        <v>46003</v>
      </c>
      <c r="X166" s="61"/>
      <c r="Y166" s="49">
        <v>200</v>
      </c>
      <c r="Z166" s="49" t="s">
        <v>52</v>
      </c>
      <c r="AA166" s="61" t="s">
        <v>2039</v>
      </c>
      <c r="AB166" s="61" t="s">
        <v>50</v>
      </c>
      <c r="AC166" s="40" t="s">
        <v>2878</v>
      </c>
    </row>
    <row r="167" s="32" customFormat="1" ht="13" spans="1:29">
      <c r="A167" s="49" t="s">
        <v>44</v>
      </c>
      <c r="B167" s="40" t="s">
        <v>1814</v>
      </c>
      <c r="C167" s="40" t="s">
        <v>2879</v>
      </c>
      <c r="D167" s="40" t="s">
        <v>2880</v>
      </c>
      <c r="E167" s="40" t="s">
        <v>2758</v>
      </c>
      <c r="F167" s="40">
        <v>779074315</v>
      </c>
      <c r="G167" s="40">
        <v>711129014</v>
      </c>
      <c r="H167" s="40">
        <v>4.75908</v>
      </c>
      <c r="I167" s="40">
        <v>-6.66401</v>
      </c>
      <c r="J167" s="40" t="s">
        <v>2269</v>
      </c>
      <c r="K167" s="40" t="s">
        <v>68</v>
      </c>
      <c r="L167" s="40" t="s">
        <v>2609</v>
      </c>
      <c r="M167" s="40" t="s">
        <v>2881</v>
      </c>
      <c r="N167" s="40">
        <v>2150051160</v>
      </c>
      <c r="O167" s="56">
        <v>45994</v>
      </c>
      <c r="P167" s="54">
        <f t="shared" si="2"/>
        <v>1</v>
      </c>
      <c r="Q167" s="56">
        <v>46002</v>
      </c>
      <c r="R167" s="62" t="s">
        <v>70</v>
      </c>
      <c r="S167" s="62"/>
      <c r="T167" s="41">
        <v>0</v>
      </c>
      <c r="U167" s="57"/>
      <c r="V167" s="61"/>
      <c r="W167" s="57">
        <v>46003</v>
      </c>
      <c r="X167" s="61"/>
      <c r="Y167" s="49">
        <v>100</v>
      </c>
      <c r="Z167" s="49" t="s">
        <v>52</v>
      </c>
      <c r="AA167" s="61" t="s">
        <v>2039</v>
      </c>
      <c r="AB167" s="61" t="s">
        <v>50</v>
      </c>
      <c r="AC167" s="40" t="s">
        <v>2882</v>
      </c>
    </row>
    <row r="168" s="32" customFormat="1" ht="13" spans="1:29">
      <c r="A168" s="49" t="s">
        <v>44</v>
      </c>
      <c r="B168" s="40" t="s">
        <v>1814</v>
      </c>
      <c r="C168" s="40" t="s">
        <v>2883</v>
      </c>
      <c r="D168" s="40" t="s">
        <v>2884</v>
      </c>
      <c r="E168" s="40" t="s">
        <v>1084</v>
      </c>
      <c r="F168" s="40">
        <v>101529309</v>
      </c>
      <c r="G168" s="40">
        <v>758403130</v>
      </c>
      <c r="H168" s="40">
        <v>4.75614</v>
      </c>
      <c r="I168" s="40">
        <v>-6.66658</v>
      </c>
      <c r="J168" s="40" t="s">
        <v>871</v>
      </c>
      <c r="K168" s="40" t="s">
        <v>68</v>
      </c>
      <c r="L168" s="40" t="s">
        <v>2885</v>
      </c>
      <c r="M168" s="40" t="s">
        <v>2886</v>
      </c>
      <c r="N168" s="40">
        <v>2150051161</v>
      </c>
      <c r="O168" s="56">
        <v>46001</v>
      </c>
      <c r="P168" s="54">
        <f t="shared" si="2"/>
        <v>1</v>
      </c>
      <c r="Q168" s="56">
        <v>46002</v>
      </c>
      <c r="R168" s="62" t="s">
        <v>70</v>
      </c>
      <c r="S168" s="62"/>
      <c r="T168" s="41">
        <v>0</v>
      </c>
      <c r="U168" s="57"/>
      <c r="V168" s="61"/>
      <c r="W168" s="57">
        <v>46003</v>
      </c>
      <c r="X168" s="61"/>
      <c r="Y168" s="49">
        <v>100</v>
      </c>
      <c r="Z168" s="49" t="s">
        <v>52</v>
      </c>
      <c r="AA168" s="61" t="s">
        <v>2039</v>
      </c>
      <c r="AB168" s="61" t="s">
        <v>50</v>
      </c>
      <c r="AC168" s="40" t="s">
        <v>2887</v>
      </c>
    </row>
    <row r="169" s="32" customFormat="1" ht="13" spans="1:29">
      <c r="A169" s="79" t="s">
        <v>44</v>
      </c>
      <c r="B169" s="40" t="s">
        <v>1814</v>
      </c>
      <c r="C169" s="74" t="s">
        <v>2888</v>
      </c>
      <c r="D169" s="74" t="s">
        <v>2889</v>
      </c>
      <c r="E169" s="74" t="s">
        <v>2383</v>
      </c>
      <c r="F169" s="74">
        <v>713445431</v>
      </c>
      <c r="G169" s="74">
        <v>170786723</v>
      </c>
      <c r="H169" s="74">
        <v>476086</v>
      </c>
      <c r="I169" s="74">
        <v>-6.66722</v>
      </c>
      <c r="J169" s="74" t="s">
        <v>2146</v>
      </c>
      <c r="K169" s="74" t="s">
        <v>68</v>
      </c>
      <c r="L169" s="74" t="s">
        <v>2890</v>
      </c>
      <c r="M169" s="74" t="s">
        <v>2891</v>
      </c>
      <c r="N169" s="74">
        <v>2150051154</v>
      </c>
      <c r="O169" s="80">
        <v>46001</v>
      </c>
      <c r="P169" s="54">
        <f t="shared" si="2"/>
        <v>1</v>
      </c>
      <c r="Q169" s="80">
        <v>46002</v>
      </c>
      <c r="R169" s="82" t="s">
        <v>2892</v>
      </c>
      <c r="S169" s="82" t="s">
        <v>2893</v>
      </c>
      <c r="T169" s="83">
        <v>0</v>
      </c>
      <c r="U169" s="84"/>
      <c r="V169" s="61"/>
      <c r="W169" s="84">
        <v>46003</v>
      </c>
      <c r="X169" s="61"/>
      <c r="Y169" s="79">
        <v>100</v>
      </c>
      <c r="Z169" s="79" t="s">
        <v>52</v>
      </c>
      <c r="AA169" s="61" t="s">
        <v>2039</v>
      </c>
      <c r="AB169" s="61" t="s">
        <v>50</v>
      </c>
      <c r="AC169" s="74" t="s">
        <v>2894</v>
      </c>
    </row>
    <row r="170" s="32" customFormat="1" ht="13" spans="1:29">
      <c r="A170" s="49" t="s">
        <v>44</v>
      </c>
      <c r="B170" s="40" t="s">
        <v>1814</v>
      </c>
      <c r="C170" s="40" t="s">
        <v>2895</v>
      </c>
      <c r="D170" s="40" t="s">
        <v>2896</v>
      </c>
      <c r="E170" s="40" t="s">
        <v>2897</v>
      </c>
      <c r="F170" s="40">
        <v>506585621</v>
      </c>
      <c r="G170" s="40">
        <v>596105389</v>
      </c>
      <c r="H170" s="40"/>
      <c r="I170" s="40"/>
      <c r="J170" s="40" t="s">
        <v>2159</v>
      </c>
      <c r="K170" s="40" t="s">
        <v>150</v>
      </c>
      <c r="L170" s="40" t="s">
        <v>2898</v>
      </c>
      <c r="M170" s="40" t="s">
        <v>2899</v>
      </c>
      <c r="N170" s="40">
        <v>2150051166</v>
      </c>
      <c r="O170" s="56">
        <v>45999</v>
      </c>
      <c r="P170" s="54">
        <f t="shared" si="2"/>
        <v>1</v>
      </c>
      <c r="Q170" s="56">
        <v>46002</v>
      </c>
      <c r="R170" s="62" t="s">
        <v>70</v>
      </c>
      <c r="S170" s="62"/>
      <c r="T170" s="41">
        <v>0</v>
      </c>
      <c r="U170" s="57"/>
      <c r="V170" s="61"/>
      <c r="W170" s="57">
        <v>46003</v>
      </c>
      <c r="X170" s="61"/>
      <c r="Y170" s="49">
        <v>100</v>
      </c>
      <c r="Z170" s="49" t="s">
        <v>52</v>
      </c>
      <c r="AA170" s="61" t="s">
        <v>2039</v>
      </c>
      <c r="AB170" s="61" t="s">
        <v>50</v>
      </c>
      <c r="AC170" s="40" t="s">
        <v>2900</v>
      </c>
    </row>
    <row r="171" s="32" customFormat="1" ht="13" spans="1:29">
      <c r="A171" s="49" t="s">
        <v>44</v>
      </c>
      <c r="B171" s="40" t="s">
        <v>1814</v>
      </c>
      <c r="C171" s="41" t="s">
        <v>2901</v>
      </c>
      <c r="D171" s="41" t="s">
        <v>2902</v>
      </c>
      <c r="E171" s="41" t="s">
        <v>2334</v>
      </c>
      <c r="F171" s="41">
        <v>703057195</v>
      </c>
      <c r="G171" s="41">
        <v>703057195</v>
      </c>
      <c r="H171" s="40">
        <v>4.76286</v>
      </c>
      <c r="I171" s="40">
        <v>-6.66146</v>
      </c>
      <c r="J171" s="41" t="s">
        <v>2269</v>
      </c>
      <c r="K171" s="40" t="s">
        <v>68</v>
      </c>
      <c r="L171" s="40" t="s">
        <v>2609</v>
      </c>
      <c r="M171" s="40" t="s">
        <v>2903</v>
      </c>
      <c r="N171" s="40">
        <v>2150055421</v>
      </c>
      <c r="O171" s="57">
        <v>46002</v>
      </c>
      <c r="P171" s="54">
        <f t="shared" si="2"/>
        <v>0</v>
      </c>
      <c r="Q171" s="57">
        <v>46003</v>
      </c>
      <c r="R171" s="62" t="s">
        <v>70</v>
      </c>
      <c r="S171" s="62"/>
      <c r="T171" s="41">
        <v>0</v>
      </c>
      <c r="U171" s="57"/>
      <c r="V171" s="61"/>
      <c r="W171" s="57">
        <v>46003</v>
      </c>
      <c r="X171" s="61"/>
      <c r="Y171" s="49">
        <v>100</v>
      </c>
      <c r="Z171" s="49" t="s">
        <v>52</v>
      </c>
      <c r="AA171" s="61" t="s">
        <v>2039</v>
      </c>
      <c r="AB171" s="61" t="s">
        <v>50</v>
      </c>
      <c r="AC171" s="40" t="s">
        <v>2904</v>
      </c>
    </row>
    <row r="172" s="32" customFormat="1" ht="13" spans="1:29">
      <c r="A172" s="49" t="s">
        <v>44</v>
      </c>
      <c r="B172" s="40" t="s">
        <v>1814</v>
      </c>
      <c r="C172" s="40" t="s">
        <v>2905</v>
      </c>
      <c r="D172" s="40" t="s">
        <v>2906</v>
      </c>
      <c r="E172" s="40" t="s">
        <v>1084</v>
      </c>
      <c r="F172" s="40">
        <v>506173834</v>
      </c>
      <c r="G172" s="40">
        <v>709328081</v>
      </c>
      <c r="H172" s="40">
        <v>4.756368</v>
      </c>
      <c r="I172" s="40">
        <v>-6.666122</v>
      </c>
      <c r="J172" s="40" t="s">
        <v>871</v>
      </c>
      <c r="K172" s="40" t="s">
        <v>247</v>
      </c>
      <c r="L172" s="40" t="s">
        <v>2907</v>
      </c>
      <c r="M172" s="40" t="s">
        <v>2908</v>
      </c>
      <c r="N172" s="40">
        <v>2150055412</v>
      </c>
      <c r="O172" s="56">
        <v>46000</v>
      </c>
      <c r="P172" s="54">
        <f t="shared" si="2"/>
        <v>2</v>
      </c>
      <c r="Q172" s="56">
        <v>46004</v>
      </c>
      <c r="R172" s="62" t="s">
        <v>70</v>
      </c>
      <c r="S172" s="62"/>
      <c r="T172" s="41">
        <v>1</v>
      </c>
      <c r="U172" s="57"/>
      <c r="V172" s="61"/>
      <c r="W172" s="57">
        <v>46006</v>
      </c>
      <c r="X172" s="61"/>
      <c r="Y172" s="49">
        <v>100</v>
      </c>
      <c r="Z172" s="49" t="s">
        <v>52</v>
      </c>
      <c r="AA172" s="61" t="s">
        <v>2039</v>
      </c>
      <c r="AB172" s="61" t="s">
        <v>50</v>
      </c>
      <c r="AC172" s="40" t="s">
        <v>2909</v>
      </c>
    </row>
    <row r="173" s="32" customFormat="1" ht="13" spans="1:29">
      <c r="A173" s="49" t="s">
        <v>44</v>
      </c>
      <c r="B173" s="40" t="s">
        <v>1814</v>
      </c>
      <c r="C173" s="41" t="s">
        <v>2910</v>
      </c>
      <c r="D173" s="41" t="s">
        <v>2911</v>
      </c>
      <c r="E173" s="41" t="s">
        <v>2395</v>
      </c>
      <c r="F173" s="41">
        <v>709328106</v>
      </c>
      <c r="G173" s="41">
        <v>506728553</v>
      </c>
      <c r="H173" s="40">
        <v>4.759708</v>
      </c>
      <c r="I173" s="40">
        <v>-6.668223</v>
      </c>
      <c r="J173" s="41" t="s">
        <v>2146</v>
      </c>
      <c r="K173" s="40" t="s">
        <v>247</v>
      </c>
      <c r="L173" s="40" t="s">
        <v>2912</v>
      </c>
      <c r="M173" s="40" t="s">
        <v>2913</v>
      </c>
      <c r="N173" s="40">
        <v>2150055422</v>
      </c>
      <c r="O173" s="57">
        <v>46004</v>
      </c>
      <c r="P173" s="54">
        <f t="shared" si="2"/>
        <v>0</v>
      </c>
      <c r="Q173" s="57">
        <v>46006</v>
      </c>
      <c r="R173" s="62" t="s">
        <v>70</v>
      </c>
      <c r="S173" s="62"/>
      <c r="T173" s="41"/>
      <c r="U173" s="57"/>
      <c r="V173" s="61"/>
      <c r="W173" s="57">
        <v>46006</v>
      </c>
      <c r="X173" s="61"/>
      <c r="Y173" s="49">
        <v>100</v>
      </c>
      <c r="Z173" s="49" t="s">
        <v>52</v>
      </c>
      <c r="AA173" s="61" t="s">
        <v>2039</v>
      </c>
      <c r="AB173" s="61" t="s">
        <v>50</v>
      </c>
      <c r="AC173" s="40" t="s">
        <v>2914</v>
      </c>
    </row>
    <row r="174" s="32" customFormat="1" ht="13" spans="1:29">
      <c r="A174" s="49" t="s">
        <v>44</v>
      </c>
      <c r="B174" s="40" t="s">
        <v>1814</v>
      </c>
      <c r="C174" s="41" t="s">
        <v>2915</v>
      </c>
      <c r="D174" s="41" t="s">
        <v>2916</v>
      </c>
      <c r="E174" s="41" t="s">
        <v>2917</v>
      </c>
      <c r="F174" s="41">
        <v>555948518</v>
      </c>
      <c r="G174" s="41">
        <v>749147230</v>
      </c>
      <c r="H174" s="40">
        <v>4.772678</v>
      </c>
      <c r="I174" s="40">
        <v>-6.667165</v>
      </c>
      <c r="J174" s="41" t="s">
        <v>736</v>
      </c>
      <c r="K174" s="40" t="s">
        <v>247</v>
      </c>
      <c r="L174" s="40" t="s">
        <v>737</v>
      </c>
      <c r="M174" s="40" t="s">
        <v>2918</v>
      </c>
      <c r="N174" s="40">
        <v>2150055413</v>
      </c>
      <c r="O174" s="57">
        <v>46004</v>
      </c>
      <c r="P174" s="54">
        <f t="shared" si="2"/>
        <v>0</v>
      </c>
      <c r="Q174" s="57">
        <v>46006</v>
      </c>
      <c r="R174" s="62" t="s">
        <v>70</v>
      </c>
      <c r="S174" s="62"/>
      <c r="T174" s="41">
        <v>0</v>
      </c>
      <c r="U174" s="57"/>
      <c r="V174" s="61"/>
      <c r="W174" s="57">
        <v>46006</v>
      </c>
      <c r="X174" s="61"/>
      <c r="Y174" s="49">
        <v>200</v>
      </c>
      <c r="Z174" s="49" t="s">
        <v>52</v>
      </c>
      <c r="AA174" s="61" t="s">
        <v>2039</v>
      </c>
      <c r="AB174" s="61" t="s">
        <v>50</v>
      </c>
      <c r="AC174" s="40" t="s">
        <v>2919</v>
      </c>
    </row>
    <row r="175" s="32" customFormat="1" ht="13" spans="1:29">
      <c r="A175" s="49" t="s">
        <v>44</v>
      </c>
      <c r="B175" s="40" t="s">
        <v>1814</v>
      </c>
      <c r="C175" s="40" t="s">
        <v>2920</v>
      </c>
      <c r="D175" s="40" t="s">
        <v>2921</v>
      </c>
      <c r="E175" s="40" t="s">
        <v>2922</v>
      </c>
      <c r="F175" s="40">
        <v>749978023</v>
      </c>
      <c r="G175" s="40">
        <v>749978023</v>
      </c>
      <c r="H175" s="40">
        <v>47.5827</v>
      </c>
      <c r="I175" s="40">
        <v>-6.66504</v>
      </c>
      <c r="J175" s="40" t="s">
        <v>2115</v>
      </c>
      <c r="K175" s="40" t="s">
        <v>247</v>
      </c>
      <c r="L175" s="40" t="s">
        <v>2923</v>
      </c>
      <c r="M175" s="40" t="s">
        <v>2924</v>
      </c>
      <c r="N175" s="40">
        <v>2150055411</v>
      </c>
      <c r="O175" s="56">
        <v>46002</v>
      </c>
      <c r="P175" s="54">
        <f t="shared" si="2"/>
        <v>2</v>
      </c>
      <c r="Q175" s="56">
        <v>46004</v>
      </c>
      <c r="R175" s="62" t="s">
        <v>70</v>
      </c>
      <c r="S175" s="62"/>
      <c r="T175" s="41">
        <v>0</v>
      </c>
      <c r="U175" s="57"/>
      <c r="V175" s="61"/>
      <c r="W175" s="57">
        <v>46006</v>
      </c>
      <c r="X175" s="61"/>
      <c r="Y175" s="49">
        <v>100</v>
      </c>
      <c r="Z175" s="49" t="s">
        <v>52</v>
      </c>
      <c r="AA175" s="61" t="s">
        <v>2039</v>
      </c>
      <c r="AB175" s="61" t="s">
        <v>50</v>
      </c>
      <c r="AC175" s="40" t="s">
        <v>2925</v>
      </c>
    </row>
    <row r="176" s="33" customFormat="1" ht="13" spans="1:29">
      <c r="A176" s="40" t="s">
        <v>44</v>
      </c>
      <c r="B176" s="40" t="s">
        <v>106</v>
      </c>
      <c r="C176" s="40" t="s">
        <v>2926</v>
      </c>
      <c r="D176" s="40" t="s">
        <v>2927</v>
      </c>
      <c r="E176" s="40" t="s">
        <v>2928</v>
      </c>
      <c r="F176" s="40">
        <v>787301151</v>
      </c>
      <c r="G176" s="40"/>
      <c r="H176" s="40">
        <v>4.67746</v>
      </c>
      <c r="I176" s="40">
        <v>-7.08661</v>
      </c>
      <c r="J176" s="40" t="s">
        <v>2929</v>
      </c>
      <c r="K176" s="40" t="s">
        <v>590</v>
      </c>
      <c r="L176" s="40" t="s">
        <v>2930</v>
      </c>
      <c r="M176" s="40" t="s">
        <v>2931</v>
      </c>
      <c r="N176" s="40">
        <v>2150057612</v>
      </c>
      <c r="O176" s="56">
        <v>46006</v>
      </c>
      <c r="P176" s="54">
        <f t="shared" si="2"/>
        <v>0</v>
      </c>
      <c r="Q176" s="56">
        <v>46006</v>
      </c>
      <c r="R176" s="40" t="s">
        <v>70</v>
      </c>
      <c r="S176" s="40"/>
      <c r="T176" s="40"/>
      <c r="U176" s="56"/>
      <c r="V176" s="61"/>
      <c r="W176" s="56">
        <v>46006</v>
      </c>
      <c r="X176" s="61"/>
      <c r="Y176" s="40"/>
      <c r="Z176" s="40" t="s">
        <v>52</v>
      </c>
      <c r="AA176" s="61" t="s">
        <v>2039</v>
      </c>
      <c r="AB176" s="61" t="s">
        <v>50</v>
      </c>
      <c r="AC176" s="40"/>
    </row>
    <row r="177" s="33" customFormat="1" ht="13" spans="1:29">
      <c r="A177" s="40" t="s">
        <v>44</v>
      </c>
      <c r="B177" s="40" t="s">
        <v>106</v>
      </c>
      <c r="C177" s="40"/>
      <c r="D177" s="40" t="s">
        <v>2932</v>
      </c>
      <c r="E177" s="40" t="s">
        <v>2933</v>
      </c>
      <c r="F177" s="40">
        <v>707634471</v>
      </c>
      <c r="G177" s="40"/>
      <c r="H177" s="40">
        <v>4.67796</v>
      </c>
      <c r="I177" s="40">
        <v>-7.08678</v>
      </c>
      <c r="J177" s="40" t="s">
        <v>2929</v>
      </c>
      <c r="K177" s="40" t="s">
        <v>622</v>
      </c>
      <c r="L177" s="40" t="s">
        <v>2934</v>
      </c>
      <c r="M177" s="40" t="s">
        <v>2935</v>
      </c>
      <c r="N177" s="40">
        <v>2150057593</v>
      </c>
      <c r="O177" s="56">
        <v>46006</v>
      </c>
      <c r="P177" s="54">
        <f t="shared" si="2"/>
        <v>0</v>
      </c>
      <c r="Q177" s="56">
        <v>46006</v>
      </c>
      <c r="R177" s="40" t="s">
        <v>70</v>
      </c>
      <c r="S177" s="40"/>
      <c r="T177" s="40"/>
      <c r="U177" s="56"/>
      <c r="V177" s="61"/>
      <c r="W177" s="56">
        <v>46006</v>
      </c>
      <c r="X177" s="61"/>
      <c r="Y177" s="40"/>
      <c r="Z177" s="40" t="s">
        <v>52</v>
      </c>
      <c r="AA177" s="61" t="s">
        <v>2039</v>
      </c>
      <c r="AB177" s="61" t="s">
        <v>50</v>
      </c>
      <c r="AC177" s="40"/>
    </row>
    <row r="178" s="33" customFormat="1" ht="13" spans="1:29">
      <c r="A178" s="40" t="s">
        <v>44</v>
      </c>
      <c r="B178" s="40" t="s">
        <v>106</v>
      </c>
      <c r="C178" s="40" t="s">
        <v>2936</v>
      </c>
      <c r="D178" s="40" t="s">
        <v>2937</v>
      </c>
      <c r="E178" s="40" t="s">
        <v>2933</v>
      </c>
      <c r="F178" s="40">
        <v>173110160</v>
      </c>
      <c r="G178" s="40"/>
      <c r="H178" s="40">
        <v>4.6778</v>
      </c>
      <c r="I178" s="40">
        <v>-7.08662</v>
      </c>
      <c r="J178" s="40" t="s">
        <v>2929</v>
      </c>
      <c r="K178" s="40" t="s">
        <v>622</v>
      </c>
      <c r="L178" s="40" t="s">
        <v>2934</v>
      </c>
      <c r="M178" s="40" t="s">
        <v>2938</v>
      </c>
      <c r="N178" s="40">
        <v>2150057611</v>
      </c>
      <c r="O178" s="56">
        <v>46006</v>
      </c>
      <c r="P178" s="54">
        <f t="shared" si="2"/>
        <v>0</v>
      </c>
      <c r="Q178" s="56">
        <v>46006</v>
      </c>
      <c r="R178" s="40" t="s">
        <v>70</v>
      </c>
      <c r="S178" s="40"/>
      <c r="T178" s="40"/>
      <c r="U178" s="56"/>
      <c r="V178" s="61"/>
      <c r="W178" s="56">
        <v>46006</v>
      </c>
      <c r="X178" s="61"/>
      <c r="Y178" s="40"/>
      <c r="Z178" s="40" t="s">
        <v>52</v>
      </c>
      <c r="AA178" s="61" t="s">
        <v>2039</v>
      </c>
      <c r="AB178" s="61" t="s">
        <v>50</v>
      </c>
      <c r="AC178" s="40"/>
    </row>
    <row r="179" s="32" customFormat="1" ht="13" spans="1:29">
      <c r="A179" s="49" t="s">
        <v>44</v>
      </c>
      <c r="B179" s="40" t="s">
        <v>1814</v>
      </c>
      <c r="C179" s="40" t="s">
        <v>2939</v>
      </c>
      <c r="D179" s="40" t="s">
        <v>2940</v>
      </c>
      <c r="E179" s="40" t="s">
        <v>2941</v>
      </c>
      <c r="F179" s="40">
        <v>703403447</v>
      </c>
      <c r="G179" s="40">
        <v>703403447</v>
      </c>
      <c r="H179" s="40">
        <v>4.76024</v>
      </c>
      <c r="I179" s="40">
        <v>-6.66398</v>
      </c>
      <c r="J179" s="40" t="s">
        <v>1038</v>
      </c>
      <c r="K179" s="40" t="s">
        <v>247</v>
      </c>
      <c r="L179" s="40" t="s">
        <v>2727</v>
      </c>
      <c r="M179" s="40" t="s">
        <v>2942</v>
      </c>
      <c r="N179" s="40">
        <v>2150055426</v>
      </c>
      <c r="O179" s="56">
        <v>46003</v>
      </c>
      <c r="P179" s="54">
        <f t="shared" si="2"/>
        <v>3</v>
      </c>
      <c r="Q179" s="56">
        <v>46004</v>
      </c>
      <c r="R179" s="62" t="s">
        <v>1863</v>
      </c>
      <c r="S179" s="62"/>
      <c r="T179" s="41">
        <v>2</v>
      </c>
      <c r="U179" s="57"/>
      <c r="V179" s="61"/>
      <c r="W179" s="57">
        <v>46007</v>
      </c>
      <c r="X179" s="61"/>
      <c r="Y179" s="49">
        <v>200</v>
      </c>
      <c r="Z179" s="49" t="s">
        <v>52</v>
      </c>
      <c r="AA179" s="61" t="s">
        <v>2039</v>
      </c>
      <c r="AB179" s="61" t="s">
        <v>50</v>
      </c>
      <c r="AC179" s="40" t="s">
        <v>2943</v>
      </c>
    </row>
    <row r="180" s="32" customFormat="1" ht="13" spans="1:29">
      <c r="A180" s="49" t="s">
        <v>44</v>
      </c>
      <c r="B180" s="40" t="s">
        <v>1814</v>
      </c>
      <c r="C180" s="40" t="s">
        <v>2944</v>
      </c>
      <c r="D180" s="40" t="s">
        <v>2945</v>
      </c>
      <c r="E180" s="40" t="s">
        <v>2395</v>
      </c>
      <c r="F180" s="40">
        <v>70754807</v>
      </c>
      <c r="G180" s="40">
        <v>708214684</v>
      </c>
      <c r="H180" s="40">
        <v>4.76924</v>
      </c>
      <c r="I180" s="40">
        <v>-6.66365</v>
      </c>
      <c r="J180" s="40" t="s">
        <v>2269</v>
      </c>
      <c r="K180" s="40" t="s">
        <v>247</v>
      </c>
      <c r="L180" s="40" t="s">
        <v>2645</v>
      </c>
      <c r="M180" s="40" t="s">
        <v>2946</v>
      </c>
      <c r="N180" s="40">
        <v>2150055410</v>
      </c>
      <c r="O180" s="56">
        <v>46003</v>
      </c>
      <c r="P180" s="54">
        <f t="shared" si="2"/>
        <v>3</v>
      </c>
      <c r="Q180" s="56">
        <v>46004</v>
      </c>
      <c r="R180" s="62" t="s">
        <v>1863</v>
      </c>
      <c r="S180" s="62"/>
      <c r="T180" s="41">
        <v>1</v>
      </c>
      <c r="U180" s="57"/>
      <c r="V180" s="61"/>
      <c r="W180" s="57">
        <v>46007</v>
      </c>
      <c r="X180" s="61"/>
      <c r="Y180" s="49">
        <v>300</v>
      </c>
      <c r="Z180" s="49" t="s">
        <v>52</v>
      </c>
      <c r="AA180" s="61" t="s">
        <v>2039</v>
      </c>
      <c r="AB180" s="61" t="s">
        <v>50</v>
      </c>
      <c r="AC180" s="40" t="s">
        <v>2947</v>
      </c>
    </row>
    <row r="181" s="32" customFormat="1" ht="13" spans="1:29">
      <c r="A181" s="49" t="s">
        <v>44</v>
      </c>
      <c r="B181" s="40" t="s">
        <v>1814</v>
      </c>
      <c r="C181" s="41" t="s">
        <v>2948</v>
      </c>
      <c r="D181" s="41" t="s">
        <v>2949</v>
      </c>
      <c r="E181" s="41" t="s">
        <v>2494</v>
      </c>
      <c r="F181" s="41">
        <v>759114186</v>
      </c>
      <c r="G181" s="41">
        <v>555592396</v>
      </c>
      <c r="H181" s="41" t="s">
        <v>44</v>
      </c>
      <c r="I181" s="40"/>
      <c r="J181" s="40" t="s">
        <v>2269</v>
      </c>
      <c r="K181" s="40" t="s">
        <v>399</v>
      </c>
      <c r="L181" s="40" t="s">
        <v>2950</v>
      </c>
      <c r="M181" s="40" t="s">
        <v>2951</v>
      </c>
      <c r="N181" s="40">
        <v>2150055414</v>
      </c>
      <c r="O181" s="57">
        <v>45981</v>
      </c>
      <c r="P181" s="54">
        <f t="shared" si="2"/>
        <v>25</v>
      </c>
      <c r="Q181" s="57">
        <v>45982</v>
      </c>
      <c r="R181" s="40" t="s">
        <v>1863</v>
      </c>
      <c r="S181" s="40"/>
      <c r="T181" s="40">
        <v>0</v>
      </c>
      <c r="U181" s="57"/>
      <c r="V181" s="61"/>
      <c r="W181" s="57">
        <v>46007</v>
      </c>
      <c r="X181" s="61"/>
      <c r="Y181" s="40">
        <v>50</v>
      </c>
      <c r="Z181" s="40" t="s">
        <v>52</v>
      </c>
      <c r="AA181" s="61" t="s">
        <v>2039</v>
      </c>
      <c r="AB181" s="61" t="s">
        <v>50</v>
      </c>
      <c r="AC181" s="40" t="s">
        <v>2952</v>
      </c>
    </row>
    <row r="182" s="33" customFormat="1" ht="13" spans="1:29">
      <c r="A182" s="40" t="s">
        <v>44</v>
      </c>
      <c r="B182" s="40" t="s">
        <v>106</v>
      </c>
      <c r="C182" s="40" t="s">
        <v>2953</v>
      </c>
      <c r="D182" s="40" t="s">
        <v>2954</v>
      </c>
      <c r="E182" s="40" t="s">
        <v>2933</v>
      </c>
      <c r="F182" s="40">
        <v>709148475</v>
      </c>
      <c r="G182" s="40">
        <v>142882346</v>
      </c>
      <c r="H182" s="40">
        <v>4.67787</v>
      </c>
      <c r="I182" s="40">
        <v>-7.08653</v>
      </c>
      <c r="J182" s="40" t="s">
        <v>2929</v>
      </c>
      <c r="K182" s="40" t="s">
        <v>590</v>
      </c>
      <c r="L182" s="40" t="s">
        <v>2955</v>
      </c>
      <c r="M182" s="40" t="s">
        <v>2956</v>
      </c>
      <c r="N182" s="40">
        <v>2150057609</v>
      </c>
      <c r="O182" s="56">
        <v>46007</v>
      </c>
      <c r="P182" s="54">
        <f t="shared" si="2"/>
        <v>0</v>
      </c>
      <c r="Q182" s="56">
        <v>46007</v>
      </c>
      <c r="R182" s="40" t="s">
        <v>70</v>
      </c>
      <c r="S182" s="40"/>
      <c r="T182" s="40"/>
      <c r="U182" s="56"/>
      <c r="V182" s="61"/>
      <c r="W182" s="56">
        <v>46007</v>
      </c>
      <c r="X182" s="61"/>
      <c r="Y182" s="40"/>
      <c r="Z182" s="40" t="s">
        <v>52</v>
      </c>
      <c r="AA182" s="61" t="s">
        <v>2039</v>
      </c>
      <c r="AB182" s="61" t="s">
        <v>50</v>
      </c>
      <c r="AC182" s="40"/>
    </row>
    <row r="183" s="33" customFormat="1" ht="13" spans="1:29">
      <c r="A183" s="40" t="s">
        <v>44</v>
      </c>
      <c r="B183" s="40" t="s">
        <v>106</v>
      </c>
      <c r="C183" s="40" t="s">
        <v>2957</v>
      </c>
      <c r="D183" s="40" t="s">
        <v>2958</v>
      </c>
      <c r="E183" s="40" t="s">
        <v>2933</v>
      </c>
      <c r="F183" s="40">
        <v>140029212</v>
      </c>
      <c r="G183" s="40">
        <v>707688062</v>
      </c>
      <c r="H183" s="40">
        <v>4.67848</v>
      </c>
      <c r="I183" s="40">
        <v>-7.08699</v>
      </c>
      <c r="J183" s="40" t="s">
        <v>2929</v>
      </c>
      <c r="K183" s="40" t="s">
        <v>590</v>
      </c>
      <c r="L183" s="40" t="s">
        <v>2955</v>
      </c>
      <c r="M183" s="40" t="s">
        <v>2959</v>
      </c>
      <c r="N183" s="40">
        <v>2150057594</v>
      </c>
      <c r="O183" s="56">
        <v>46007</v>
      </c>
      <c r="P183" s="54">
        <f t="shared" si="2"/>
        <v>0</v>
      </c>
      <c r="Q183" s="56">
        <v>46007</v>
      </c>
      <c r="R183" s="40" t="s">
        <v>70</v>
      </c>
      <c r="S183" s="40"/>
      <c r="T183" s="40"/>
      <c r="U183" s="56"/>
      <c r="V183" s="61"/>
      <c r="W183" s="56">
        <v>46007</v>
      </c>
      <c r="X183" s="61"/>
      <c r="Y183" s="40"/>
      <c r="Z183" s="40" t="s">
        <v>52</v>
      </c>
      <c r="AA183" s="61" t="s">
        <v>2039</v>
      </c>
      <c r="AB183" s="61" t="s">
        <v>50</v>
      </c>
      <c r="AC183" s="40"/>
    </row>
    <row r="184" s="33" customFormat="1" ht="13" spans="1:29">
      <c r="A184" s="49" t="s">
        <v>44</v>
      </c>
      <c r="B184" s="49" t="s">
        <v>106</v>
      </c>
      <c r="C184" s="41" t="s">
        <v>2960</v>
      </c>
      <c r="D184" s="41" t="s">
        <v>2961</v>
      </c>
      <c r="E184" s="40" t="s">
        <v>2962</v>
      </c>
      <c r="F184" s="41">
        <v>708277445</v>
      </c>
      <c r="G184" s="41">
        <v>140034642</v>
      </c>
      <c r="H184" s="49">
        <v>4.67796</v>
      </c>
      <c r="I184" s="49">
        <v>-7.08679</v>
      </c>
      <c r="J184" s="40" t="s">
        <v>2929</v>
      </c>
      <c r="K184" s="49" t="s">
        <v>512</v>
      </c>
      <c r="L184" s="49" t="s">
        <v>2963</v>
      </c>
      <c r="M184" s="49" t="s">
        <v>2964</v>
      </c>
      <c r="N184" s="40">
        <v>2150057610</v>
      </c>
      <c r="O184" s="57"/>
      <c r="P184" s="54">
        <f t="shared" si="2"/>
        <v>46007</v>
      </c>
      <c r="Q184" s="57"/>
      <c r="R184" s="40" t="s">
        <v>70</v>
      </c>
      <c r="S184" s="62"/>
      <c r="T184" s="62"/>
      <c r="U184" s="85"/>
      <c r="V184" s="61"/>
      <c r="W184" s="85">
        <v>46007</v>
      </c>
      <c r="X184" s="61"/>
      <c r="Y184" s="41">
        <v>100</v>
      </c>
      <c r="Z184" s="49" t="s">
        <v>52</v>
      </c>
      <c r="AA184" s="61" t="s">
        <v>2039</v>
      </c>
      <c r="AB184" s="61" t="s">
        <v>50</v>
      </c>
      <c r="AC184" s="49"/>
    </row>
    <row r="185" s="33" customFormat="1" ht="13" spans="1:29">
      <c r="A185" s="49" t="s">
        <v>44</v>
      </c>
      <c r="B185" s="49" t="s">
        <v>106</v>
      </c>
      <c r="C185" s="40" t="s">
        <v>2965</v>
      </c>
      <c r="D185" s="41" t="s">
        <v>2966</v>
      </c>
      <c r="E185" s="40" t="s">
        <v>2962</v>
      </c>
      <c r="F185" s="41">
        <v>141225621</v>
      </c>
      <c r="G185" s="41">
        <v>778178487</v>
      </c>
      <c r="H185" s="49">
        <v>4.67796</v>
      </c>
      <c r="I185" s="49">
        <v>-7.08679</v>
      </c>
      <c r="J185" s="40" t="s">
        <v>2929</v>
      </c>
      <c r="K185" s="49" t="s">
        <v>512</v>
      </c>
      <c r="L185" s="49" t="s">
        <v>2963</v>
      </c>
      <c r="M185" s="49" t="s">
        <v>2967</v>
      </c>
      <c r="N185" s="40">
        <v>2150057596</v>
      </c>
      <c r="O185" s="57"/>
      <c r="P185" s="54">
        <f t="shared" si="2"/>
        <v>46007</v>
      </c>
      <c r="Q185" s="57"/>
      <c r="R185" s="40" t="s">
        <v>70</v>
      </c>
      <c r="S185" s="62"/>
      <c r="T185" s="62"/>
      <c r="U185" s="85"/>
      <c r="V185" s="61"/>
      <c r="W185" s="85">
        <v>46007</v>
      </c>
      <c r="X185" s="61"/>
      <c r="Y185" s="41">
        <v>100</v>
      </c>
      <c r="Z185" s="49" t="s">
        <v>52</v>
      </c>
      <c r="AA185" s="61" t="s">
        <v>2039</v>
      </c>
      <c r="AB185" s="61" t="s">
        <v>50</v>
      </c>
      <c r="AC185" s="49"/>
    </row>
    <row r="186" s="32" customFormat="1" ht="13" spans="1:29">
      <c r="A186" s="40" t="s">
        <v>44</v>
      </c>
      <c r="B186" s="40" t="s">
        <v>1814</v>
      </c>
      <c r="C186" s="41" t="s">
        <v>2968</v>
      </c>
      <c r="D186" s="41" t="s">
        <v>2969</v>
      </c>
      <c r="E186" s="41" t="s">
        <v>769</v>
      </c>
      <c r="F186" s="41">
        <v>576677989</v>
      </c>
      <c r="G186" s="41">
        <v>708432262</v>
      </c>
      <c r="H186" s="40">
        <v>4.759243</v>
      </c>
      <c r="I186" s="40">
        <v>-6.667362</v>
      </c>
      <c r="J186" s="41" t="s">
        <v>2701</v>
      </c>
      <c r="K186" s="40" t="s">
        <v>2970</v>
      </c>
      <c r="L186" s="40" t="s">
        <v>2971</v>
      </c>
      <c r="M186" s="40" t="s">
        <v>2972</v>
      </c>
      <c r="N186" s="40">
        <v>2150055415</v>
      </c>
      <c r="O186" s="57">
        <v>46004</v>
      </c>
      <c r="P186" s="54">
        <f t="shared" si="2"/>
        <v>2</v>
      </c>
      <c r="Q186" s="57">
        <v>46006</v>
      </c>
      <c r="R186" s="40" t="s">
        <v>1863</v>
      </c>
      <c r="S186" s="40"/>
      <c r="T186" s="41">
        <v>1</v>
      </c>
      <c r="U186" s="57"/>
      <c r="V186" s="61"/>
      <c r="W186" s="57">
        <v>46008</v>
      </c>
      <c r="X186" s="61"/>
      <c r="Y186" s="40">
        <v>250</v>
      </c>
      <c r="Z186" s="40" t="s">
        <v>52</v>
      </c>
      <c r="AA186" s="61" t="s">
        <v>2039</v>
      </c>
      <c r="AB186" s="61" t="s">
        <v>50</v>
      </c>
      <c r="AC186" s="40" t="s">
        <v>2973</v>
      </c>
    </row>
    <row r="187" s="32" customFormat="1" ht="13" spans="1:29">
      <c r="A187" s="40" t="s">
        <v>44</v>
      </c>
      <c r="B187" s="40" t="s">
        <v>1814</v>
      </c>
      <c r="C187" s="41" t="s">
        <v>2974</v>
      </c>
      <c r="D187" s="41" t="s">
        <v>2975</v>
      </c>
      <c r="E187" s="41" t="s">
        <v>2976</v>
      </c>
      <c r="F187" s="41">
        <v>141746074</v>
      </c>
      <c r="G187" s="41">
        <v>576442018</v>
      </c>
      <c r="H187" s="40">
        <v>4.767484</v>
      </c>
      <c r="I187" s="40">
        <v>-6.666621</v>
      </c>
      <c r="J187" s="41" t="s">
        <v>736</v>
      </c>
      <c r="K187" s="40" t="s">
        <v>399</v>
      </c>
      <c r="L187" s="40" t="s">
        <v>2977</v>
      </c>
      <c r="M187" s="40" t="s">
        <v>2978</v>
      </c>
      <c r="N187" s="40">
        <v>2150055425</v>
      </c>
      <c r="O187" s="57">
        <v>46006</v>
      </c>
      <c r="P187" s="54">
        <f t="shared" si="2"/>
        <v>1</v>
      </c>
      <c r="Q187" s="57">
        <v>46007</v>
      </c>
      <c r="R187" s="40" t="s">
        <v>1863</v>
      </c>
      <c r="S187" s="40"/>
      <c r="T187" s="41">
        <v>0</v>
      </c>
      <c r="U187" s="57"/>
      <c r="V187" s="61"/>
      <c r="W187" s="57">
        <v>46008</v>
      </c>
      <c r="X187" s="61"/>
      <c r="Y187" s="40">
        <v>300</v>
      </c>
      <c r="Z187" s="40" t="s">
        <v>52</v>
      </c>
      <c r="AA187" s="61" t="s">
        <v>2039</v>
      </c>
      <c r="AB187" s="61" t="s">
        <v>50</v>
      </c>
      <c r="AC187" s="40" t="s">
        <v>2979</v>
      </c>
    </row>
    <row r="188" s="33" customFormat="1" ht="13" spans="1:29">
      <c r="A188" s="49" t="s">
        <v>44</v>
      </c>
      <c r="B188" s="49" t="s">
        <v>106</v>
      </c>
      <c r="C188" s="41" t="s">
        <v>2980</v>
      </c>
      <c r="D188" s="41" t="s">
        <v>2981</v>
      </c>
      <c r="E188" s="40" t="s">
        <v>2962</v>
      </c>
      <c r="F188" s="41">
        <v>142009582</v>
      </c>
      <c r="G188" s="41">
        <v>701228247</v>
      </c>
      <c r="H188" s="49">
        <v>4.6772</v>
      </c>
      <c r="I188" s="49">
        <v>-7.08632</v>
      </c>
      <c r="J188" s="40" t="s">
        <v>2929</v>
      </c>
      <c r="K188" s="49" t="s">
        <v>512</v>
      </c>
      <c r="L188" s="49" t="s">
        <v>2963</v>
      </c>
      <c r="M188" s="49" t="s">
        <v>2982</v>
      </c>
      <c r="N188" s="40">
        <v>2150057597</v>
      </c>
      <c r="O188" s="57"/>
      <c r="P188" s="54">
        <f t="shared" si="2"/>
        <v>46008</v>
      </c>
      <c r="Q188" s="57"/>
      <c r="R188" s="40" t="s">
        <v>70</v>
      </c>
      <c r="S188" s="62"/>
      <c r="T188" s="62"/>
      <c r="U188" s="85"/>
      <c r="V188" s="61"/>
      <c r="W188" s="85">
        <v>46008</v>
      </c>
      <c r="X188" s="61"/>
      <c r="Y188" s="41">
        <v>100</v>
      </c>
      <c r="Z188" s="49" t="s">
        <v>52</v>
      </c>
      <c r="AA188" s="61" t="s">
        <v>2039</v>
      </c>
      <c r="AB188" s="61" t="s">
        <v>50</v>
      </c>
      <c r="AC188" s="49"/>
    </row>
    <row r="189" s="32" customFormat="1" ht="13" spans="1:29">
      <c r="A189" s="79" t="s">
        <v>44</v>
      </c>
      <c r="B189" s="40" t="s">
        <v>1814</v>
      </c>
      <c r="C189" s="41" t="s">
        <v>2983</v>
      </c>
      <c r="D189" s="41" t="s">
        <v>2984</v>
      </c>
      <c r="E189" s="41" t="s">
        <v>2985</v>
      </c>
      <c r="F189" s="41">
        <v>759898813</v>
      </c>
      <c r="G189" s="41">
        <v>556851041</v>
      </c>
      <c r="H189" s="74">
        <v>4.77255</v>
      </c>
      <c r="I189" s="74">
        <v>-6.668467</v>
      </c>
      <c r="J189" s="81" t="s">
        <v>417</v>
      </c>
      <c r="K189" s="74" t="s">
        <v>247</v>
      </c>
      <c r="L189" s="74" t="s">
        <v>2986</v>
      </c>
      <c r="M189" s="74" t="s">
        <v>2987</v>
      </c>
      <c r="N189" s="74">
        <v>2150055427</v>
      </c>
      <c r="O189" s="57">
        <v>45997</v>
      </c>
      <c r="P189" s="54">
        <f t="shared" si="2"/>
        <v>10</v>
      </c>
      <c r="Q189" s="57">
        <v>45999</v>
      </c>
      <c r="R189" s="82" t="s">
        <v>1863</v>
      </c>
      <c r="S189" s="82"/>
      <c r="T189" s="82"/>
      <c r="U189" s="80"/>
      <c r="V189" s="61"/>
      <c r="W189" s="80">
        <v>46009</v>
      </c>
      <c r="X189" s="61"/>
      <c r="Y189" s="74"/>
      <c r="Z189" s="79" t="s">
        <v>50</v>
      </c>
      <c r="AA189" s="61" t="s">
        <v>2039</v>
      </c>
      <c r="AB189" s="61" t="s">
        <v>50</v>
      </c>
      <c r="AC189" s="74" t="s">
        <v>2988</v>
      </c>
    </row>
    <row r="190" s="33" customFormat="1" ht="13" spans="1:29">
      <c r="A190" s="49" t="s">
        <v>44</v>
      </c>
      <c r="B190" s="49" t="s">
        <v>106</v>
      </c>
      <c r="C190" s="41" t="s">
        <v>2989</v>
      </c>
      <c r="D190" s="41" t="s">
        <v>2990</v>
      </c>
      <c r="E190" s="40" t="s">
        <v>2962</v>
      </c>
      <c r="F190" s="41">
        <v>709621009</v>
      </c>
      <c r="G190" s="41">
        <v>142575432</v>
      </c>
      <c r="H190" s="40">
        <v>4.67835</v>
      </c>
      <c r="I190" s="40">
        <v>-7.08737</v>
      </c>
      <c r="J190" s="40" t="s">
        <v>2929</v>
      </c>
      <c r="K190" s="49" t="s">
        <v>590</v>
      </c>
      <c r="L190" s="49" t="s">
        <v>2991</v>
      </c>
      <c r="M190" s="40" t="s">
        <v>2992</v>
      </c>
      <c r="N190" s="40">
        <v>2150057606</v>
      </c>
      <c r="O190" s="57"/>
      <c r="P190" s="54">
        <f t="shared" si="2"/>
        <v>46009</v>
      </c>
      <c r="Q190" s="57"/>
      <c r="R190" s="40" t="s">
        <v>70</v>
      </c>
      <c r="S190" s="62"/>
      <c r="T190" s="62"/>
      <c r="U190" s="85"/>
      <c r="V190" s="61"/>
      <c r="W190" s="85">
        <v>46009</v>
      </c>
      <c r="X190" s="61"/>
      <c r="Y190" s="41">
        <v>100</v>
      </c>
      <c r="Z190" s="49" t="s">
        <v>52</v>
      </c>
      <c r="AA190" s="61" t="s">
        <v>2039</v>
      </c>
      <c r="AB190" s="61" t="s">
        <v>50</v>
      </c>
      <c r="AC190" s="40"/>
    </row>
    <row r="191" s="33" customFormat="1" ht="13" spans="1:29">
      <c r="A191" s="49" t="s">
        <v>44</v>
      </c>
      <c r="B191" s="49" t="s">
        <v>106</v>
      </c>
      <c r="C191" s="41" t="s">
        <v>2993</v>
      </c>
      <c r="D191" s="41" t="s">
        <v>2994</v>
      </c>
      <c r="E191" s="40" t="s">
        <v>2962</v>
      </c>
      <c r="F191" s="41">
        <v>103371483</v>
      </c>
      <c r="G191" s="41">
        <v>701956455</v>
      </c>
      <c r="H191" s="49">
        <v>4.6775</v>
      </c>
      <c r="I191" s="49">
        <v>-7.08867</v>
      </c>
      <c r="J191" s="40" t="s">
        <v>2929</v>
      </c>
      <c r="K191" s="49" t="s">
        <v>590</v>
      </c>
      <c r="L191" s="49" t="s">
        <v>2991</v>
      </c>
      <c r="M191" s="49" t="s">
        <v>2995</v>
      </c>
      <c r="N191" s="40">
        <v>2150057608</v>
      </c>
      <c r="O191" s="57"/>
      <c r="P191" s="54">
        <f t="shared" si="2"/>
        <v>46009</v>
      </c>
      <c r="Q191" s="57"/>
      <c r="R191" s="40" t="s">
        <v>70</v>
      </c>
      <c r="S191" s="62"/>
      <c r="T191" s="62"/>
      <c r="U191" s="85"/>
      <c r="V191" s="61"/>
      <c r="W191" s="85">
        <v>46009</v>
      </c>
      <c r="X191" s="61"/>
      <c r="Y191" s="41">
        <v>50</v>
      </c>
      <c r="Z191" s="49" t="s">
        <v>52</v>
      </c>
      <c r="AA191" s="61" t="s">
        <v>2039</v>
      </c>
      <c r="AB191" s="61" t="s">
        <v>50</v>
      </c>
      <c r="AC191" s="49"/>
    </row>
    <row r="192" s="33" customFormat="1" ht="13" spans="1:29">
      <c r="A192" s="49" t="s">
        <v>44</v>
      </c>
      <c r="B192" s="49" t="s">
        <v>106</v>
      </c>
      <c r="C192" s="41" t="s">
        <v>2996</v>
      </c>
      <c r="D192" s="41" t="s">
        <v>2997</v>
      </c>
      <c r="E192" s="40" t="s">
        <v>2962</v>
      </c>
      <c r="F192" s="41">
        <v>708679712</v>
      </c>
      <c r="G192" s="41">
        <v>151061724</v>
      </c>
      <c r="H192" s="49">
        <v>4.67817</v>
      </c>
      <c r="I192" s="49">
        <v>-7.08656</v>
      </c>
      <c r="J192" s="40" t="s">
        <v>2929</v>
      </c>
      <c r="K192" s="49" t="s">
        <v>512</v>
      </c>
      <c r="L192" s="49" t="s">
        <v>2963</v>
      </c>
      <c r="M192" s="49" t="s">
        <v>2998</v>
      </c>
      <c r="N192" s="40">
        <v>2150057607</v>
      </c>
      <c r="O192" s="57"/>
      <c r="P192" s="54">
        <f t="shared" si="2"/>
        <v>46009</v>
      </c>
      <c r="Q192" s="57"/>
      <c r="R192" s="40" t="s">
        <v>70</v>
      </c>
      <c r="S192" s="62"/>
      <c r="T192" s="62"/>
      <c r="U192" s="85"/>
      <c r="V192" s="61"/>
      <c r="W192" s="85">
        <v>46009</v>
      </c>
      <c r="X192" s="61"/>
      <c r="Y192" s="41">
        <v>50</v>
      </c>
      <c r="Z192" s="49" t="s">
        <v>52</v>
      </c>
      <c r="AA192" s="61" t="s">
        <v>2039</v>
      </c>
      <c r="AB192" s="61" t="s">
        <v>50</v>
      </c>
      <c r="AC192" s="49"/>
    </row>
    <row r="193" s="33" customFormat="1" ht="13" spans="1:29">
      <c r="A193" s="49" t="s">
        <v>44</v>
      </c>
      <c r="B193" s="49" t="s">
        <v>106</v>
      </c>
      <c r="C193" s="86" t="s">
        <v>2999</v>
      </c>
      <c r="D193" s="41" t="s">
        <v>3000</v>
      </c>
      <c r="E193" s="40" t="s">
        <v>2962</v>
      </c>
      <c r="F193" s="41">
        <v>708535469</v>
      </c>
      <c r="G193" s="41"/>
      <c r="H193" s="40">
        <v>4.67592</v>
      </c>
      <c r="I193" s="40">
        <v>-7.08565</v>
      </c>
      <c r="J193" s="40" t="s">
        <v>2929</v>
      </c>
      <c r="K193" s="49" t="s">
        <v>512</v>
      </c>
      <c r="L193" s="49" t="s">
        <v>2934</v>
      </c>
      <c r="M193" s="40" t="s">
        <v>3001</v>
      </c>
      <c r="N193" s="40">
        <v>2150057600</v>
      </c>
      <c r="O193" s="57"/>
      <c r="P193" s="54">
        <f t="shared" si="2"/>
        <v>46009</v>
      </c>
      <c r="Q193" s="57"/>
      <c r="R193" s="62" t="s">
        <v>70</v>
      </c>
      <c r="S193" s="40"/>
      <c r="T193" s="40"/>
      <c r="U193" s="85"/>
      <c r="V193" s="61"/>
      <c r="W193" s="85">
        <v>46009</v>
      </c>
      <c r="X193" s="61"/>
      <c r="Y193" s="41">
        <v>50</v>
      </c>
      <c r="Z193" s="49" t="s">
        <v>52</v>
      </c>
      <c r="AA193" s="61" t="s">
        <v>2039</v>
      </c>
      <c r="AB193" s="61" t="s">
        <v>50</v>
      </c>
      <c r="AC193" s="40"/>
    </row>
    <row r="194" s="33" customFormat="1" ht="13" spans="1:29">
      <c r="A194" s="49" t="s">
        <v>44</v>
      </c>
      <c r="B194" s="49" t="s">
        <v>106</v>
      </c>
      <c r="C194" s="86" t="s">
        <v>3002</v>
      </c>
      <c r="D194" s="41" t="s">
        <v>3003</v>
      </c>
      <c r="E194" s="40" t="s">
        <v>2962</v>
      </c>
      <c r="F194" s="41">
        <v>707417335</v>
      </c>
      <c r="G194" s="41">
        <v>141542327</v>
      </c>
      <c r="H194" s="40">
        <v>4.67796</v>
      </c>
      <c r="I194" s="40">
        <v>-7.08678</v>
      </c>
      <c r="J194" s="40" t="s">
        <v>2929</v>
      </c>
      <c r="K194" s="49" t="s">
        <v>512</v>
      </c>
      <c r="L194" s="49" t="s">
        <v>2963</v>
      </c>
      <c r="M194" s="40" t="s">
        <v>3004</v>
      </c>
      <c r="N194" s="40">
        <v>2150057599</v>
      </c>
      <c r="O194" s="57"/>
      <c r="P194" s="54">
        <f t="shared" si="2"/>
        <v>46009</v>
      </c>
      <c r="Q194" s="57"/>
      <c r="R194" s="40" t="s">
        <v>70</v>
      </c>
      <c r="S194" s="62"/>
      <c r="T194" s="62"/>
      <c r="U194" s="85"/>
      <c r="V194" s="61"/>
      <c r="W194" s="85">
        <v>46009</v>
      </c>
      <c r="X194" s="61"/>
      <c r="Y194" s="41">
        <v>100</v>
      </c>
      <c r="Z194" s="49" t="s">
        <v>52</v>
      </c>
      <c r="AA194" s="61" t="s">
        <v>2039</v>
      </c>
      <c r="AB194" s="61" t="s">
        <v>50</v>
      </c>
      <c r="AC194" s="40"/>
    </row>
    <row r="195" s="33" customFormat="1" ht="13" spans="1:29">
      <c r="A195" s="49" t="s">
        <v>44</v>
      </c>
      <c r="B195" s="49" t="s">
        <v>106</v>
      </c>
      <c r="C195" s="41" t="s">
        <v>3005</v>
      </c>
      <c r="D195" s="41" t="s">
        <v>3006</v>
      </c>
      <c r="E195" s="40" t="s">
        <v>2962</v>
      </c>
      <c r="F195" s="41">
        <v>747497824</v>
      </c>
      <c r="G195" s="41">
        <v>103441497</v>
      </c>
      <c r="H195" s="40">
        <v>4.67834</v>
      </c>
      <c r="I195" s="40">
        <v>-7.08737</v>
      </c>
      <c r="J195" s="40" t="s">
        <v>2929</v>
      </c>
      <c r="K195" s="49" t="s">
        <v>512</v>
      </c>
      <c r="L195" s="49" t="s">
        <v>2934</v>
      </c>
      <c r="M195" s="40" t="s">
        <v>3007</v>
      </c>
      <c r="N195" s="40">
        <v>2150057598</v>
      </c>
      <c r="O195" s="57"/>
      <c r="P195" s="54">
        <f t="shared" ref="P195:P258" si="3">W195-Q195</f>
        <v>46009</v>
      </c>
      <c r="Q195" s="57"/>
      <c r="R195" s="40" t="s">
        <v>70</v>
      </c>
      <c r="S195" s="62"/>
      <c r="T195" s="62"/>
      <c r="U195" s="85"/>
      <c r="V195" s="61"/>
      <c r="W195" s="85">
        <v>46009</v>
      </c>
      <c r="X195" s="61"/>
      <c r="Y195" s="41">
        <v>100</v>
      </c>
      <c r="Z195" s="49" t="s">
        <v>52</v>
      </c>
      <c r="AA195" s="61" t="s">
        <v>2039</v>
      </c>
      <c r="AB195" s="61" t="s">
        <v>50</v>
      </c>
      <c r="AC195" s="40"/>
    </row>
    <row r="196" s="32" customFormat="1" ht="13" spans="1:29">
      <c r="A196" s="49" t="s">
        <v>44</v>
      </c>
      <c r="B196" s="40" t="s">
        <v>1814</v>
      </c>
      <c r="C196" s="41" t="s">
        <v>3008</v>
      </c>
      <c r="D196" s="41" t="s">
        <v>3009</v>
      </c>
      <c r="E196" s="41" t="s">
        <v>2126</v>
      </c>
      <c r="F196" s="41">
        <v>584151535</v>
      </c>
      <c r="G196" s="41">
        <v>711090186</v>
      </c>
      <c r="H196" s="40">
        <v>4.767484</v>
      </c>
      <c r="I196" s="40">
        <v>-6.666621</v>
      </c>
      <c r="J196" s="41" t="s">
        <v>2146</v>
      </c>
      <c r="K196" s="40" t="s">
        <v>247</v>
      </c>
      <c r="L196" s="40" t="s">
        <v>2489</v>
      </c>
      <c r="M196" s="40" t="s">
        <v>3010</v>
      </c>
      <c r="N196" s="40">
        <v>2150055423</v>
      </c>
      <c r="O196" s="57">
        <v>46007</v>
      </c>
      <c r="P196" s="54">
        <f t="shared" si="3"/>
        <v>1</v>
      </c>
      <c r="Q196" s="57">
        <v>46009</v>
      </c>
      <c r="R196" s="62" t="s">
        <v>1863</v>
      </c>
      <c r="S196" s="62"/>
      <c r="T196" s="41">
        <v>0</v>
      </c>
      <c r="U196" s="56"/>
      <c r="V196" s="61"/>
      <c r="W196" s="56">
        <v>46010</v>
      </c>
      <c r="X196" s="61"/>
      <c r="Y196" s="49">
        <v>100</v>
      </c>
      <c r="Z196" s="49" t="s">
        <v>52</v>
      </c>
      <c r="AA196" s="61" t="s">
        <v>2039</v>
      </c>
      <c r="AB196" s="61" t="s">
        <v>50</v>
      </c>
      <c r="AC196" s="40" t="s">
        <v>3011</v>
      </c>
    </row>
    <row r="197" s="32" customFormat="1" ht="13" spans="1:29">
      <c r="A197" s="49" t="s">
        <v>44</v>
      </c>
      <c r="B197" s="40" t="s">
        <v>1814</v>
      </c>
      <c r="C197" s="41" t="s">
        <v>3012</v>
      </c>
      <c r="D197" s="41" t="s">
        <v>3013</v>
      </c>
      <c r="E197" s="41" t="s">
        <v>3014</v>
      </c>
      <c r="F197" s="41">
        <v>544950954</v>
      </c>
      <c r="G197" s="41">
        <v>151242643</v>
      </c>
      <c r="H197" s="40">
        <v>4.771066</v>
      </c>
      <c r="I197" s="40">
        <v>-6.669097</v>
      </c>
      <c r="J197" s="41" t="s">
        <v>736</v>
      </c>
      <c r="K197" s="40" t="s">
        <v>247</v>
      </c>
      <c r="L197" s="40" t="s">
        <v>2851</v>
      </c>
      <c r="M197" s="40" t="s">
        <v>3015</v>
      </c>
      <c r="N197" s="40">
        <v>2150055416</v>
      </c>
      <c r="O197" s="57">
        <v>45994</v>
      </c>
      <c r="P197" s="54">
        <f t="shared" si="3"/>
        <v>15</v>
      </c>
      <c r="Q197" s="57">
        <v>45995</v>
      </c>
      <c r="R197" s="62" t="s">
        <v>1863</v>
      </c>
      <c r="S197" s="40"/>
      <c r="T197" s="40">
        <v>2</v>
      </c>
      <c r="U197" s="57"/>
      <c r="V197" s="61"/>
      <c r="W197" s="57">
        <v>46010</v>
      </c>
      <c r="X197" s="61"/>
      <c r="Y197" s="40">
        <v>350</v>
      </c>
      <c r="Z197" s="49" t="s">
        <v>52</v>
      </c>
      <c r="AA197" s="61" t="s">
        <v>2039</v>
      </c>
      <c r="AB197" s="61" t="s">
        <v>50</v>
      </c>
      <c r="AC197" s="56" t="s">
        <v>3016</v>
      </c>
    </row>
    <row r="198" s="32" customFormat="1" ht="13" spans="1:29">
      <c r="A198" s="49" t="s">
        <v>44</v>
      </c>
      <c r="B198" s="40" t="s">
        <v>1814</v>
      </c>
      <c r="C198" s="41" t="s">
        <v>3017</v>
      </c>
      <c r="D198" s="41" t="s">
        <v>3018</v>
      </c>
      <c r="E198" s="41" t="s">
        <v>2132</v>
      </c>
      <c r="F198" s="41">
        <v>789805022</v>
      </c>
      <c r="G198" s="41">
        <v>789805022</v>
      </c>
      <c r="H198" s="40">
        <v>4.75431</v>
      </c>
      <c r="I198" s="40">
        <v>-6.665604</v>
      </c>
      <c r="J198" s="41" t="s">
        <v>871</v>
      </c>
      <c r="K198" s="40" t="s">
        <v>247</v>
      </c>
      <c r="L198" s="40" t="s">
        <v>2684</v>
      </c>
      <c r="M198" s="40" t="s">
        <v>3019</v>
      </c>
      <c r="N198" s="40">
        <v>2150055424</v>
      </c>
      <c r="O198" s="57">
        <v>46007</v>
      </c>
      <c r="P198" s="54">
        <f t="shared" si="3"/>
        <v>1</v>
      </c>
      <c r="Q198" s="57">
        <v>46009</v>
      </c>
      <c r="R198" s="62" t="s">
        <v>1863</v>
      </c>
      <c r="S198" s="62"/>
      <c r="T198" s="41">
        <v>1</v>
      </c>
      <c r="U198" s="57"/>
      <c r="V198" s="61"/>
      <c r="W198" s="57">
        <v>46010</v>
      </c>
      <c r="X198" s="61"/>
      <c r="Y198" s="49">
        <v>300</v>
      </c>
      <c r="Z198" s="49" t="s">
        <v>52</v>
      </c>
      <c r="AA198" s="61" t="s">
        <v>2039</v>
      </c>
      <c r="AB198" s="61" t="s">
        <v>50</v>
      </c>
      <c r="AC198" s="40" t="s">
        <v>3020</v>
      </c>
    </row>
    <row r="199" s="32" customFormat="1" ht="13" spans="1:29">
      <c r="A199" s="49" t="s">
        <v>44</v>
      </c>
      <c r="B199" s="40" t="s">
        <v>1814</v>
      </c>
      <c r="C199" s="41" t="s">
        <v>3021</v>
      </c>
      <c r="D199" s="41" t="s">
        <v>3022</v>
      </c>
      <c r="E199" s="41" t="s">
        <v>3023</v>
      </c>
      <c r="F199" s="41">
        <v>555384272</v>
      </c>
      <c r="G199" s="41">
        <v>555340828</v>
      </c>
      <c r="H199" s="40">
        <v>4.763556</v>
      </c>
      <c r="I199" s="40">
        <v>-6.663914</v>
      </c>
      <c r="J199" s="41" t="s">
        <v>2701</v>
      </c>
      <c r="K199" s="40" t="s">
        <v>247</v>
      </c>
      <c r="L199" s="40" t="s">
        <v>3024</v>
      </c>
      <c r="M199" s="40" t="s">
        <v>3025</v>
      </c>
      <c r="N199" s="40">
        <v>2150055428</v>
      </c>
      <c r="O199" s="57">
        <v>46009</v>
      </c>
      <c r="P199" s="54">
        <f t="shared" si="3"/>
        <v>0</v>
      </c>
      <c r="Q199" s="57">
        <v>46010</v>
      </c>
      <c r="R199" s="40" t="s">
        <v>1863</v>
      </c>
      <c r="S199" s="40"/>
      <c r="T199" s="40">
        <v>1</v>
      </c>
      <c r="U199" s="57"/>
      <c r="V199" s="61"/>
      <c r="W199" s="57">
        <v>46010</v>
      </c>
      <c r="X199" s="61"/>
      <c r="Y199" s="40">
        <v>150</v>
      </c>
      <c r="Z199" s="40" t="s">
        <v>52</v>
      </c>
      <c r="AA199" s="61" t="s">
        <v>2039</v>
      </c>
      <c r="AB199" s="61" t="s">
        <v>50</v>
      </c>
      <c r="AC199" s="40" t="s">
        <v>3026</v>
      </c>
    </row>
    <row r="200" s="32" customFormat="1" ht="13" spans="1:29">
      <c r="A200" s="49" t="s">
        <v>44</v>
      </c>
      <c r="B200" s="40" t="s">
        <v>1814</v>
      </c>
      <c r="C200" s="41" t="s">
        <v>3027</v>
      </c>
      <c r="D200" s="41" t="s">
        <v>3028</v>
      </c>
      <c r="E200" s="41" t="s">
        <v>2132</v>
      </c>
      <c r="F200" s="41">
        <v>748394883</v>
      </c>
      <c r="G200" s="41">
        <v>707021776</v>
      </c>
      <c r="H200" s="40">
        <v>4.759215</v>
      </c>
      <c r="I200" s="40">
        <v>-6.665648</v>
      </c>
      <c r="J200" s="41" t="s">
        <v>2115</v>
      </c>
      <c r="K200" s="40" t="s">
        <v>247</v>
      </c>
      <c r="L200" s="40" t="s">
        <v>3029</v>
      </c>
      <c r="M200" s="40" t="s">
        <v>3030</v>
      </c>
      <c r="N200" s="40">
        <v>2150055417</v>
      </c>
      <c r="O200" s="57">
        <v>46009</v>
      </c>
      <c r="P200" s="54">
        <f t="shared" si="3"/>
        <v>0</v>
      </c>
      <c r="Q200" s="57">
        <v>46010</v>
      </c>
      <c r="R200" s="40" t="s">
        <v>1863</v>
      </c>
      <c r="S200" s="40"/>
      <c r="T200" s="40">
        <v>1</v>
      </c>
      <c r="U200" s="57"/>
      <c r="V200" s="61"/>
      <c r="W200" s="57">
        <v>46010</v>
      </c>
      <c r="X200" s="61"/>
      <c r="Y200" s="40">
        <v>150</v>
      </c>
      <c r="Z200" s="40" t="s">
        <v>52</v>
      </c>
      <c r="AA200" s="61" t="s">
        <v>2039</v>
      </c>
      <c r="AB200" s="61" t="s">
        <v>50</v>
      </c>
      <c r="AC200" s="40" t="s">
        <v>3031</v>
      </c>
    </row>
    <row r="201" s="33" customFormat="1" ht="13" spans="1:29">
      <c r="A201" s="40" t="s">
        <v>44</v>
      </c>
      <c r="B201" s="49" t="s">
        <v>106</v>
      </c>
      <c r="C201" s="41" t="s">
        <v>3032</v>
      </c>
      <c r="D201" s="41" t="s">
        <v>3033</v>
      </c>
      <c r="E201" s="41" t="s">
        <v>3034</v>
      </c>
      <c r="F201" s="41">
        <v>767541214</v>
      </c>
      <c r="G201" s="41">
        <v>105380027</v>
      </c>
      <c r="H201" s="40">
        <v>4.6772</v>
      </c>
      <c r="I201" s="40">
        <v>-7.08632</v>
      </c>
      <c r="J201" s="41" t="s">
        <v>2929</v>
      </c>
      <c r="K201" s="40"/>
      <c r="L201" s="40" t="s">
        <v>3035</v>
      </c>
      <c r="M201" s="40" t="s">
        <v>3036</v>
      </c>
      <c r="N201" s="40">
        <v>2150057603</v>
      </c>
      <c r="O201" s="57">
        <v>46010</v>
      </c>
      <c r="P201" s="54">
        <f t="shared" si="3"/>
        <v>0</v>
      </c>
      <c r="Q201" s="57">
        <v>46010</v>
      </c>
      <c r="R201" s="40" t="s">
        <v>1863</v>
      </c>
      <c r="S201" s="40"/>
      <c r="T201" s="40"/>
      <c r="U201" s="57"/>
      <c r="V201" s="61"/>
      <c r="W201" s="57">
        <v>46010</v>
      </c>
      <c r="X201" s="61"/>
      <c r="Y201" s="40"/>
      <c r="Z201" s="40" t="s">
        <v>52</v>
      </c>
      <c r="AA201" s="61" t="s">
        <v>2039</v>
      </c>
      <c r="AB201" s="61" t="s">
        <v>50</v>
      </c>
      <c r="AC201" s="40"/>
    </row>
    <row r="202" s="33" customFormat="1" ht="13" spans="1:29">
      <c r="A202" s="40" t="s">
        <v>44</v>
      </c>
      <c r="B202" s="49" t="s">
        <v>106</v>
      </c>
      <c r="C202" s="41" t="s">
        <v>3037</v>
      </c>
      <c r="D202" s="41" t="s">
        <v>3038</v>
      </c>
      <c r="E202" s="49" t="s">
        <v>3039</v>
      </c>
      <c r="F202" s="49">
        <v>748635173</v>
      </c>
      <c r="G202" s="41">
        <v>152852561</v>
      </c>
      <c r="H202" s="49">
        <v>4.67705</v>
      </c>
      <c r="I202" s="49">
        <v>-7.08965</v>
      </c>
      <c r="J202" s="40" t="s">
        <v>2929</v>
      </c>
      <c r="K202" s="49" t="s">
        <v>3040</v>
      </c>
      <c r="L202" s="49" t="s">
        <v>3041</v>
      </c>
      <c r="M202" s="40" t="s">
        <v>3042</v>
      </c>
      <c r="N202" s="40">
        <v>2150057605</v>
      </c>
      <c r="O202" s="57">
        <v>46010</v>
      </c>
      <c r="P202" s="54">
        <f t="shared" si="3"/>
        <v>0</v>
      </c>
      <c r="Q202" s="57">
        <v>46010</v>
      </c>
      <c r="R202" s="40" t="s">
        <v>1863</v>
      </c>
      <c r="S202" s="62"/>
      <c r="T202" s="57"/>
      <c r="U202" s="57"/>
      <c r="V202" s="61"/>
      <c r="W202" s="57">
        <v>46010</v>
      </c>
      <c r="X202" s="61"/>
      <c r="Y202" s="49"/>
      <c r="Z202" s="49"/>
      <c r="AA202" s="61" t="s">
        <v>2039</v>
      </c>
      <c r="AB202" s="61" t="s">
        <v>50</v>
      </c>
      <c r="AC202" s="49"/>
    </row>
    <row r="203" s="33" customFormat="1" ht="13" spans="1:29">
      <c r="A203" s="40" t="s">
        <v>44</v>
      </c>
      <c r="B203" s="49" t="s">
        <v>106</v>
      </c>
      <c r="C203" s="41" t="s">
        <v>3043</v>
      </c>
      <c r="D203" s="41" t="s">
        <v>3044</v>
      </c>
      <c r="E203" s="41" t="s">
        <v>3045</v>
      </c>
      <c r="F203" s="41">
        <v>171653832</v>
      </c>
      <c r="G203" s="41">
        <v>778496327</v>
      </c>
      <c r="H203" s="40">
        <v>4.67835</v>
      </c>
      <c r="I203" s="40">
        <v>-7.08738</v>
      </c>
      <c r="J203" s="40" t="s">
        <v>2929</v>
      </c>
      <c r="K203" s="49" t="s">
        <v>3046</v>
      </c>
      <c r="L203" s="49" t="s">
        <v>3047</v>
      </c>
      <c r="M203" s="40" t="s">
        <v>3048</v>
      </c>
      <c r="N203" s="40">
        <v>2150057604</v>
      </c>
      <c r="O203" s="57">
        <v>46010</v>
      </c>
      <c r="P203" s="54">
        <f t="shared" si="3"/>
        <v>0</v>
      </c>
      <c r="Q203" s="57">
        <v>46010</v>
      </c>
      <c r="R203" s="40" t="s">
        <v>1863</v>
      </c>
      <c r="S203" s="40"/>
      <c r="T203" s="40"/>
      <c r="U203" s="57"/>
      <c r="V203" s="61"/>
      <c r="W203" s="57">
        <v>46010</v>
      </c>
      <c r="X203" s="61"/>
      <c r="Y203" s="40"/>
      <c r="Z203" s="40" t="s">
        <v>52</v>
      </c>
      <c r="AA203" s="61" t="s">
        <v>2039</v>
      </c>
      <c r="AB203" s="61" t="s">
        <v>50</v>
      </c>
      <c r="AC203" s="40"/>
    </row>
    <row r="204" s="33" customFormat="1" ht="13" spans="1:29">
      <c r="A204" s="40" t="s">
        <v>44</v>
      </c>
      <c r="B204" s="49" t="s">
        <v>106</v>
      </c>
      <c r="C204" s="40" t="s">
        <v>3049</v>
      </c>
      <c r="D204" s="40" t="s">
        <v>3050</v>
      </c>
      <c r="E204" s="40"/>
      <c r="F204" s="40"/>
      <c r="G204" s="40"/>
      <c r="H204" s="40"/>
      <c r="I204" s="40"/>
      <c r="J204" s="40" t="s">
        <v>2929</v>
      </c>
      <c r="K204" s="40"/>
      <c r="L204" s="40" t="s">
        <v>3051</v>
      </c>
      <c r="M204" s="40" t="s">
        <v>3052</v>
      </c>
      <c r="N204" s="40">
        <v>2150057602</v>
      </c>
      <c r="O204" s="57">
        <v>46010</v>
      </c>
      <c r="P204" s="54">
        <f t="shared" si="3"/>
        <v>0</v>
      </c>
      <c r="Q204" s="57">
        <v>46010</v>
      </c>
      <c r="R204" s="40" t="s">
        <v>1863</v>
      </c>
      <c r="S204" s="40"/>
      <c r="T204" s="40"/>
      <c r="U204" s="57"/>
      <c r="V204" s="61"/>
      <c r="W204" s="57">
        <v>46010</v>
      </c>
      <c r="X204" s="61"/>
      <c r="Y204" s="40"/>
      <c r="Z204" s="40" t="s">
        <v>52</v>
      </c>
      <c r="AA204" s="61" t="s">
        <v>2039</v>
      </c>
      <c r="AB204" s="61" t="s">
        <v>50</v>
      </c>
      <c r="AC204" s="40"/>
    </row>
    <row r="205" s="32" customFormat="1" ht="13" spans="1:29">
      <c r="A205" s="40" t="s">
        <v>44</v>
      </c>
      <c r="B205" s="40" t="s">
        <v>1814</v>
      </c>
      <c r="C205" s="41" t="s">
        <v>3053</v>
      </c>
      <c r="D205" s="41" t="s">
        <v>3054</v>
      </c>
      <c r="E205" s="41" t="s">
        <v>1084</v>
      </c>
      <c r="F205" s="41">
        <v>585148135</v>
      </c>
      <c r="G205" s="41">
        <v>798064452</v>
      </c>
      <c r="H205" s="40">
        <v>4.757872</v>
      </c>
      <c r="I205" s="40">
        <v>-6.66653</v>
      </c>
      <c r="J205" s="41" t="s">
        <v>2115</v>
      </c>
      <c r="K205" s="40" t="s">
        <v>68</v>
      </c>
      <c r="L205" s="40" t="s">
        <v>2171</v>
      </c>
      <c r="M205" s="40" t="s">
        <v>3055</v>
      </c>
      <c r="N205" s="40">
        <v>2150055419</v>
      </c>
      <c r="O205" s="57">
        <v>46010</v>
      </c>
      <c r="P205" s="54">
        <f t="shared" si="3"/>
        <v>1</v>
      </c>
      <c r="Q205" s="57">
        <v>46010</v>
      </c>
      <c r="R205" s="40" t="s">
        <v>70</v>
      </c>
      <c r="S205" s="40"/>
      <c r="T205" s="41">
        <v>0</v>
      </c>
      <c r="U205" s="56"/>
      <c r="V205" s="61"/>
      <c r="W205" s="56">
        <v>46011</v>
      </c>
      <c r="X205" s="61"/>
      <c r="Y205" s="40">
        <v>100</v>
      </c>
      <c r="Z205" s="40" t="s">
        <v>52</v>
      </c>
      <c r="AA205" s="61" t="s">
        <v>2039</v>
      </c>
      <c r="AB205" s="61" t="s">
        <v>50</v>
      </c>
      <c r="AC205" s="40" t="s">
        <v>3056</v>
      </c>
    </row>
    <row r="206" s="32" customFormat="1" ht="13" spans="1:29">
      <c r="A206" s="40" t="s">
        <v>44</v>
      </c>
      <c r="B206" s="40" t="s">
        <v>1814</v>
      </c>
      <c r="C206" s="41" t="s">
        <v>3057</v>
      </c>
      <c r="D206" s="41" t="s">
        <v>3058</v>
      </c>
      <c r="E206" s="41" t="s">
        <v>3059</v>
      </c>
      <c r="F206" s="41">
        <v>715459085</v>
      </c>
      <c r="G206" s="40"/>
      <c r="H206" s="40"/>
      <c r="I206" s="40"/>
      <c r="J206" s="40" t="s">
        <v>2177</v>
      </c>
      <c r="K206" s="40"/>
      <c r="L206" s="40" t="s">
        <v>3060</v>
      </c>
      <c r="M206" s="40" t="s">
        <v>3061</v>
      </c>
      <c r="N206" s="40">
        <v>2150055418</v>
      </c>
      <c r="O206" s="40"/>
      <c r="P206" s="54">
        <f t="shared" si="3"/>
        <v>1</v>
      </c>
      <c r="Q206" s="56">
        <v>46010</v>
      </c>
      <c r="R206" s="40" t="s">
        <v>70</v>
      </c>
      <c r="S206" s="40"/>
      <c r="T206" s="41">
        <v>0</v>
      </c>
      <c r="U206" s="56"/>
      <c r="V206" s="61"/>
      <c r="W206" s="56">
        <v>46011</v>
      </c>
      <c r="X206" s="61"/>
      <c r="Y206" s="40">
        <v>100</v>
      </c>
      <c r="Z206" s="40" t="s">
        <v>52</v>
      </c>
      <c r="AA206" s="61" t="s">
        <v>2039</v>
      </c>
      <c r="AB206" s="61" t="s">
        <v>50</v>
      </c>
      <c r="AC206" s="40" t="s">
        <v>3062</v>
      </c>
    </row>
    <row r="207" s="32" customFormat="1" ht="13" spans="1:29">
      <c r="A207" s="40" t="s">
        <v>44</v>
      </c>
      <c r="B207" s="40" t="s">
        <v>1814</v>
      </c>
      <c r="C207" s="40" t="s">
        <v>3063</v>
      </c>
      <c r="D207" s="40" t="s">
        <v>3064</v>
      </c>
      <c r="E207" s="40" t="s">
        <v>3065</v>
      </c>
      <c r="F207" s="40">
        <v>555079115</v>
      </c>
      <c r="G207" s="40">
        <v>799004389</v>
      </c>
      <c r="H207" s="40"/>
      <c r="I207" s="40"/>
      <c r="J207" s="40" t="s">
        <v>2701</v>
      </c>
      <c r="K207" s="40" t="s">
        <v>247</v>
      </c>
      <c r="L207" s="40" t="s">
        <v>3066</v>
      </c>
      <c r="M207" s="40" t="s">
        <v>3067</v>
      </c>
      <c r="N207" s="40">
        <v>2150055429</v>
      </c>
      <c r="O207" s="56">
        <v>46010</v>
      </c>
      <c r="P207" s="54">
        <f t="shared" si="3"/>
        <v>0</v>
      </c>
      <c r="Q207" s="56">
        <v>46011</v>
      </c>
      <c r="R207" s="40" t="s">
        <v>70</v>
      </c>
      <c r="S207" s="40"/>
      <c r="T207" s="40">
        <v>0</v>
      </c>
      <c r="U207" s="56"/>
      <c r="V207" s="61"/>
      <c r="W207" s="56">
        <v>46011</v>
      </c>
      <c r="X207" s="61"/>
      <c r="Y207" s="40">
        <v>100</v>
      </c>
      <c r="Z207" s="40" t="s">
        <v>52</v>
      </c>
      <c r="AA207" s="61" t="s">
        <v>2039</v>
      </c>
      <c r="AB207" s="61" t="s">
        <v>50</v>
      </c>
      <c r="AC207" s="40" t="s">
        <v>3068</v>
      </c>
    </row>
    <row r="208" s="32" customFormat="1" ht="13" spans="1:29">
      <c r="A208" s="79" t="s">
        <v>44</v>
      </c>
      <c r="B208" s="40" t="s">
        <v>1814</v>
      </c>
      <c r="C208" s="74" t="s">
        <v>3069</v>
      </c>
      <c r="D208" s="74" t="s">
        <v>3070</v>
      </c>
      <c r="E208" s="74" t="s">
        <v>3071</v>
      </c>
      <c r="F208" s="74">
        <v>506100502</v>
      </c>
      <c r="G208" s="74">
        <v>797636347</v>
      </c>
      <c r="H208" s="74">
        <v>4.7571</v>
      </c>
      <c r="I208" s="74">
        <v>-6.65752</v>
      </c>
      <c r="J208" s="74" t="s">
        <v>871</v>
      </c>
      <c r="K208" s="74" t="s">
        <v>247</v>
      </c>
      <c r="L208" s="74" t="s">
        <v>2684</v>
      </c>
      <c r="M208" s="90" t="s">
        <v>3072</v>
      </c>
      <c r="N208" s="44">
        <v>2150051131</v>
      </c>
      <c r="O208" s="80">
        <v>46010</v>
      </c>
      <c r="P208" s="54">
        <f t="shared" si="3"/>
        <v>2</v>
      </c>
      <c r="Q208" s="80">
        <v>46011</v>
      </c>
      <c r="R208" s="90" t="s">
        <v>70</v>
      </c>
      <c r="S208" s="92"/>
      <c r="T208" s="48">
        <v>3</v>
      </c>
      <c r="U208" s="93"/>
      <c r="V208" s="61"/>
      <c r="W208" s="93">
        <v>46013</v>
      </c>
      <c r="X208" s="61"/>
      <c r="Y208" s="92">
        <v>350</v>
      </c>
      <c r="Z208" s="90" t="s">
        <v>52</v>
      </c>
      <c r="AA208" s="61" t="s">
        <v>2039</v>
      </c>
      <c r="AB208" s="61" t="s">
        <v>50</v>
      </c>
      <c r="AC208" s="74" t="s">
        <v>3073</v>
      </c>
    </row>
    <row r="209" s="32" customFormat="1" ht="13" spans="1:29">
      <c r="A209" s="49" t="s">
        <v>44</v>
      </c>
      <c r="B209" s="40" t="s">
        <v>1814</v>
      </c>
      <c r="C209" s="41" t="s">
        <v>3074</v>
      </c>
      <c r="D209" s="41" t="s">
        <v>3075</v>
      </c>
      <c r="E209" s="41" t="s">
        <v>3076</v>
      </c>
      <c r="F209" s="41">
        <v>544464897</v>
      </c>
      <c r="G209" s="41">
        <v>709048598</v>
      </c>
      <c r="H209" s="40">
        <v>4.75713</v>
      </c>
      <c r="I209" s="40">
        <v>-6.66738</v>
      </c>
      <c r="J209" s="41" t="s">
        <v>871</v>
      </c>
      <c r="K209" s="40" t="s">
        <v>247</v>
      </c>
      <c r="L209" s="40" t="s">
        <v>2517</v>
      </c>
      <c r="M209" s="40" t="s">
        <v>3077</v>
      </c>
      <c r="N209" s="40">
        <v>2150051129</v>
      </c>
      <c r="O209" s="57">
        <v>46011</v>
      </c>
      <c r="P209" s="54">
        <f t="shared" si="3"/>
        <v>0</v>
      </c>
      <c r="Q209" s="57">
        <v>46013</v>
      </c>
      <c r="R209" s="40" t="s">
        <v>70</v>
      </c>
      <c r="S209" s="40"/>
      <c r="T209" s="40">
        <v>0</v>
      </c>
      <c r="U209" s="56"/>
      <c r="V209" s="61"/>
      <c r="W209" s="56">
        <v>46013</v>
      </c>
      <c r="X209" s="61"/>
      <c r="Y209" s="40">
        <v>100</v>
      </c>
      <c r="Z209" s="40" t="s">
        <v>52</v>
      </c>
      <c r="AA209" s="61" t="s">
        <v>2039</v>
      </c>
      <c r="AB209" s="61" t="s">
        <v>50</v>
      </c>
      <c r="AC209" s="40" t="s">
        <v>3078</v>
      </c>
    </row>
    <row r="210" s="32" customFormat="1" ht="13" spans="1:29">
      <c r="A210" s="49" t="s">
        <v>44</v>
      </c>
      <c r="B210" s="40" t="s">
        <v>1814</v>
      </c>
      <c r="C210" s="41" t="s">
        <v>3079</v>
      </c>
      <c r="D210" s="41" t="s">
        <v>3080</v>
      </c>
      <c r="E210" s="41" t="s">
        <v>3081</v>
      </c>
      <c r="F210" s="41">
        <v>173726032</v>
      </c>
      <c r="G210" s="41">
        <v>173726032</v>
      </c>
      <c r="H210" s="40">
        <v>4.7553</v>
      </c>
      <c r="I210" s="40">
        <v>-6.66593</v>
      </c>
      <c r="J210" s="41" t="s">
        <v>871</v>
      </c>
      <c r="K210" s="40" t="s">
        <v>247</v>
      </c>
      <c r="L210" s="40" t="s">
        <v>2684</v>
      </c>
      <c r="M210" s="40" t="s">
        <v>3082</v>
      </c>
      <c r="N210" s="40">
        <v>2150051130</v>
      </c>
      <c r="O210" s="57">
        <v>46011</v>
      </c>
      <c r="P210" s="54">
        <f t="shared" si="3"/>
        <v>0</v>
      </c>
      <c r="Q210" s="57">
        <v>46013</v>
      </c>
      <c r="R210" s="40" t="s">
        <v>70</v>
      </c>
      <c r="S210" s="40"/>
      <c r="T210" s="40">
        <v>0</v>
      </c>
      <c r="U210" s="56"/>
      <c r="V210" s="61"/>
      <c r="W210" s="56">
        <v>46013</v>
      </c>
      <c r="X210" s="61"/>
      <c r="Y210" s="40">
        <v>100</v>
      </c>
      <c r="Z210" s="40" t="s">
        <v>52</v>
      </c>
      <c r="AA210" s="61" t="s">
        <v>2039</v>
      </c>
      <c r="AB210" s="61" t="s">
        <v>50</v>
      </c>
      <c r="AC210" s="40" t="s">
        <v>3083</v>
      </c>
    </row>
    <row r="211" s="33" customFormat="1" ht="13" spans="1:29">
      <c r="A211" s="49" t="s">
        <v>44</v>
      </c>
      <c r="B211" s="49" t="s">
        <v>106</v>
      </c>
      <c r="C211" s="86" t="s">
        <v>3084</v>
      </c>
      <c r="D211" s="41" t="s">
        <v>3085</v>
      </c>
      <c r="E211" s="41" t="s">
        <v>3045</v>
      </c>
      <c r="F211" s="41">
        <v>769534251</v>
      </c>
      <c r="G211" s="41">
        <v>161281702</v>
      </c>
      <c r="H211" s="40">
        <v>4.67592</v>
      </c>
      <c r="I211" s="40">
        <v>-7.08565</v>
      </c>
      <c r="J211" s="40" t="s">
        <v>2929</v>
      </c>
      <c r="K211" s="49" t="s">
        <v>512</v>
      </c>
      <c r="L211" s="49" t="s">
        <v>3086</v>
      </c>
      <c r="M211" s="40" t="s">
        <v>3087</v>
      </c>
      <c r="N211" s="40">
        <v>2150057601</v>
      </c>
      <c r="O211" s="57"/>
      <c r="P211" s="54">
        <f t="shared" si="3"/>
        <v>46013</v>
      </c>
      <c r="Q211" s="57"/>
      <c r="R211" s="62"/>
      <c r="S211" s="40"/>
      <c r="T211" s="40"/>
      <c r="U211" s="85"/>
      <c r="V211" s="61"/>
      <c r="W211" s="85">
        <v>46013</v>
      </c>
      <c r="X211" s="61"/>
      <c r="Y211" s="41">
        <v>50</v>
      </c>
      <c r="Z211" s="49" t="s">
        <v>52</v>
      </c>
      <c r="AA211" s="61" t="s">
        <v>2039</v>
      </c>
      <c r="AB211" s="61" t="s">
        <v>50</v>
      </c>
      <c r="AC211" s="40"/>
    </row>
    <row r="212" s="33" customFormat="1" ht="13" spans="1:29">
      <c r="A212" s="49" t="s">
        <v>44</v>
      </c>
      <c r="B212" s="49" t="s">
        <v>106</v>
      </c>
      <c r="C212" s="86" t="s">
        <v>3088</v>
      </c>
      <c r="D212" s="41" t="s">
        <v>3089</v>
      </c>
      <c r="E212" s="41" t="s">
        <v>3090</v>
      </c>
      <c r="F212" s="41">
        <v>102327927</v>
      </c>
      <c r="G212" s="41">
        <v>709519471</v>
      </c>
      <c r="H212" s="40">
        <v>4.67784</v>
      </c>
      <c r="I212" s="40">
        <v>-7.08699</v>
      </c>
      <c r="J212" s="41" t="s">
        <v>3091</v>
      </c>
      <c r="K212" s="40" t="s">
        <v>590</v>
      </c>
      <c r="L212" s="49" t="s">
        <v>3092</v>
      </c>
      <c r="M212" s="40" t="s">
        <v>3093</v>
      </c>
      <c r="N212" s="40">
        <v>2150057643</v>
      </c>
      <c r="O212" s="57"/>
      <c r="P212" s="54">
        <f t="shared" si="3"/>
        <v>46013</v>
      </c>
      <c r="Q212" s="57"/>
      <c r="R212" s="62"/>
      <c r="S212" s="40"/>
      <c r="T212" s="40"/>
      <c r="U212" s="85"/>
      <c r="V212" s="61"/>
      <c r="W212" s="85">
        <v>46013</v>
      </c>
      <c r="X212" s="61"/>
      <c r="Y212" s="41">
        <v>50</v>
      </c>
      <c r="Z212" s="49" t="s">
        <v>52</v>
      </c>
      <c r="AA212" s="61" t="s">
        <v>2039</v>
      </c>
      <c r="AB212" s="61" t="s">
        <v>50</v>
      </c>
      <c r="AC212" s="40"/>
    </row>
    <row r="213" s="33" customFormat="1" ht="13" spans="1:29">
      <c r="A213" s="49" t="s">
        <v>44</v>
      </c>
      <c r="B213" s="49" t="s">
        <v>106</v>
      </c>
      <c r="C213" s="86" t="s">
        <v>3094</v>
      </c>
      <c r="D213" s="41" t="s">
        <v>3095</v>
      </c>
      <c r="E213" s="41" t="s">
        <v>3096</v>
      </c>
      <c r="F213" s="41">
        <v>707196667</v>
      </c>
      <c r="G213" s="41">
        <v>161682701</v>
      </c>
      <c r="H213" s="40">
        <v>4.67876</v>
      </c>
      <c r="I213" s="40">
        <v>-7.08441</v>
      </c>
      <c r="J213" s="41" t="s">
        <v>3091</v>
      </c>
      <c r="K213" s="40" t="s">
        <v>590</v>
      </c>
      <c r="L213" s="49" t="s">
        <v>3097</v>
      </c>
      <c r="M213" s="40" t="s">
        <v>3098</v>
      </c>
      <c r="N213" s="40">
        <v>2150057595</v>
      </c>
      <c r="O213" s="57"/>
      <c r="P213" s="54">
        <f t="shared" si="3"/>
        <v>46013</v>
      </c>
      <c r="Q213" s="57"/>
      <c r="R213" s="62"/>
      <c r="S213" s="40"/>
      <c r="T213" s="40"/>
      <c r="U213" s="85"/>
      <c r="V213" s="61"/>
      <c r="W213" s="85">
        <v>46013</v>
      </c>
      <c r="X213" s="61"/>
      <c r="Y213" s="41">
        <v>50</v>
      </c>
      <c r="Z213" s="49" t="s">
        <v>52</v>
      </c>
      <c r="AA213" s="61" t="s">
        <v>2039</v>
      </c>
      <c r="AB213" s="61" t="s">
        <v>50</v>
      </c>
      <c r="AC213" s="56"/>
    </row>
    <row r="214" s="33" customFormat="1" ht="13" spans="1:29">
      <c r="A214" s="49" t="s">
        <v>44</v>
      </c>
      <c r="B214" s="49" t="s">
        <v>106</v>
      </c>
      <c r="C214" s="41" t="s">
        <v>3099</v>
      </c>
      <c r="D214" s="41" t="s">
        <v>3100</v>
      </c>
      <c r="E214" s="41" t="s">
        <v>3096</v>
      </c>
      <c r="F214" s="41">
        <v>707331328</v>
      </c>
      <c r="G214" s="41">
        <v>707331328</v>
      </c>
      <c r="H214" s="40">
        <v>4.67589</v>
      </c>
      <c r="I214" s="40">
        <v>-7.08468</v>
      </c>
      <c r="J214" s="41" t="s">
        <v>3091</v>
      </c>
      <c r="K214" s="40" t="s">
        <v>3101</v>
      </c>
      <c r="L214" s="49" t="s">
        <v>3102</v>
      </c>
      <c r="M214" s="40" t="s">
        <v>3103</v>
      </c>
      <c r="N214" s="40">
        <v>2150057634</v>
      </c>
      <c r="O214" s="57"/>
      <c r="P214" s="54">
        <f t="shared" si="3"/>
        <v>46013</v>
      </c>
      <c r="Q214" s="57"/>
      <c r="R214" s="40"/>
      <c r="S214" s="62"/>
      <c r="T214" s="62"/>
      <c r="U214" s="85"/>
      <c r="V214" s="61"/>
      <c r="W214" s="85">
        <v>46013</v>
      </c>
      <c r="X214" s="61"/>
      <c r="Y214" s="41">
        <v>50</v>
      </c>
      <c r="Z214" s="49" t="s">
        <v>52</v>
      </c>
      <c r="AA214" s="61" t="s">
        <v>2039</v>
      </c>
      <c r="AB214" s="61" t="s">
        <v>50</v>
      </c>
      <c r="AC214" s="40"/>
    </row>
    <row r="215" s="33" customFormat="1" ht="13" spans="1:29">
      <c r="A215" s="49" t="s">
        <v>44</v>
      </c>
      <c r="B215" s="49" t="s">
        <v>106</v>
      </c>
      <c r="C215" s="40" t="s">
        <v>3104</v>
      </c>
      <c r="D215" s="40" t="s">
        <v>3105</v>
      </c>
      <c r="E215" s="41" t="s">
        <v>3096</v>
      </c>
      <c r="F215" s="40">
        <v>748049813</v>
      </c>
      <c r="G215" s="40">
        <v>141592845</v>
      </c>
      <c r="H215" s="40">
        <v>4.67784</v>
      </c>
      <c r="I215" s="40">
        <v>-7.08699</v>
      </c>
      <c r="J215" s="41" t="s">
        <v>3091</v>
      </c>
      <c r="K215" s="40" t="s">
        <v>3106</v>
      </c>
      <c r="L215" s="49" t="s">
        <v>3107</v>
      </c>
      <c r="M215" s="40" t="s">
        <v>3108</v>
      </c>
      <c r="N215" s="40">
        <v>2150057635</v>
      </c>
      <c r="O215" s="40"/>
      <c r="P215" s="54">
        <f t="shared" si="3"/>
        <v>46013</v>
      </c>
      <c r="Q215" s="40"/>
      <c r="R215" s="40"/>
      <c r="S215" s="40"/>
      <c r="T215" s="40"/>
      <c r="U215" s="56"/>
      <c r="V215" s="61"/>
      <c r="W215" s="56">
        <v>46013</v>
      </c>
      <c r="X215" s="61"/>
      <c r="Y215" s="40">
        <v>100</v>
      </c>
      <c r="Z215" s="40" t="s">
        <v>52</v>
      </c>
      <c r="AA215" s="61" t="s">
        <v>2039</v>
      </c>
      <c r="AB215" s="61" t="s">
        <v>50</v>
      </c>
      <c r="AC215" s="40"/>
    </row>
    <row r="216" s="33" customFormat="1" ht="13" spans="1:29">
      <c r="A216" s="49" t="s">
        <v>44</v>
      </c>
      <c r="B216" s="49" t="s">
        <v>106</v>
      </c>
      <c r="C216" s="40" t="s">
        <v>3109</v>
      </c>
      <c r="D216" s="40" t="s">
        <v>3110</v>
      </c>
      <c r="E216" s="41" t="s">
        <v>3096</v>
      </c>
      <c r="F216" s="40">
        <v>708092922</v>
      </c>
      <c r="G216" s="40">
        <v>141910303</v>
      </c>
      <c r="H216" s="40">
        <v>4.67784</v>
      </c>
      <c r="I216" s="40">
        <v>-7.08699</v>
      </c>
      <c r="J216" s="41" t="s">
        <v>3091</v>
      </c>
      <c r="K216" s="40" t="s">
        <v>3106</v>
      </c>
      <c r="L216" s="49" t="s">
        <v>3111</v>
      </c>
      <c r="M216" s="40" t="s">
        <v>3112</v>
      </c>
      <c r="N216" s="40">
        <v>2150057636</v>
      </c>
      <c r="O216" s="40"/>
      <c r="P216" s="54">
        <f t="shared" si="3"/>
        <v>46013</v>
      </c>
      <c r="Q216" s="40"/>
      <c r="R216" s="40"/>
      <c r="S216" s="40"/>
      <c r="T216" s="40"/>
      <c r="U216" s="56"/>
      <c r="V216" s="61"/>
      <c r="W216" s="56">
        <v>46013</v>
      </c>
      <c r="X216" s="61"/>
      <c r="Y216" s="40">
        <v>100</v>
      </c>
      <c r="Z216" s="40" t="s">
        <v>52</v>
      </c>
      <c r="AA216" s="61" t="s">
        <v>2039</v>
      </c>
      <c r="AB216" s="61" t="s">
        <v>50</v>
      </c>
      <c r="AC216" s="40"/>
    </row>
    <row r="217" s="33" customFormat="1" ht="13" spans="1:29">
      <c r="A217" s="49" t="s">
        <v>44</v>
      </c>
      <c r="B217" s="49" t="s">
        <v>106</v>
      </c>
      <c r="C217" s="41" t="s">
        <v>3113</v>
      </c>
      <c r="D217" s="41" t="s">
        <v>3114</v>
      </c>
      <c r="E217" s="41" t="s">
        <v>3115</v>
      </c>
      <c r="F217" s="41">
        <v>709388527</v>
      </c>
      <c r="G217" s="41"/>
      <c r="H217" s="40">
        <v>4.67644</v>
      </c>
      <c r="I217" s="40">
        <v>-7.08527</v>
      </c>
      <c r="J217" s="41" t="s">
        <v>3091</v>
      </c>
      <c r="K217" s="40" t="s">
        <v>3101</v>
      </c>
      <c r="L217" s="49" t="s">
        <v>3116</v>
      </c>
      <c r="M217" s="40" t="s">
        <v>3117</v>
      </c>
      <c r="N217" s="40">
        <v>2150057638</v>
      </c>
      <c r="O217" s="57"/>
      <c r="P217" s="54">
        <f t="shared" si="3"/>
        <v>46014</v>
      </c>
      <c r="Q217" s="57"/>
      <c r="R217" s="62"/>
      <c r="S217" s="62"/>
      <c r="T217" s="57"/>
      <c r="U217" s="85"/>
      <c r="V217" s="61"/>
      <c r="W217" s="85">
        <v>46014</v>
      </c>
      <c r="X217" s="61"/>
      <c r="Y217" s="41">
        <v>50</v>
      </c>
      <c r="Z217" s="49" t="s">
        <v>52</v>
      </c>
      <c r="AA217" s="61" t="s">
        <v>2039</v>
      </c>
      <c r="AB217" s="61" t="s">
        <v>50</v>
      </c>
      <c r="AC217" s="40"/>
    </row>
    <row r="218" s="33" customFormat="1" ht="13" spans="1:29">
      <c r="A218" s="49" t="s">
        <v>44</v>
      </c>
      <c r="B218" s="49" t="s">
        <v>106</v>
      </c>
      <c r="C218" s="40" t="s">
        <v>3118</v>
      </c>
      <c r="D218" s="40" t="s">
        <v>3119</v>
      </c>
      <c r="E218" s="41" t="s">
        <v>3096</v>
      </c>
      <c r="F218" s="40">
        <v>707770872</v>
      </c>
      <c r="G218" s="40">
        <v>103750604</v>
      </c>
      <c r="H218" s="40">
        <v>4.67784</v>
      </c>
      <c r="I218" s="40">
        <v>-7.08699</v>
      </c>
      <c r="J218" s="41" t="s">
        <v>3091</v>
      </c>
      <c r="K218" s="40" t="s">
        <v>3101</v>
      </c>
      <c r="L218" s="49" t="s">
        <v>3120</v>
      </c>
      <c r="M218" s="40" t="s">
        <v>3121</v>
      </c>
      <c r="N218" s="40">
        <v>2150057639</v>
      </c>
      <c r="O218" s="56"/>
      <c r="P218" s="54">
        <f t="shared" si="3"/>
        <v>46014</v>
      </c>
      <c r="Q218" s="56"/>
      <c r="R218" s="62"/>
      <c r="S218" s="62"/>
      <c r="T218" s="41"/>
      <c r="U218" s="85"/>
      <c r="V218" s="61"/>
      <c r="W218" s="85">
        <v>46014</v>
      </c>
      <c r="X218" s="61"/>
      <c r="Y218" s="41">
        <v>50</v>
      </c>
      <c r="Z218" s="49" t="s">
        <v>52</v>
      </c>
      <c r="AA218" s="61" t="s">
        <v>2039</v>
      </c>
      <c r="AB218" s="61" t="s">
        <v>50</v>
      </c>
      <c r="AC218" s="40"/>
    </row>
    <row r="219" s="33" customFormat="1" ht="13" spans="1:29">
      <c r="A219" s="49" t="s">
        <v>44</v>
      </c>
      <c r="B219" s="49" t="s">
        <v>106</v>
      </c>
      <c r="C219" s="41" t="s">
        <v>3122</v>
      </c>
      <c r="D219" s="41" t="s">
        <v>3123</v>
      </c>
      <c r="E219" s="41" t="s">
        <v>3045</v>
      </c>
      <c r="F219" s="41">
        <v>142320930</v>
      </c>
      <c r="G219" s="41"/>
      <c r="H219" s="40">
        <v>4.67835</v>
      </c>
      <c r="I219" s="40">
        <v>-7.08699</v>
      </c>
      <c r="J219" s="40" t="s">
        <v>2929</v>
      </c>
      <c r="K219" s="49" t="s">
        <v>590</v>
      </c>
      <c r="L219" s="49" t="s">
        <v>2991</v>
      </c>
      <c r="M219" s="40" t="s">
        <v>3124</v>
      </c>
      <c r="N219" s="40">
        <v>2150057633</v>
      </c>
      <c r="O219" s="57"/>
      <c r="P219" s="54">
        <f t="shared" si="3"/>
        <v>46014</v>
      </c>
      <c r="Q219" s="57"/>
      <c r="R219" s="62"/>
      <c r="S219" s="62"/>
      <c r="T219" s="62"/>
      <c r="U219" s="85"/>
      <c r="V219" s="61"/>
      <c r="W219" s="85">
        <v>46014</v>
      </c>
      <c r="X219" s="61"/>
      <c r="Y219" s="40">
        <v>50</v>
      </c>
      <c r="Z219" s="49" t="s">
        <v>52</v>
      </c>
      <c r="AA219" s="61" t="s">
        <v>2039</v>
      </c>
      <c r="AB219" s="61" t="s">
        <v>50</v>
      </c>
      <c r="AC219" s="40"/>
    </row>
    <row r="220" s="33" customFormat="1" ht="13" spans="1:29">
      <c r="A220" s="40" t="s">
        <v>44</v>
      </c>
      <c r="B220" s="40" t="s">
        <v>106</v>
      </c>
      <c r="C220" s="40" t="s">
        <v>3125</v>
      </c>
      <c r="D220" s="41" t="s">
        <v>3126</v>
      </c>
      <c r="E220" s="41" t="s">
        <v>3090</v>
      </c>
      <c r="F220" s="41">
        <v>143788788</v>
      </c>
      <c r="G220" s="41">
        <v>779053879</v>
      </c>
      <c r="H220" s="40">
        <v>4.67823</v>
      </c>
      <c r="I220" s="40">
        <v>-7.08401</v>
      </c>
      <c r="J220" s="41" t="s">
        <v>3091</v>
      </c>
      <c r="K220" s="40" t="s">
        <v>622</v>
      </c>
      <c r="L220" s="40" t="s">
        <v>3127</v>
      </c>
      <c r="M220" s="40" t="s">
        <v>3128</v>
      </c>
      <c r="N220" s="40">
        <v>2150057648</v>
      </c>
      <c r="O220" s="40"/>
      <c r="P220" s="54">
        <f t="shared" si="3"/>
        <v>46014</v>
      </c>
      <c r="Q220" s="40"/>
      <c r="R220" s="40" t="s">
        <v>70</v>
      </c>
      <c r="S220" s="40"/>
      <c r="T220" s="40"/>
      <c r="U220" s="85"/>
      <c r="V220" s="61"/>
      <c r="W220" s="85">
        <v>46014</v>
      </c>
      <c r="X220" s="61"/>
      <c r="Y220" s="40"/>
      <c r="Z220" s="40"/>
      <c r="AA220" s="61" t="s">
        <v>2039</v>
      </c>
      <c r="AB220" s="61" t="s">
        <v>50</v>
      </c>
      <c r="AC220" s="40"/>
    </row>
    <row r="221" s="33" customFormat="1" ht="13" spans="1:29">
      <c r="A221" s="40" t="s">
        <v>44</v>
      </c>
      <c r="B221" s="40" t="s">
        <v>106</v>
      </c>
      <c r="C221" s="86" t="s">
        <v>3129</v>
      </c>
      <c r="D221" s="40" t="s">
        <v>3130</v>
      </c>
      <c r="E221" s="41" t="s">
        <v>3045</v>
      </c>
      <c r="F221" s="40">
        <v>160076841</v>
      </c>
      <c r="G221" s="40">
        <v>778747063</v>
      </c>
      <c r="H221" s="40">
        <v>4.67764</v>
      </c>
      <c r="I221" s="40">
        <v>-7.08628</v>
      </c>
      <c r="J221" s="40" t="s">
        <v>2929</v>
      </c>
      <c r="K221" s="40" t="s">
        <v>512</v>
      </c>
      <c r="L221" s="40" t="s">
        <v>3131</v>
      </c>
      <c r="M221" s="40" t="s">
        <v>3132</v>
      </c>
      <c r="N221" s="40">
        <v>2150057650</v>
      </c>
      <c r="O221" s="56">
        <v>46015</v>
      </c>
      <c r="P221" s="54">
        <f t="shared" si="3"/>
        <v>0</v>
      </c>
      <c r="Q221" s="56">
        <v>46015</v>
      </c>
      <c r="R221" s="40" t="s">
        <v>70</v>
      </c>
      <c r="S221" s="40"/>
      <c r="T221" s="40">
        <v>1</v>
      </c>
      <c r="U221" s="56"/>
      <c r="V221" s="61"/>
      <c r="W221" s="56">
        <v>46015</v>
      </c>
      <c r="X221" s="61"/>
      <c r="Y221" s="40">
        <v>50</v>
      </c>
      <c r="Z221" s="40" t="s">
        <v>52</v>
      </c>
      <c r="AA221" s="61" t="s">
        <v>2039</v>
      </c>
      <c r="AB221" s="61" t="s">
        <v>50</v>
      </c>
      <c r="AC221" s="40"/>
    </row>
    <row r="222" s="33" customFormat="1" ht="13" spans="1:29">
      <c r="A222" s="40" t="s">
        <v>44</v>
      </c>
      <c r="B222" s="40" t="s">
        <v>106</v>
      </c>
      <c r="C222" s="86" t="s">
        <v>3133</v>
      </c>
      <c r="D222" s="40" t="s">
        <v>3134</v>
      </c>
      <c r="E222" s="41" t="s">
        <v>3045</v>
      </c>
      <c r="F222" s="40">
        <v>713475929</v>
      </c>
      <c r="G222" s="40">
        <v>172177245</v>
      </c>
      <c r="H222" s="40">
        <v>4.67784</v>
      </c>
      <c r="I222" s="40">
        <v>-7.08628</v>
      </c>
      <c r="J222" s="40" t="s">
        <v>2929</v>
      </c>
      <c r="K222" s="40" t="s">
        <v>3106</v>
      </c>
      <c r="L222" s="40" t="s">
        <v>3135</v>
      </c>
      <c r="M222" s="40" t="s">
        <v>3136</v>
      </c>
      <c r="N222" s="40">
        <v>2150057649</v>
      </c>
      <c r="O222" s="56">
        <v>46015</v>
      </c>
      <c r="P222" s="54">
        <f t="shared" si="3"/>
        <v>0</v>
      </c>
      <c r="Q222" s="56">
        <v>46015</v>
      </c>
      <c r="R222" s="40" t="s">
        <v>70</v>
      </c>
      <c r="S222" s="40"/>
      <c r="T222" s="40"/>
      <c r="U222" s="56"/>
      <c r="V222" s="61"/>
      <c r="W222" s="56">
        <v>46015</v>
      </c>
      <c r="X222" s="61"/>
      <c r="Y222" s="40">
        <v>100</v>
      </c>
      <c r="Z222" s="40" t="s">
        <v>52</v>
      </c>
      <c r="AA222" s="61" t="s">
        <v>2039</v>
      </c>
      <c r="AB222" s="61" t="s">
        <v>50</v>
      </c>
      <c r="AC222" s="40"/>
    </row>
    <row r="223" s="33" customFormat="1" ht="13" spans="1:29">
      <c r="A223" s="40" t="s">
        <v>44</v>
      </c>
      <c r="B223" s="40" t="s">
        <v>106</v>
      </c>
      <c r="C223" s="40" t="s">
        <v>3137</v>
      </c>
      <c r="D223" s="40" t="s">
        <v>3138</v>
      </c>
      <c r="E223" s="41" t="s">
        <v>3045</v>
      </c>
      <c r="F223" s="40">
        <v>749915715</v>
      </c>
      <c r="G223" s="40">
        <v>140239742</v>
      </c>
      <c r="H223" s="40">
        <v>4.67784</v>
      </c>
      <c r="I223" s="40">
        <v>-7.08699</v>
      </c>
      <c r="J223" s="41" t="s">
        <v>3091</v>
      </c>
      <c r="K223" s="40" t="s">
        <v>580</v>
      </c>
      <c r="L223" s="40" t="s">
        <v>3139</v>
      </c>
      <c r="M223" s="40" t="s">
        <v>3140</v>
      </c>
      <c r="N223" s="40">
        <v>2150057644</v>
      </c>
      <c r="O223" s="56">
        <v>46015</v>
      </c>
      <c r="P223" s="54">
        <f t="shared" si="3"/>
        <v>0</v>
      </c>
      <c r="Q223" s="56">
        <v>46015</v>
      </c>
      <c r="R223" s="40" t="s">
        <v>70</v>
      </c>
      <c r="S223" s="40"/>
      <c r="T223" s="40"/>
      <c r="U223" s="56"/>
      <c r="V223" s="61"/>
      <c r="W223" s="56">
        <v>46015</v>
      </c>
      <c r="X223" s="61"/>
      <c r="Y223" s="41">
        <v>50</v>
      </c>
      <c r="Z223" s="40" t="s">
        <v>52</v>
      </c>
      <c r="AA223" s="61" t="s">
        <v>2039</v>
      </c>
      <c r="AB223" s="61" t="s">
        <v>50</v>
      </c>
      <c r="AC223" s="40"/>
    </row>
    <row r="224" s="33" customFormat="1" ht="13" spans="1:29">
      <c r="A224" s="40" t="s">
        <v>44</v>
      </c>
      <c r="B224" s="40" t="s">
        <v>106</v>
      </c>
      <c r="C224" s="86" t="s">
        <v>3141</v>
      </c>
      <c r="D224" s="40" t="s">
        <v>3142</v>
      </c>
      <c r="E224" s="41" t="s">
        <v>3096</v>
      </c>
      <c r="F224" s="40">
        <v>709980172</v>
      </c>
      <c r="G224" s="40">
        <v>140959903</v>
      </c>
      <c r="H224" s="40">
        <v>4.67784</v>
      </c>
      <c r="I224" s="40">
        <v>-7.08699</v>
      </c>
      <c r="J224" s="41" t="s">
        <v>3091</v>
      </c>
      <c r="K224" s="40" t="s">
        <v>3106</v>
      </c>
      <c r="L224" s="40" t="s">
        <v>3143</v>
      </c>
      <c r="M224" s="40" t="s">
        <v>3144</v>
      </c>
      <c r="N224" s="40">
        <v>2150057645</v>
      </c>
      <c r="O224" s="56">
        <v>46015</v>
      </c>
      <c r="P224" s="54">
        <f t="shared" si="3"/>
        <v>0</v>
      </c>
      <c r="Q224" s="56">
        <v>46015</v>
      </c>
      <c r="R224" s="40" t="s">
        <v>70</v>
      </c>
      <c r="S224" s="40"/>
      <c r="T224" s="40"/>
      <c r="U224" s="56"/>
      <c r="V224" s="61"/>
      <c r="W224" s="56">
        <v>46015</v>
      </c>
      <c r="X224" s="61"/>
      <c r="Y224" s="41">
        <v>50</v>
      </c>
      <c r="Z224" s="40" t="s">
        <v>52</v>
      </c>
      <c r="AA224" s="61" t="s">
        <v>2039</v>
      </c>
      <c r="AB224" s="61" t="s">
        <v>50</v>
      </c>
      <c r="AC224" s="40"/>
    </row>
    <row r="225" s="33" customFormat="1" ht="13" spans="1:29">
      <c r="A225" s="49" t="s">
        <v>44</v>
      </c>
      <c r="B225" s="49" t="s">
        <v>106</v>
      </c>
      <c r="C225" s="86" t="s">
        <v>3145</v>
      </c>
      <c r="D225" s="40" t="s">
        <v>3146</v>
      </c>
      <c r="E225" s="41" t="s">
        <v>3096</v>
      </c>
      <c r="F225" s="40">
        <v>707825662</v>
      </c>
      <c r="G225" s="40"/>
      <c r="H225" s="40">
        <v>4.67632</v>
      </c>
      <c r="I225" s="40">
        <v>-7.08603</v>
      </c>
      <c r="J225" s="41" t="s">
        <v>3091</v>
      </c>
      <c r="K225" s="40" t="s">
        <v>3101</v>
      </c>
      <c r="L225" s="49" t="s">
        <v>3147</v>
      </c>
      <c r="M225" s="40" t="s">
        <v>3148</v>
      </c>
      <c r="N225" s="40">
        <v>2150057647</v>
      </c>
      <c r="O225" s="56"/>
      <c r="P225" s="54">
        <f t="shared" si="3"/>
        <v>46017</v>
      </c>
      <c r="Q225" s="56"/>
      <c r="R225" s="62"/>
      <c r="S225" s="62"/>
      <c r="T225" s="41"/>
      <c r="U225" s="85"/>
      <c r="V225" s="61"/>
      <c r="W225" s="85">
        <v>46017</v>
      </c>
      <c r="X225" s="61"/>
      <c r="Y225" s="41">
        <v>100</v>
      </c>
      <c r="Z225" s="49" t="s">
        <v>52</v>
      </c>
      <c r="AA225" s="61" t="s">
        <v>2039</v>
      </c>
      <c r="AB225" s="61" t="s">
        <v>50</v>
      </c>
      <c r="AC225" s="40"/>
    </row>
    <row r="226" s="33" customFormat="1" ht="13" spans="1:29">
      <c r="A226" s="49" t="s">
        <v>44</v>
      </c>
      <c r="B226" s="49" t="s">
        <v>106</v>
      </c>
      <c r="C226" s="86" t="s">
        <v>3149</v>
      </c>
      <c r="D226" s="40" t="s">
        <v>3150</v>
      </c>
      <c r="E226" s="40" t="s">
        <v>3151</v>
      </c>
      <c r="F226" s="40">
        <v>502805104</v>
      </c>
      <c r="G226" s="40"/>
      <c r="H226" s="40">
        <v>4.67784</v>
      </c>
      <c r="I226" s="40">
        <v>-7.08699</v>
      </c>
      <c r="J226" s="41" t="s">
        <v>3152</v>
      </c>
      <c r="K226" s="40" t="s">
        <v>512</v>
      </c>
      <c r="L226" s="49" t="s">
        <v>3153</v>
      </c>
      <c r="M226" s="40" t="s">
        <v>3154</v>
      </c>
      <c r="N226" s="40">
        <v>2150057640</v>
      </c>
      <c r="O226" s="40"/>
      <c r="P226" s="54">
        <f t="shared" si="3"/>
        <v>46017</v>
      </c>
      <c r="Q226" s="40"/>
      <c r="R226" s="40"/>
      <c r="S226" s="40"/>
      <c r="T226" s="40"/>
      <c r="U226" s="56"/>
      <c r="V226" s="61"/>
      <c r="W226" s="56">
        <v>46017</v>
      </c>
      <c r="X226" s="61"/>
      <c r="Y226" s="40">
        <v>50</v>
      </c>
      <c r="Z226" s="40" t="s">
        <v>52</v>
      </c>
      <c r="AA226" s="61" t="s">
        <v>2039</v>
      </c>
      <c r="AB226" s="61" t="s">
        <v>50</v>
      </c>
      <c r="AC226" s="40"/>
    </row>
    <row r="227" s="33" customFormat="1" ht="13" spans="1:29">
      <c r="A227" s="49" t="s">
        <v>44</v>
      </c>
      <c r="B227" s="49" t="s">
        <v>106</v>
      </c>
      <c r="C227" s="86" t="s">
        <v>3155</v>
      </c>
      <c r="D227" s="40" t="s">
        <v>3156</v>
      </c>
      <c r="E227" s="40" t="s">
        <v>3157</v>
      </c>
      <c r="F227" s="40">
        <v>707768304</v>
      </c>
      <c r="G227" s="40">
        <v>102845606</v>
      </c>
      <c r="H227" s="40">
        <v>4.6775</v>
      </c>
      <c r="I227" s="40">
        <v>-7.08867</v>
      </c>
      <c r="J227" s="41" t="s">
        <v>3091</v>
      </c>
      <c r="K227" s="40" t="s">
        <v>3106</v>
      </c>
      <c r="L227" s="49" t="s">
        <v>3158</v>
      </c>
      <c r="M227" s="40" t="s">
        <v>3159</v>
      </c>
      <c r="N227" s="40">
        <v>2150057652</v>
      </c>
      <c r="O227" s="40"/>
      <c r="P227" s="54">
        <f t="shared" si="3"/>
        <v>46017</v>
      </c>
      <c r="Q227" s="40"/>
      <c r="R227" s="40"/>
      <c r="S227" s="40"/>
      <c r="T227" s="40"/>
      <c r="U227" s="56"/>
      <c r="V227" s="61"/>
      <c r="W227" s="56">
        <v>46017</v>
      </c>
      <c r="X227" s="61"/>
      <c r="Y227" s="40">
        <v>100</v>
      </c>
      <c r="Z227" s="40" t="s">
        <v>52</v>
      </c>
      <c r="AA227" s="61" t="s">
        <v>2039</v>
      </c>
      <c r="AB227" s="61" t="s">
        <v>50</v>
      </c>
      <c r="AC227" s="40"/>
    </row>
    <row r="228" s="33" customFormat="1" ht="13" spans="1:29">
      <c r="A228" s="79" t="s">
        <v>44</v>
      </c>
      <c r="B228" s="79" t="s">
        <v>106</v>
      </c>
      <c r="C228" s="87"/>
      <c r="D228" s="87" t="s">
        <v>3160</v>
      </c>
      <c r="E228" s="87" t="s">
        <v>3157</v>
      </c>
      <c r="F228" s="74">
        <v>152554726</v>
      </c>
      <c r="G228" s="74">
        <v>706478587</v>
      </c>
      <c r="H228" s="74">
        <v>4.6743</v>
      </c>
      <c r="I228" s="74">
        <v>-7.08334</v>
      </c>
      <c r="J228" s="81" t="s">
        <v>3091</v>
      </c>
      <c r="K228" s="74" t="s">
        <v>3101</v>
      </c>
      <c r="L228" s="79" t="s">
        <v>3102</v>
      </c>
      <c r="M228" s="74" t="s">
        <v>3161</v>
      </c>
      <c r="N228" s="74">
        <v>2150057642</v>
      </c>
      <c r="O228" s="74"/>
      <c r="P228" s="54">
        <f t="shared" si="3"/>
        <v>46017</v>
      </c>
      <c r="Q228" s="74"/>
      <c r="R228" s="74"/>
      <c r="S228" s="74"/>
      <c r="T228" s="74"/>
      <c r="U228" s="80"/>
      <c r="V228" s="61"/>
      <c r="W228" s="80">
        <v>46017</v>
      </c>
      <c r="X228" s="61"/>
      <c r="Y228" s="74">
        <v>50</v>
      </c>
      <c r="Z228" s="74" t="s">
        <v>52</v>
      </c>
      <c r="AA228" s="61" t="s">
        <v>2039</v>
      </c>
      <c r="AB228" s="61" t="s">
        <v>50</v>
      </c>
      <c r="AC228" s="74"/>
    </row>
    <row r="229" s="33" customFormat="1" ht="13" spans="1:29">
      <c r="A229" s="49" t="s">
        <v>44</v>
      </c>
      <c r="B229" s="49" t="s">
        <v>106</v>
      </c>
      <c r="C229" s="86" t="s">
        <v>3162</v>
      </c>
      <c r="D229" s="40" t="s">
        <v>3163</v>
      </c>
      <c r="E229" s="40" t="s">
        <v>3164</v>
      </c>
      <c r="F229" s="40">
        <v>102865109</v>
      </c>
      <c r="G229" s="40">
        <v>707130756</v>
      </c>
      <c r="H229" s="40">
        <v>4.67784</v>
      </c>
      <c r="I229" s="40">
        <v>-7.08699</v>
      </c>
      <c r="J229" s="41" t="s">
        <v>3091</v>
      </c>
      <c r="K229" s="40" t="s">
        <v>590</v>
      </c>
      <c r="L229" s="49" t="s">
        <v>3165</v>
      </c>
      <c r="M229" s="40" t="s">
        <v>3166</v>
      </c>
      <c r="N229" s="40">
        <v>2150057641</v>
      </c>
      <c r="O229" s="40"/>
      <c r="P229" s="54">
        <f t="shared" si="3"/>
        <v>46017</v>
      </c>
      <c r="Q229" s="40"/>
      <c r="R229" s="40"/>
      <c r="S229" s="40"/>
      <c r="T229" s="40"/>
      <c r="U229" s="56"/>
      <c r="V229" s="61"/>
      <c r="W229" s="56">
        <v>46017</v>
      </c>
      <c r="X229" s="61"/>
      <c r="Y229" s="40">
        <v>50</v>
      </c>
      <c r="Z229" s="40" t="s">
        <v>52</v>
      </c>
      <c r="AA229" s="61" t="s">
        <v>2039</v>
      </c>
      <c r="AB229" s="61" t="s">
        <v>50</v>
      </c>
      <c r="AC229" s="40"/>
    </row>
    <row r="230" s="33" customFormat="1" ht="13" spans="1:29">
      <c r="A230" s="49" t="s">
        <v>44</v>
      </c>
      <c r="B230" s="49" t="s">
        <v>106</v>
      </c>
      <c r="C230" s="40" t="s">
        <v>3167</v>
      </c>
      <c r="D230" s="40" t="s">
        <v>3168</v>
      </c>
      <c r="E230" s="41" t="s">
        <v>3096</v>
      </c>
      <c r="F230" s="40">
        <v>142021718</v>
      </c>
      <c r="G230" s="40">
        <v>707036252</v>
      </c>
      <c r="H230" s="40">
        <v>4.67617</v>
      </c>
      <c r="I230" s="40">
        <v>-7.08649</v>
      </c>
      <c r="J230" s="41" t="s">
        <v>3091</v>
      </c>
      <c r="K230" s="40" t="s">
        <v>3101</v>
      </c>
      <c r="L230" s="49" t="s">
        <v>3169</v>
      </c>
      <c r="M230" s="40" t="s">
        <v>3170</v>
      </c>
      <c r="N230" s="40">
        <v>2150057651</v>
      </c>
      <c r="O230" s="40"/>
      <c r="P230" s="54">
        <f t="shared" si="3"/>
        <v>46017</v>
      </c>
      <c r="Q230" s="40"/>
      <c r="R230" s="40"/>
      <c r="S230" s="40"/>
      <c r="T230" s="40"/>
      <c r="U230" s="56"/>
      <c r="V230" s="61"/>
      <c r="W230" s="56">
        <v>46017</v>
      </c>
      <c r="X230" s="61"/>
      <c r="Y230" s="40">
        <v>50</v>
      </c>
      <c r="Z230" s="40" t="s">
        <v>52</v>
      </c>
      <c r="AA230" s="61" t="s">
        <v>2039</v>
      </c>
      <c r="AB230" s="61" t="s">
        <v>50</v>
      </c>
      <c r="AC230" s="40"/>
    </row>
    <row r="231" s="32" customFormat="1" ht="13" spans="1:29">
      <c r="A231" s="49" t="s">
        <v>44</v>
      </c>
      <c r="B231" s="40" t="s">
        <v>1814</v>
      </c>
      <c r="C231" s="41" t="s">
        <v>3171</v>
      </c>
      <c r="D231" s="41" t="s">
        <v>3172</v>
      </c>
      <c r="E231" s="41" t="s">
        <v>1084</v>
      </c>
      <c r="F231" s="41">
        <v>556168695</v>
      </c>
      <c r="G231" s="41">
        <v>769994308</v>
      </c>
      <c r="H231" s="40">
        <v>4.754492</v>
      </c>
      <c r="I231" s="40">
        <v>-6.667689</v>
      </c>
      <c r="J231" s="41" t="s">
        <v>871</v>
      </c>
      <c r="K231" s="40" t="s">
        <v>247</v>
      </c>
      <c r="L231" s="40" t="s">
        <v>3173</v>
      </c>
      <c r="M231" s="40" t="s">
        <v>3174</v>
      </c>
      <c r="N231" s="40">
        <v>2150051124</v>
      </c>
      <c r="O231" s="57">
        <v>46017</v>
      </c>
      <c r="P231" s="54">
        <f t="shared" si="3"/>
        <v>0</v>
      </c>
      <c r="Q231" s="57">
        <v>46018</v>
      </c>
      <c r="R231" s="40" t="s">
        <v>70</v>
      </c>
      <c r="S231" s="62"/>
      <c r="T231" s="62">
        <v>1</v>
      </c>
      <c r="U231" s="57"/>
      <c r="V231" s="61"/>
      <c r="W231" s="57">
        <v>46018</v>
      </c>
      <c r="X231" s="61"/>
      <c r="Y231" s="49">
        <v>100</v>
      </c>
      <c r="Z231" s="49" t="s">
        <v>52</v>
      </c>
      <c r="AA231" s="61" t="s">
        <v>2039</v>
      </c>
      <c r="AB231" s="61" t="s">
        <v>50</v>
      </c>
      <c r="AC231" s="40" t="s">
        <v>3175</v>
      </c>
    </row>
    <row r="232" s="32" customFormat="1" ht="13" spans="1:29">
      <c r="A232" s="49" t="s">
        <v>44</v>
      </c>
      <c r="B232" s="40" t="s">
        <v>1814</v>
      </c>
      <c r="C232" s="41" t="s">
        <v>3176</v>
      </c>
      <c r="D232" s="41" t="s">
        <v>1537</v>
      </c>
      <c r="E232" s="41" t="s">
        <v>3177</v>
      </c>
      <c r="F232" s="41">
        <v>544649764</v>
      </c>
      <c r="G232" s="41">
        <v>707834952</v>
      </c>
      <c r="H232" s="40" t="s">
        <v>3178</v>
      </c>
      <c r="I232" s="40" t="s">
        <v>3179</v>
      </c>
      <c r="J232" s="41" t="s">
        <v>1038</v>
      </c>
      <c r="K232" s="40" t="s">
        <v>247</v>
      </c>
      <c r="L232" s="40" t="s">
        <v>3180</v>
      </c>
      <c r="M232" s="40" t="s">
        <v>3181</v>
      </c>
      <c r="N232" s="40">
        <v>2150051125</v>
      </c>
      <c r="O232" s="57">
        <v>46018</v>
      </c>
      <c r="P232" s="54">
        <f t="shared" si="3"/>
        <v>0</v>
      </c>
      <c r="Q232" s="57">
        <v>46018</v>
      </c>
      <c r="R232" s="40" t="s">
        <v>70</v>
      </c>
      <c r="S232" s="62"/>
      <c r="T232" s="62"/>
      <c r="U232" s="57"/>
      <c r="V232" s="61"/>
      <c r="W232" s="57">
        <v>46018</v>
      </c>
      <c r="X232" s="61"/>
      <c r="Y232" s="49">
        <v>100</v>
      </c>
      <c r="Z232" s="49" t="s">
        <v>52</v>
      </c>
      <c r="AA232" s="61" t="s">
        <v>2039</v>
      </c>
      <c r="AB232" s="61" t="s">
        <v>50</v>
      </c>
      <c r="AC232" s="40" t="s">
        <v>3182</v>
      </c>
    </row>
    <row r="233" s="32" customFormat="1" ht="13" spans="1:29">
      <c r="A233" s="88" t="s">
        <v>44</v>
      </c>
      <c r="B233" s="40" t="s">
        <v>1814</v>
      </c>
      <c r="C233" s="89" t="s">
        <v>3183</v>
      </c>
      <c r="D233" s="89" t="s">
        <v>3184</v>
      </c>
      <c r="E233" s="89" t="s">
        <v>2334</v>
      </c>
      <c r="F233" s="89">
        <v>143977188</v>
      </c>
      <c r="G233" s="89">
        <v>704246338</v>
      </c>
      <c r="H233" s="89">
        <v>4.758758</v>
      </c>
      <c r="I233" s="89">
        <v>-6.665029</v>
      </c>
      <c r="J233" s="89" t="s">
        <v>1038</v>
      </c>
      <c r="K233" s="89" t="s">
        <v>247</v>
      </c>
      <c r="L233" s="89" t="s">
        <v>3185</v>
      </c>
      <c r="M233" s="89" t="s">
        <v>2951</v>
      </c>
      <c r="N233" s="89">
        <v>2150055414</v>
      </c>
      <c r="O233" s="91">
        <v>46000</v>
      </c>
      <c r="P233" s="54">
        <f t="shared" si="3"/>
        <v>16</v>
      </c>
      <c r="Q233" s="91">
        <v>46002</v>
      </c>
      <c r="R233" s="82" t="s">
        <v>70</v>
      </c>
      <c r="S233" s="82"/>
      <c r="T233" s="83">
        <v>1</v>
      </c>
      <c r="U233" s="84"/>
      <c r="V233" s="61"/>
      <c r="W233" s="84">
        <v>46018</v>
      </c>
      <c r="X233" s="61"/>
      <c r="Y233" s="49">
        <v>100</v>
      </c>
      <c r="Z233" s="88" t="s">
        <v>52</v>
      </c>
      <c r="AA233" s="61" t="s">
        <v>2039</v>
      </c>
      <c r="AB233" s="61" t="s">
        <v>50</v>
      </c>
      <c r="AC233" s="74" t="s">
        <v>3186</v>
      </c>
    </row>
    <row r="234" s="33" customFormat="1" ht="13" spans="1:29">
      <c r="A234" s="49" t="s">
        <v>44</v>
      </c>
      <c r="B234" s="49" t="s">
        <v>106</v>
      </c>
      <c r="C234" s="40" t="s">
        <v>3187</v>
      </c>
      <c r="D234" s="40" t="s">
        <v>3188</v>
      </c>
      <c r="E234" s="40" t="s">
        <v>3189</v>
      </c>
      <c r="F234" s="40">
        <v>709332369</v>
      </c>
      <c r="G234" s="40">
        <v>101698663</v>
      </c>
      <c r="H234" s="40">
        <v>4.68509</v>
      </c>
      <c r="I234" s="40">
        <v>-7.08721</v>
      </c>
      <c r="J234" s="41" t="s">
        <v>3152</v>
      </c>
      <c r="K234" s="40" t="s">
        <v>607</v>
      </c>
      <c r="L234" s="49" t="s">
        <v>3190</v>
      </c>
      <c r="M234" s="40" t="s">
        <v>3191</v>
      </c>
      <c r="N234" s="40">
        <v>2150057529</v>
      </c>
      <c r="O234" s="40"/>
      <c r="P234" s="54">
        <f t="shared" si="3"/>
        <v>46020</v>
      </c>
      <c r="Q234" s="40"/>
      <c r="R234" s="40"/>
      <c r="S234" s="40"/>
      <c r="T234" s="40"/>
      <c r="U234" s="56"/>
      <c r="V234" s="61"/>
      <c r="W234" s="56">
        <v>46020</v>
      </c>
      <c r="X234" s="61"/>
      <c r="Y234" s="40">
        <v>50</v>
      </c>
      <c r="Z234" s="40" t="s">
        <v>52</v>
      </c>
      <c r="AA234" s="61" t="s">
        <v>2039</v>
      </c>
      <c r="AB234" s="61" t="s">
        <v>50</v>
      </c>
      <c r="AC234" s="40"/>
    </row>
    <row r="235" s="33" customFormat="1" ht="13" spans="1:29">
      <c r="A235" s="49" t="s">
        <v>44</v>
      </c>
      <c r="B235" s="49" t="s">
        <v>106</v>
      </c>
      <c r="C235" s="40" t="s">
        <v>3192</v>
      </c>
      <c r="D235" s="40" t="s">
        <v>3193</v>
      </c>
      <c r="E235" s="40" t="s">
        <v>3194</v>
      </c>
      <c r="F235" s="40">
        <v>707861361</v>
      </c>
      <c r="G235" s="40">
        <v>101379732</v>
      </c>
      <c r="H235" s="40">
        <v>4.68441</v>
      </c>
      <c r="I235" s="40">
        <v>-7.08727</v>
      </c>
      <c r="J235" s="41" t="s">
        <v>3152</v>
      </c>
      <c r="K235" s="40" t="s">
        <v>607</v>
      </c>
      <c r="L235" s="49" t="s">
        <v>3195</v>
      </c>
      <c r="M235" s="40" t="s">
        <v>3196</v>
      </c>
      <c r="N235" s="40">
        <v>2150057527</v>
      </c>
      <c r="O235" s="40"/>
      <c r="P235" s="54">
        <f t="shared" si="3"/>
        <v>46020</v>
      </c>
      <c r="Q235" s="40"/>
      <c r="R235" s="40"/>
      <c r="S235" s="40"/>
      <c r="T235" s="40"/>
      <c r="U235" s="56"/>
      <c r="V235" s="61"/>
      <c r="W235" s="56">
        <v>46020</v>
      </c>
      <c r="X235" s="61"/>
      <c r="Y235" s="40">
        <v>50</v>
      </c>
      <c r="Z235" s="40" t="s">
        <v>52</v>
      </c>
      <c r="AA235" s="61" t="s">
        <v>2039</v>
      </c>
      <c r="AB235" s="61" t="s">
        <v>50</v>
      </c>
      <c r="AC235" s="40"/>
    </row>
    <row r="236" s="33" customFormat="1" ht="13" spans="1:29">
      <c r="A236" s="79" t="s">
        <v>44</v>
      </c>
      <c r="B236" s="79" t="s">
        <v>106</v>
      </c>
      <c r="C236" s="74" t="s">
        <v>3197</v>
      </c>
      <c r="D236" s="74" t="s">
        <v>3198</v>
      </c>
      <c r="E236" s="74" t="s">
        <v>3157</v>
      </c>
      <c r="F236" s="74">
        <v>140594879</v>
      </c>
      <c r="G236" s="74">
        <v>749278639</v>
      </c>
      <c r="H236" s="74">
        <v>4.67337</v>
      </c>
      <c r="I236" s="74">
        <v>-7.07989</v>
      </c>
      <c r="J236" s="81" t="s">
        <v>3199</v>
      </c>
      <c r="K236" s="74" t="s">
        <v>590</v>
      </c>
      <c r="L236" s="79" t="s">
        <v>3200</v>
      </c>
      <c r="M236" s="74" t="s">
        <v>3201</v>
      </c>
      <c r="N236" s="74">
        <v>2150057532</v>
      </c>
      <c r="O236" s="74"/>
      <c r="P236" s="54">
        <f t="shared" si="3"/>
        <v>46020</v>
      </c>
      <c r="Q236" s="74"/>
      <c r="R236" s="74"/>
      <c r="S236" s="74"/>
      <c r="T236" s="74"/>
      <c r="U236" s="80"/>
      <c r="V236" s="61"/>
      <c r="W236" s="80">
        <v>46020</v>
      </c>
      <c r="X236" s="61"/>
      <c r="Y236" s="74">
        <v>100</v>
      </c>
      <c r="Z236" s="74" t="s">
        <v>52</v>
      </c>
      <c r="AA236" s="61" t="s">
        <v>2039</v>
      </c>
      <c r="AB236" s="61" t="s">
        <v>50</v>
      </c>
      <c r="AC236" s="74"/>
    </row>
    <row r="237" s="33" customFormat="1" ht="13" spans="1:29">
      <c r="A237" s="79" t="s">
        <v>44</v>
      </c>
      <c r="B237" s="79" t="s">
        <v>106</v>
      </c>
      <c r="C237" s="74" t="s">
        <v>3202</v>
      </c>
      <c r="D237" s="74" t="s">
        <v>3203</v>
      </c>
      <c r="E237" s="74" t="s">
        <v>3157</v>
      </c>
      <c r="F237" s="74">
        <v>708565669</v>
      </c>
      <c r="G237" s="74">
        <v>142565052</v>
      </c>
      <c r="H237" s="74">
        <v>4.67211</v>
      </c>
      <c r="I237" s="74">
        <v>-7.08262</v>
      </c>
      <c r="J237" s="81" t="s">
        <v>3199</v>
      </c>
      <c r="K237" s="74" t="s">
        <v>3106</v>
      </c>
      <c r="L237" s="79" t="s">
        <v>3204</v>
      </c>
      <c r="M237" s="74" t="s">
        <v>3205</v>
      </c>
      <c r="N237" s="74">
        <v>2150057528</v>
      </c>
      <c r="O237" s="74"/>
      <c r="P237" s="54">
        <f t="shared" si="3"/>
        <v>46020</v>
      </c>
      <c r="Q237" s="74"/>
      <c r="R237" s="74"/>
      <c r="S237" s="74"/>
      <c r="T237" s="74"/>
      <c r="U237" s="80"/>
      <c r="V237" s="61"/>
      <c r="W237" s="80">
        <v>46020</v>
      </c>
      <c r="X237" s="61"/>
      <c r="Y237" s="74">
        <v>50</v>
      </c>
      <c r="Z237" s="74" t="s">
        <v>52</v>
      </c>
      <c r="AA237" s="61" t="s">
        <v>2039</v>
      </c>
      <c r="AB237" s="61" t="s">
        <v>50</v>
      </c>
      <c r="AC237" s="74"/>
    </row>
    <row r="238" s="33" customFormat="1" ht="13" spans="1:29">
      <c r="A238" s="49" t="s">
        <v>44</v>
      </c>
      <c r="B238" s="49" t="s">
        <v>106</v>
      </c>
      <c r="C238" s="40" t="s">
        <v>3206</v>
      </c>
      <c r="D238" s="40" t="s">
        <v>3207</v>
      </c>
      <c r="E238" s="40" t="s">
        <v>3194</v>
      </c>
      <c r="F238" s="40">
        <v>709245400</v>
      </c>
      <c r="G238" s="40">
        <v>142893316</v>
      </c>
      <c r="H238" s="40">
        <v>4.68156</v>
      </c>
      <c r="I238" s="40">
        <v>-7.08708</v>
      </c>
      <c r="J238" s="41" t="s">
        <v>3152</v>
      </c>
      <c r="K238" s="40" t="s">
        <v>512</v>
      </c>
      <c r="L238" s="49" t="s">
        <v>3208</v>
      </c>
      <c r="M238" s="40" t="s">
        <v>3209</v>
      </c>
      <c r="N238" s="40">
        <v>2150057526</v>
      </c>
      <c r="O238" s="40"/>
      <c r="P238" s="54">
        <f t="shared" si="3"/>
        <v>46020</v>
      </c>
      <c r="Q238" s="40"/>
      <c r="R238" s="40"/>
      <c r="S238" s="40"/>
      <c r="T238" s="40"/>
      <c r="U238" s="56"/>
      <c r="V238" s="61"/>
      <c r="W238" s="56">
        <v>46020</v>
      </c>
      <c r="X238" s="61"/>
      <c r="Y238" s="40">
        <v>50</v>
      </c>
      <c r="Z238" s="40" t="s">
        <v>52</v>
      </c>
      <c r="AA238" s="61" t="s">
        <v>2039</v>
      </c>
      <c r="AB238" s="61" t="s">
        <v>50</v>
      </c>
      <c r="AC238" s="40"/>
    </row>
    <row r="239" s="33" customFormat="1" ht="13" spans="1:29">
      <c r="A239" s="49" t="s">
        <v>44</v>
      </c>
      <c r="B239" s="49" t="s">
        <v>106</v>
      </c>
      <c r="C239" s="40" t="s">
        <v>3210</v>
      </c>
      <c r="D239" s="40" t="s">
        <v>3211</v>
      </c>
      <c r="E239" s="40" t="s">
        <v>3151</v>
      </c>
      <c r="F239" s="40">
        <v>161839607</v>
      </c>
      <c r="G239" s="40">
        <v>708337834</v>
      </c>
      <c r="H239" s="40">
        <v>4.68295</v>
      </c>
      <c r="I239" s="40">
        <v>-7.08867</v>
      </c>
      <c r="J239" s="41" t="s">
        <v>3152</v>
      </c>
      <c r="K239" s="40" t="s">
        <v>512</v>
      </c>
      <c r="L239" s="49" t="s">
        <v>3212</v>
      </c>
      <c r="M239" s="40" t="s">
        <v>3213</v>
      </c>
      <c r="N239" s="40">
        <v>2150057525</v>
      </c>
      <c r="O239" s="40"/>
      <c r="P239" s="54">
        <f t="shared" si="3"/>
        <v>46020</v>
      </c>
      <c r="Q239" s="40"/>
      <c r="R239" s="40"/>
      <c r="S239" s="40"/>
      <c r="T239" s="40"/>
      <c r="U239" s="56"/>
      <c r="V239" s="61"/>
      <c r="W239" s="56">
        <v>46020</v>
      </c>
      <c r="X239" s="61"/>
      <c r="Y239" s="40">
        <v>50</v>
      </c>
      <c r="Z239" s="40" t="s">
        <v>52</v>
      </c>
      <c r="AA239" s="61" t="s">
        <v>2039</v>
      </c>
      <c r="AB239" s="61" t="s">
        <v>50</v>
      </c>
      <c r="AC239" s="40"/>
    </row>
    <row r="240" s="33" customFormat="1" ht="13" spans="1:29">
      <c r="A240" s="49" t="s">
        <v>44</v>
      </c>
      <c r="B240" s="49" t="s">
        <v>106</v>
      </c>
      <c r="C240" s="40" t="s">
        <v>3214</v>
      </c>
      <c r="D240" s="40" t="s">
        <v>3215</v>
      </c>
      <c r="E240" s="40" t="s">
        <v>3151</v>
      </c>
      <c r="F240" s="40">
        <v>141465269</v>
      </c>
      <c r="G240" s="40">
        <v>708611539</v>
      </c>
      <c r="H240" s="40">
        <v>4.68198</v>
      </c>
      <c r="I240" s="40">
        <v>-7.08676</v>
      </c>
      <c r="J240" s="41" t="s">
        <v>3152</v>
      </c>
      <c r="K240" s="40" t="s">
        <v>512</v>
      </c>
      <c r="L240" s="49" t="s">
        <v>3153</v>
      </c>
      <c r="M240" s="40" t="s">
        <v>3216</v>
      </c>
      <c r="N240" s="40">
        <v>2150057530</v>
      </c>
      <c r="O240" s="40"/>
      <c r="P240" s="54">
        <f t="shared" si="3"/>
        <v>46020</v>
      </c>
      <c r="Q240" s="40"/>
      <c r="R240" s="40"/>
      <c r="S240" s="40"/>
      <c r="T240" s="40"/>
      <c r="U240" s="56"/>
      <c r="V240" s="61"/>
      <c r="W240" s="56">
        <v>46020</v>
      </c>
      <c r="X240" s="61"/>
      <c r="Y240" s="40">
        <v>50</v>
      </c>
      <c r="Z240" s="40" t="s">
        <v>52</v>
      </c>
      <c r="AA240" s="61" t="s">
        <v>2039</v>
      </c>
      <c r="AB240" s="61" t="s">
        <v>50</v>
      </c>
      <c r="AC240" s="40"/>
    </row>
    <row r="241" s="33" customFormat="1" ht="13" spans="1:29">
      <c r="A241" s="49" t="s">
        <v>44</v>
      </c>
      <c r="B241" s="49" t="s">
        <v>106</v>
      </c>
      <c r="C241" s="40" t="s">
        <v>3217</v>
      </c>
      <c r="D241" s="40" t="s">
        <v>3218</v>
      </c>
      <c r="E241" s="40" t="s">
        <v>3219</v>
      </c>
      <c r="F241" s="40">
        <v>102996004</v>
      </c>
      <c r="G241" s="40">
        <v>708719170</v>
      </c>
      <c r="H241" s="40">
        <v>4.67811</v>
      </c>
      <c r="I241" s="40">
        <v>-7.08438</v>
      </c>
      <c r="J241" s="41" t="s">
        <v>3091</v>
      </c>
      <c r="K241" s="40" t="s">
        <v>590</v>
      </c>
      <c r="L241" s="49" t="s">
        <v>3220</v>
      </c>
      <c r="M241" s="40" t="s">
        <v>3221</v>
      </c>
      <c r="N241" s="40">
        <v>2150057531</v>
      </c>
      <c r="O241" s="40"/>
      <c r="P241" s="54">
        <f t="shared" si="3"/>
        <v>46020</v>
      </c>
      <c r="Q241" s="40"/>
      <c r="R241" s="40"/>
      <c r="S241" s="40"/>
      <c r="T241" s="40"/>
      <c r="U241" s="56"/>
      <c r="V241" s="61"/>
      <c r="W241" s="56">
        <v>46020</v>
      </c>
      <c r="X241" s="61"/>
      <c r="Y241" s="40">
        <v>50</v>
      </c>
      <c r="Z241" s="40" t="s">
        <v>52</v>
      </c>
      <c r="AA241" s="61" t="s">
        <v>2039</v>
      </c>
      <c r="AB241" s="61" t="s">
        <v>50</v>
      </c>
      <c r="AC241" s="40"/>
    </row>
    <row r="242" s="32" customFormat="1" ht="13" spans="1:29">
      <c r="A242" s="49" t="s">
        <v>44</v>
      </c>
      <c r="B242" s="40" t="s">
        <v>1814</v>
      </c>
      <c r="C242" s="41" t="s">
        <v>3222</v>
      </c>
      <c r="D242" s="41" t="s">
        <v>3223</v>
      </c>
      <c r="E242" s="41" t="s">
        <v>2418</v>
      </c>
      <c r="F242" s="41">
        <v>748026677</v>
      </c>
      <c r="G242" s="41">
        <v>140382224</v>
      </c>
      <c r="H242" s="40">
        <v>4.7589</v>
      </c>
      <c r="I242" s="40">
        <v>-6.66614</v>
      </c>
      <c r="J242" s="41" t="s">
        <v>2115</v>
      </c>
      <c r="K242" s="40" t="s">
        <v>68</v>
      </c>
      <c r="L242" s="40" t="s">
        <v>2419</v>
      </c>
      <c r="M242" s="40" t="s">
        <v>3224</v>
      </c>
      <c r="N242" s="40">
        <v>2150051120</v>
      </c>
      <c r="O242" s="57">
        <v>46011</v>
      </c>
      <c r="P242" s="54">
        <f t="shared" si="3"/>
        <v>2</v>
      </c>
      <c r="Q242" s="57">
        <v>46018</v>
      </c>
      <c r="R242" s="40" t="s">
        <v>70</v>
      </c>
      <c r="S242" s="62"/>
      <c r="T242" s="62">
        <v>1</v>
      </c>
      <c r="U242" s="57"/>
      <c r="V242" s="61"/>
      <c r="W242" s="57">
        <v>46020</v>
      </c>
      <c r="X242" s="61"/>
      <c r="Y242" s="49">
        <v>100</v>
      </c>
      <c r="Z242" s="49" t="s">
        <v>52</v>
      </c>
      <c r="AA242" s="61" t="s">
        <v>2039</v>
      </c>
      <c r="AB242" s="61" t="s">
        <v>50</v>
      </c>
      <c r="AC242" s="40" t="s">
        <v>3225</v>
      </c>
    </row>
    <row r="243" s="32" customFormat="1" ht="13" spans="1:29">
      <c r="A243" s="49" t="s">
        <v>44</v>
      </c>
      <c r="B243" s="40" t="s">
        <v>1814</v>
      </c>
      <c r="C243" s="41" t="s">
        <v>3226</v>
      </c>
      <c r="D243" s="41" t="s">
        <v>3227</v>
      </c>
      <c r="E243" s="41" t="s">
        <v>3228</v>
      </c>
      <c r="F243" s="41">
        <v>708957852</v>
      </c>
      <c r="G243" s="41">
        <v>160159855</v>
      </c>
      <c r="H243" s="40">
        <v>4.75618</v>
      </c>
      <c r="I243" s="40">
        <v>-6.663976</v>
      </c>
      <c r="J243" s="41" t="s">
        <v>871</v>
      </c>
      <c r="K243" s="40" t="s">
        <v>150</v>
      </c>
      <c r="L243" s="40" t="s">
        <v>3229</v>
      </c>
      <c r="M243" s="40" t="s">
        <v>3230</v>
      </c>
      <c r="N243" s="40">
        <v>2150051119</v>
      </c>
      <c r="O243" s="57">
        <v>46017</v>
      </c>
      <c r="P243" s="54">
        <f t="shared" si="3"/>
        <v>2</v>
      </c>
      <c r="Q243" s="57">
        <v>46018</v>
      </c>
      <c r="R243" s="40" t="s">
        <v>70</v>
      </c>
      <c r="S243" s="62"/>
      <c r="T243" s="62">
        <v>3</v>
      </c>
      <c r="U243" s="57"/>
      <c r="V243" s="61"/>
      <c r="W243" s="57">
        <v>46020</v>
      </c>
      <c r="X243" s="61"/>
      <c r="Y243" s="49">
        <v>300</v>
      </c>
      <c r="Z243" s="49" t="s">
        <v>52</v>
      </c>
      <c r="AA243" s="61" t="s">
        <v>2039</v>
      </c>
      <c r="AB243" s="61" t="s">
        <v>50</v>
      </c>
      <c r="AC243" s="40" t="s">
        <v>3231</v>
      </c>
    </row>
    <row r="244" s="32" customFormat="1" ht="13" spans="1:29">
      <c r="A244" s="49" t="s">
        <v>44</v>
      </c>
      <c r="B244" s="40" t="s">
        <v>1814</v>
      </c>
      <c r="C244" s="40" t="s">
        <v>3232</v>
      </c>
      <c r="D244" s="40" t="s">
        <v>3233</v>
      </c>
      <c r="E244" s="40" t="s">
        <v>3234</v>
      </c>
      <c r="F244" s="40">
        <v>707126649</v>
      </c>
      <c r="G244" s="40">
        <v>709880278</v>
      </c>
      <c r="H244" s="40">
        <v>4.76099</v>
      </c>
      <c r="I244" s="40">
        <v>-6.66735</v>
      </c>
      <c r="J244" s="40" t="s">
        <v>2146</v>
      </c>
      <c r="K244" s="40" t="s">
        <v>68</v>
      </c>
      <c r="L244" s="40" t="s">
        <v>3235</v>
      </c>
      <c r="M244" s="40" t="s">
        <v>3236</v>
      </c>
      <c r="N244" s="40">
        <v>2150051121</v>
      </c>
      <c r="O244" s="40"/>
      <c r="P244" s="54">
        <f t="shared" si="3"/>
        <v>0</v>
      </c>
      <c r="Q244" s="57">
        <v>46020</v>
      </c>
      <c r="R244" s="40" t="s">
        <v>70</v>
      </c>
      <c r="S244" s="40"/>
      <c r="T244" s="40"/>
      <c r="U244" s="57"/>
      <c r="V244" s="61"/>
      <c r="W244" s="57">
        <v>46020</v>
      </c>
      <c r="X244" s="61"/>
      <c r="Y244" s="40">
        <v>50</v>
      </c>
      <c r="Z244" s="49" t="s">
        <v>52</v>
      </c>
      <c r="AA244" s="61" t="s">
        <v>2039</v>
      </c>
      <c r="AB244" s="61" t="s">
        <v>50</v>
      </c>
      <c r="AC244" s="40" t="s">
        <v>3237</v>
      </c>
    </row>
    <row r="245" s="32" customFormat="1" ht="13" spans="1:29">
      <c r="A245" s="88" t="s">
        <v>44</v>
      </c>
      <c r="B245" s="40" t="s">
        <v>1814</v>
      </c>
      <c r="C245" s="83" t="s">
        <v>3238</v>
      </c>
      <c r="D245" s="83" t="s">
        <v>3239</v>
      </c>
      <c r="E245" s="83" t="s">
        <v>2383</v>
      </c>
      <c r="F245" s="83">
        <v>574527390</v>
      </c>
      <c r="G245" s="83">
        <v>574527390</v>
      </c>
      <c r="H245" s="89">
        <v>4.76281</v>
      </c>
      <c r="I245" s="89">
        <v>-6.67562</v>
      </c>
      <c r="J245" s="83" t="s">
        <v>3240</v>
      </c>
      <c r="K245" s="89" t="s">
        <v>150</v>
      </c>
      <c r="L245" s="89" t="s">
        <v>3241</v>
      </c>
      <c r="M245" s="89" t="s">
        <v>3242</v>
      </c>
      <c r="N245" s="89">
        <v>2150051128</v>
      </c>
      <c r="O245" s="84">
        <v>46011</v>
      </c>
      <c r="P245" s="54">
        <f t="shared" si="3"/>
        <v>3</v>
      </c>
      <c r="Q245" s="84">
        <v>46018</v>
      </c>
      <c r="R245" s="89" t="s">
        <v>70</v>
      </c>
      <c r="S245" s="82"/>
      <c r="T245" s="82">
        <v>1</v>
      </c>
      <c r="U245" s="84"/>
      <c r="V245" s="61"/>
      <c r="W245" s="84">
        <v>46021</v>
      </c>
      <c r="X245" s="61"/>
      <c r="Y245" s="49">
        <v>100</v>
      </c>
      <c r="Z245" s="88" t="s">
        <v>52</v>
      </c>
      <c r="AA245" s="61" t="s">
        <v>2039</v>
      </c>
      <c r="AB245" s="61" t="s">
        <v>50</v>
      </c>
      <c r="AC245" s="44" t="s">
        <v>3243</v>
      </c>
    </row>
    <row r="246" s="32" customFormat="1" ht="13" spans="1:29">
      <c r="A246" s="88" t="s">
        <v>44</v>
      </c>
      <c r="B246" s="40" t="s">
        <v>1814</v>
      </c>
      <c r="C246" s="83" t="s">
        <v>3244</v>
      </c>
      <c r="D246" s="83" t="s">
        <v>3245</v>
      </c>
      <c r="E246" s="83" t="s">
        <v>1084</v>
      </c>
      <c r="F246" s="83">
        <v>707309143</v>
      </c>
      <c r="G246" s="83">
        <v>150445798</v>
      </c>
      <c r="H246" s="89">
        <v>4.75631</v>
      </c>
      <c r="I246" s="89">
        <v>-6.666188</v>
      </c>
      <c r="J246" s="83" t="s">
        <v>871</v>
      </c>
      <c r="K246" s="89" t="s">
        <v>68</v>
      </c>
      <c r="L246" s="89" t="s">
        <v>2907</v>
      </c>
      <c r="M246" s="89" t="s">
        <v>3246</v>
      </c>
      <c r="N246" s="89">
        <v>2150051115</v>
      </c>
      <c r="O246" s="84">
        <v>46018</v>
      </c>
      <c r="P246" s="54">
        <f t="shared" si="3"/>
        <v>0</v>
      </c>
      <c r="Q246" s="84">
        <v>46021</v>
      </c>
      <c r="R246" s="89" t="s">
        <v>70</v>
      </c>
      <c r="S246" s="89"/>
      <c r="T246" s="89">
        <v>0</v>
      </c>
      <c r="U246" s="84"/>
      <c r="V246" s="61"/>
      <c r="W246" s="84">
        <v>46021</v>
      </c>
      <c r="X246" s="61"/>
      <c r="Y246" s="40">
        <v>100</v>
      </c>
      <c r="Z246" s="88" t="s">
        <v>52</v>
      </c>
      <c r="AA246" s="61" t="s">
        <v>2039</v>
      </c>
      <c r="AB246" s="61" t="s">
        <v>50</v>
      </c>
      <c r="AC246" s="87" t="s">
        <v>3247</v>
      </c>
    </row>
    <row r="247" s="32" customFormat="1" ht="13" spans="1:29">
      <c r="A247" s="88" t="s">
        <v>44</v>
      </c>
      <c r="B247" s="40" t="s">
        <v>1814</v>
      </c>
      <c r="C247" s="83" t="s">
        <v>3248</v>
      </c>
      <c r="D247" s="83" t="s">
        <v>3249</v>
      </c>
      <c r="E247" s="83" t="s">
        <v>2383</v>
      </c>
      <c r="F247" s="83">
        <v>716282924</v>
      </c>
      <c r="G247" s="83">
        <v>707185769</v>
      </c>
      <c r="H247" s="89">
        <v>4.761348</v>
      </c>
      <c r="I247" s="89">
        <v>-6.665181</v>
      </c>
      <c r="J247" s="83" t="s">
        <v>2115</v>
      </c>
      <c r="K247" s="89" t="s">
        <v>247</v>
      </c>
      <c r="L247" s="89" t="s">
        <v>3250</v>
      </c>
      <c r="M247" s="89" t="s">
        <v>3251</v>
      </c>
      <c r="N247" s="89">
        <v>2150051123</v>
      </c>
      <c r="O247" s="84">
        <v>46018</v>
      </c>
      <c r="P247" s="54">
        <f t="shared" si="3"/>
        <v>0</v>
      </c>
      <c r="Q247" s="84">
        <v>46021</v>
      </c>
      <c r="R247" s="89" t="s">
        <v>70</v>
      </c>
      <c r="S247" s="89"/>
      <c r="T247" s="89">
        <v>0</v>
      </c>
      <c r="U247" s="84"/>
      <c r="V247" s="61"/>
      <c r="W247" s="84">
        <v>46021</v>
      </c>
      <c r="X247" s="61"/>
      <c r="Y247" s="40">
        <v>100</v>
      </c>
      <c r="Z247" s="88" t="s">
        <v>52</v>
      </c>
      <c r="AA247" s="61" t="s">
        <v>2039</v>
      </c>
      <c r="AB247" s="61" t="s">
        <v>50</v>
      </c>
      <c r="AC247" s="87" t="s">
        <v>3252</v>
      </c>
    </row>
    <row r="248" s="32" customFormat="1" ht="13" spans="1:29">
      <c r="A248" s="88" t="s">
        <v>44</v>
      </c>
      <c r="B248" s="40" t="s">
        <v>1814</v>
      </c>
      <c r="C248" s="83" t="s">
        <v>3253</v>
      </c>
      <c r="D248" s="83" t="s">
        <v>3254</v>
      </c>
      <c r="E248" s="83" t="s">
        <v>2395</v>
      </c>
      <c r="F248" s="83">
        <v>143869884</v>
      </c>
      <c r="G248" s="83">
        <v>594566690</v>
      </c>
      <c r="H248" s="89">
        <v>4.759436</v>
      </c>
      <c r="I248" s="89">
        <v>-6.665169</v>
      </c>
      <c r="J248" s="83" t="s">
        <v>1038</v>
      </c>
      <c r="K248" s="89" t="s">
        <v>247</v>
      </c>
      <c r="L248" s="89" t="s">
        <v>2127</v>
      </c>
      <c r="M248" s="89" t="s">
        <v>3255</v>
      </c>
      <c r="N248" s="89">
        <v>2150051113</v>
      </c>
      <c r="O248" s="84">
        <v>46020</v>
      </c>
      <c r="P248" s="54">
        <f t="shared" si="3"/>
        <v>0</v>
      </c>
      <c r="Q248" s="84">
        <v>46021</v>
      </c>
      <c r="R248" s="89" t="s">
        <v>70</v>
      </c>
      <c r="S248" s="89"/>
      <c r="T248" s="89">
        <v>0</v>
      </c>
      <c r="U248" s="84"/>
      <c r="V248" s="61"/>
      <c r="W248" s="84">
        <v>46021</v>
      </c>
      <c r="X248" s="61"/>
      <c r="Y248" s="40">
        <v>150</v>
      </c>
      <c r="Z248" s="88" t="s">
        <v>52</v>
      </c>
      <c r="AA248" s="61" t="s">
        <v>2039</v>
      </c>
      <c r="AB248" s="61" t="s">
        <v>50</v>
      </c>
      <c r="AC248" s="87" t="s">
        <v>3256</v>
      </c>
    </row>
    <row r="249" s="32" customFormat="1" ht="13" spans="1:29">
      <c r="A249" s="89" t="s">
        <v>44</v>
      </c>
      <c r="B249" s="40" t="s">
        <v>1814</v>
      </c>
      <c r="C249" s="89" t="s">
        <v>3257</v>
      </c>
      <c r="D249" s="89" t="s">
        <v>3258</v>
      </c>
      <c r="E249" s="89" t="s">
        <v>3259</v>
      </c>
      <c r="F249" s="89">
        <v>748413271</v>
      </c>
      <c r="G249" s="89">
        <v>748873922</v>
      </c>
      <c r="H249" s="89"/>
      <c r="I249" s="89"/>
      <c r="J249" s="89" t="s">
        <v>3260</v>
      </c>
      <c r="K249" s="89"/>
      <c r="L249" s="89" t="s">
        <v>3261</v>
      </c>
      <c r="M249" s="89" t="s">
        <v>3262</v>
      </c>
      <c r="N249" s="89">
        <v>2150051118</v>
      </c>
      <c r="O249" s="91">
        <v>45968</v>
      </c>
      <c r="P249" s="54">
        <f t="shared" si="3"/>
        <v>53</v>
      </c>
      <c r="Q249" s="91">
        <v>45969</v>
      </c>
      <c r="R249" s="89" t="s">
        <v>70</v>
      </c>
      <c r="S249" s="89"/>
      <c r="T249" s="89">
        <v>0</v>
      </c>
      <c r="U249" s="84"/>
      <c r="V249" s="61"/>
      <c r="W249" s="84">
        <v>46022</v>
      </c>
      <c r="X249" s="61"/>
      <c r="Y249" s="40"/>
      <c r="Z249" s="89" t="s">
        <v>52</v>
      </c>
      <c r="AA249" s="61" t="s">
        <v>2039</v>
      </c>
      <c r="AB249" s="61" t="s">
        <v>50</v>
      </c>
      <c r="AC249" s="44" t="s">
        <v>3263</v>
      </c>
    </row>
    <row r="250" s="33" customFormat="1" ht="13" spans="1:29">
      <c r="A250" s="89" t="s">
        <v>44</v>
      </c>
      <c r="B250" s="89" t="s">
        <v>106</v>
      </c>
      <c r="C250" s="83" t="s">
        <v>3264</v>
      </c>
      <c r="D250" s="89" t="s">
        <v>3265</v>
      </c>
      <c r="E250" s="89" t="s">
        <v>3266</v>
      </c>
      <c r="F250" s="89">
        <v>707381101</v>
      </c>
      <c r="G250" s="89">
        <v>747093755</v>
      </c>
      <c r="H250" s="89">
        <v>4.681442</v>
      </c>
      <c r="I250" s="89">
        <v>-7.097376</v>
      </c>
      <c r="J250" s="83" t="s">
        <v>3267</v>
      </c>
      <c r="K250" s="89" t="s">
        <v>607</v>
      </c>
      <c r="L250" s="89" t="s">
        <v>3268</v>
      </c>
      <c r="M250" s="89" t="s">
        <v>3269</v>
      </c>
      <c r="N250" s="89">
        <v>2150057521</v>
      </c>
      <c r="O250" s="89"/>
      <c r="P250" s="54">
        <f t="shared" si="3"/>
        <v>46022</v>
      </c>
      <c r="Q250" s="89"/>
      <c r="R250" s="89"/>
      <c r="S250" s="89"/>
      <c r="T250" s="89">
        <v>1</v>
      </c>
      <c r="U250" s="91"/>
      <c r="V250" s="61"/>
      <c r="W250" s="91">
        <v>46022</v>
      </c>
      <c r="X250" s="61"/>
      <c r="Y250" s="40">
        <v>300</v>
      </c>
      <c r="Z250" s="89" t="s">
        <v>52</v>
      </c>
      <c r="AA250" s="61" t="s">
        <v>2039</v>
      </c>
      <c r="AB250" s="61" t="s">
        <v>50</v>
      </c>
      <c r="AC250" s="48"/>
    </row>
    <row r="251" s="33" customFormat="1" ht="13" spans="1:29">
      <c r="A251" s="89" t="s">
        <v>44</v>
      </c>
      <c r="B251" s="89" t="s">
        <v>106</v>
      </c>
      <c r="C251" s="83" t="s">
        <v>3270</v>
      </c>
      <c r="D251" s="89" t="s">
        <v>3271</v>
      </c>
      <c r="E251" s="89" t="s">
        <v>3272</v>
      </c>
      <c r="F251" s="89">
        <v>747317899</v>
      </c>
      <c r="G251" s="89">
        <v>789562072</v>
      </c>
      <c r="H251" s="89">
        <v>4.681448</v>
      </c>
      <c r="I251" s="89">
        <v>-7.096602</v>
      </c>
      <c r="J251" s="83" t="s">
        <v>3267</v>
      </c>
      <c r="K251" s="89" t="s">
        <v>607</v>
      </c>
      <c r="L251" s="89" t="s">
        <v>3268</v>
      </c>
      <c r="M251" s="89" t="s">
        <v>3273</v>
      </c>
      <c r="N251" s="89">
        <v>2150057567</v>
      </c>
      <c r="O251" s="89"/>
      <c r="P251" s="54">
        <f t="shared" si="3"/>
        <v>46022</v>
      </c>
      <c r="Q251" s="89"/>
      <c r="R251" s="89"/>
      <c r="S251" s="89"/>
      <c r="T251" s="89">
        <v>2</v>
      </c>
      <c r="U251" s="91"/>
      <c r="V251" s="61"/>
      <c r="W251" s="91">
        <v>46022</v>
      </c>
      <c r="X251" s="61"/>
      <c r="Y251" s="40">
        <v>300</v>
      </c>
      <c r="Z251" s="89" t="s">
        <v>52</v>
      </c>
      <c r="AA251" s="61" t="s">
        <v>2039</v>
      </c>
      <c r="AB251" s="61" t="s">
        <v>50</v>
      </c>
      <c r="AC251" s="48"/>
    </row>
    <row r="252" s="33" customFormat="1" ht="13" spans="1:29">
      <c r="A252" s="89" t="s">
        <v>44</v>
      </c>
      <c r="B252" s="89" t="s">
        <v>106</v>
      </c>
      <c r="C252" s="83" t="s">
        <v>3274</v>
      </c>
      <c r="D252" s="89" t="s">
        <v>3275</v>
      </c>
      <c r="E252" s="89" t="s">
        <v>3276</v>
      </c>
      <c r="F252" s="89">
        <v>141688557</v>
      </c>
      <c r="G252" s="89">
        <v>707299227</v>
      </c>
      <c r="H252" s="89">
        <v>4.676432</v>
      </c>
      <c r="I252" s="89">
        <v>-7.086891</v>
      </c>
      <c r="J252" s="83" t="s">
        <v>3091</v>
      </c>
      <c r="K252" s="89" t="s">
        <v>3277</v>
      </c>
      <c r="L252" s="89" t="s">
        <v>3169</v>
      </c>
      <c r="M252" s="89" t="s">
        <v>3278</v>
      </c>
      <c r="N252" s="89">
        <v>2150057555</v>
      </c>
      <c r="O252" s="89"/>
      <c r="P252" s="54">
        <f t="shared" si="3"/>
        <v>46022</v>
      </c>
      <c r="Q252" s="89"/>
      <c r="R252" s="89"/>
      <c r="S252" s="89"/>
      <c r="T252" s="89"/>
      <c r="U252" s="91"/>
      <c r="V252" s="61"/>
      <c r="W252" s="91">
        <v>46022</v>
      </c>
      <c r="X252" s="61"/>
      <c r="Y252" s="40">
        <v>100</v>
      </c>
      <c r="Z252" s="89" t="s">
        <v>52</v>
      </c>
      <c r="AA252" s="61" t="s">
        <v>2039</v>
      </c>
      <c r="AB252" s="61" t="s">
        <v>50</v>
      </c>
      <c r="AC252" s="48"/>
    </row>
    <row r="253" s="33" customFormat="1" ht="13" spans="1:29">
      <c r="A253" s="89" t="s">
        <v>44</v>
      </c>
      <c r="B253" s="89" t="s">
        <v>106</v>
      </c>
      <c r="C253" s="83" t="s">
        <v>3279</v>
      </c>
      <c r="D253" s="89" t="s">
        <v>3280</v>
      </c>
      <c r="E253" s="89" t="s">
        <v>3272</v>
      </c>
      <c r="F253" s="89">
        <v>708012192</v>
      </c>
      <c r="G253" s="89">
        <v>143439180</v>
      </c>
      <c r="H253" s="89">
        <v>4.681471</v>
      </c>
      <c r="I253" s="89">
        <v>-7.096478</v>
      </c>
      <c r="J253" s="83" t="s">
        <v>3267</v>
      </c>
      <c r="K253" s="89" t="s">
        <v>607</v>
      </c>
      <c r="L253" s="89" t="s">
        <v>3268</v>
      </c>
      <c r="M253" s="89" t="s">
        <v>3281</v>
      </c>
      <c r="N253" s="89">
        <v>2150057558</v>
      </c>
      <c r="O253" s="89"/>
      <c r="P253" s="54">
        <f t="shared" si="3"/>
        <v>46024</v>
      </c>
      <c r="Q253" s="89"/>
      <c r="R253" s="89"/>
      <c r="S253" s="89"/>
      <c r="T253" s="89">
        <v>4</v>
      </c>
      <c r="U253" s="91"/>
      <c r="V253" s="61"/>
      <c r="W253" s="91">
        <v>46024</v>
      </c>
      <c r="X253" s="61"/>
      <c r="Y253" s="40">
        <v>250</v>
      </c>
      <c r="Z253" s="89" t="s">
        <v>52</v>
      </c>
      <c r="AA253" s="61" t="s">
        <v>2039</v>
      </c>
      <c r="AB253" s="61" t="s">
        <v>50</v>
      </c>
      <c r="AC253" s="48"/>
    </row>
    <row r="254" s="33" customFormat="1" ht="13" spans="1:29">
      <c r="A254" s="89" t="s">
        <v>44</v>
      </c>
      <c r="B254" s="89" t="s">
        <v>106</v>
      </c>
      <c r="C254" s="83" t="s">
        <v>3282</v>
      </c>
      <c r="D254" s="89" t="s">
        <v>3283</v>
      </c>
      <c r="E254" s="89" t="s">
        <v>3219</v>
      </c>
      <c r="F254" s="89">
        <v>101587007</v>
      </c>
      <c r="G254" s="89">
        <v>707135651</v>
      </c>
      <c r="H254" s="89">
        <v>4.676943</v>
      </c>
      <c r="I254" s="89">
        <v>-7.084851</v>
      </c>
      <c r="J254" s="83" t="s">
        <v>3091</v>
      </c>
      <c r="K254" s="89" t="s">
        <v>622</v>
      </c>
      <c r="L254" s="89" t="s">
        <v>3284</v>
      </c>
      <c r="M254" s="89" t="s">
        <v>3285</v>
      </c>
      <c r="N254" s="89">
        <v>2150057554</v>
      </c>
      <c r="O254" s="89"/>
      <c r="P254" s="54">
        <f t="shared" si="3"/>
        <v>46024</v>
      </c>
      <c r="Q254" s="89"/>
      <c r="R254" s="89"/>
      <c r="S254" s="89"/>
      <c r="T254" s="89"/>
      <c r="U254" s="91"/>
      <c r="V254" s="61"/>
      <c r="W254" s="91">
        <v>46024</v>
      </c>
      <c r="X254" s="61"/>
      <c r="Y254" s="40">
        <v>100</v>
      </c>
      <c r="Z254" s="89" t="s">
        <v>52</v>
      </c>
      <c r="AA254" s="61" t="s">
        <v>2039</v>
      </c>
      <c r="AB254" s="61" t="s">
        <v>50</v>
      </c>
      <c r="AC254" s="48"/>
    </row>
    <row r="255" s="33" customFormat="1" ht="13" spans="1:29">
      <c r="A255" s="89" t="s">
        <v>44</v>
      </c>
      <c r="B255" s="89" t="s">
        <v>106</v>
      </c>
      <c r="C255" s="83" t="s">
        <v>3286</v>
      </c>
      <c r="D255" s="89" t="s">
        <v>3287</v>
      </c>
      <c r="E255" s="89" t="s">
        <v>3219</v>
      </c>
      <c r="F255" s="89">
        <v>102341949</v>
      </c>
      <c r="G255" s="89">
        <v>709198485</v>
      </c>
      <c r="H255" s="89">
        <v>4.677021</v>
      </c>
      <c r="I255" s="89">
        <v>-7.084416</v>
      </c>
      <c r="J255" s="83" t="s">
        <v>3091</v>
      </c>
      <c r="K255" s="89" t="s">
        <v>622</v>
      </c>
      <c r="L255" s="89" t="s">
        <v>3288</v>
      </c>
      <c r="M255" s="89" t="s">
        <v>3289</v>
      </c>
      <c r="N255" s="89">
        <v>2150057553</v>
      </c>
      <c r="O255" s="89"/>
      <c r="P255" s="54">
        <f t="shared" si="3"/>
        <v>46024</v>
      </c>
      <c r="Q255" s="89"/>
      <c r="R255" s="89"/>
      <c r="S255" s="89"/>
      <c r="T255" s="89"/>
      <c r="U255" s="91"/>
      <c r="V255" s="61"/>
      <c r="W255" s="91">
        <v>46024</v>
      </c>
      <c r="X255" s="61"/>
      <c r="Y255" s="40">
        <v>100</v>
      </c>
      <c r="Z255" s="89" t="s">
        <v>52</v>
      </c>
      <c r="AA255" s="61" t="s">
        <v>2039</v>
      </c>
      <c r="AB255" s="61" t="s">
        <v>50</v>
      </c>
      <c r="AC255" s="48"/>
    </row>
    <row r="256" s="33" customFormat="1" ht="13" spans="1:29">
      <c r="A256" s="88" t="s">
        <v>44</v>
      </c>
      <c r="B256" s="88" t="s">
        <v>106</v>
      </c>
      <c r="C256" s="89" t="s">
        <v>3290</v>
      </c>
      <c r="D256" s="89" t="s">
        <v>3291</v>
      </c>
      <c r="E256" s="89" t="s">
        <v>3272</v>
      </c>
      <c r="F256" s="89">
        <v>151747751</v>
      </c>
      <c r="G256" s="89">
        <v>709087767</v>
      </c>
      <c r="H256" s="89">
        <v>4.68156</v>
      </c>
      <c r="I256" s="89">
        <v>-7.096828</v>
      </c>
      <c r="J256" s="83" t="s">
        <v>3267</v>
      </c>
      <c r="K256" s="89" t="s">
        <v>607</v>
      </c>
      <c r="L256" s="88" t="s">
        <v>3268</v>
      </c>
      <c r="M256" s="89" t="s">
        <v>3292</v>
      </c>
      <c r="N256" s="89">
        <v>2150057569</v>
      </c>
      <c r="O256" s="89"/>
      <c r="P256" s="54">
        <f t="shared" si="3"/>
        <v>46024</v>
      </c>
      <c r="Q256" s="89"/>
      <c r="R256" s="89"/>
      <c r="S256" s="89"/>
      <c r="T256" s="89"/>
      <c r="U256" s="91"/>
      <c r="V256" s="61"/>
      <c r="W256" s="91">
        <v>46024</v>
      </c>
      <c r="X256" s="61"/>
      <c r="Y256" s="40">
        <v>100</v>
      </c>
      <c r="Z256" s="89" t="s">
        <v>52</v>
      </c>
      <c r="AA256" s="61" t="s">
        <v>2039</v>
      </c>
      <c r="AB256" s="61" t="s">
        <v>50</v>
      </c>
      <c r="AC256" s="74"/>
    </row>
    <row r="257" s="32" customFormat="1" ht="13" spans="1:29">
      <c r="A257" s="88" t="s">
        <v>44</v>
      </c>
      <c r="B257" s="40" t="s">
        <v>1814</v>
      </c>
      <c r="C257" s="83" t="s">
        <v>3293</v>
      </c>
      <c r="D257" s="83" t="s">
        <v>3294</v>
      </c>
      <c r="E257" s="83" t="s">
        <v>3295</v>
      </c>
      <c r="F257" s="83">
        <v>556842530</v>
      </c>
      <c r="G257" s="83">
        <v>716617790</v>
      </c>
      <c r="H257" s="89">
        <v>4.76044</v>
      </c>
      <c r="I257" s="89">
        <v>-6.66543</v>
      </c>
      <c r="J257" s="83" t="s">
        <v>1038</v>
      </c>
      <c r="K257" s="89" t="s">
        <v>399</v>
      </c>
      <c r="L257" s="89" t="s">
        <v>3296</v>
      </c>
      <c r="M257" s="89" t="s">
        <v>3297</v>
      </c>
      <c r="N257" s="89">
        <v>2150051117</v>
      </c>
      <c r="O257" s="84">
        <v>46020</v>
      </c>
      <c r="P257" s="54" t="e">
        <f t="shared" si="3"/>
        <v>#VALUE!</v>
      </c>
      <c r="Q257" s="84">
        <v>46021</v>
      </c>
      <c r="R257" s="89"/>
      <c r="S257" s="89"/>
      <c r="T257" s="89">
        <v>2</v>
      </c>
      <c r="U257" s="100"/>
      <c r="V257" s="61"/>
      <c r="W257" s="100" t="s">
        <v>3298</v>
      </c>
      <c r="X257" s="61"/>
      <c r="Y257" s="40">
        <v>100</v>
      </c>
      <c r="Z257" s="88" t="s">
        <v>52</v>
      </c>
      <c r="AA257" s="61" t="s">
        <v>2039</v>
      </c>
      <c r="AB257" s="61" t="s">
        <v>50</v>
      </c>
      <c r="AC257" s="44" t="s">
        <v>3299</v>
      </c>
    </row>
    <row r="258" s="32" customFormat="1" ht="13" spans="1:29">
      <c r="A258" s="89" t="s">
        <v>44</v>
      </c>
      <c r="B258" s="40" t="s">
        <v>1814</v>
      </c>
      <c r="C258" s="83" t="s">
        <v>3300</v>
      </c>
      <c r="D258" s="83" t="s">
        <v>3301</v>
      </c>
      <c r="E258" s="83" t="s">
        <v>3302</v>
      </c>
      <c r="F258" s="83">
        <v>555350417</v>
      </c>
      <c r="G258" s="83">
        <v>101134487</v>
      </c>
      <c r="H258" s="89">
        <v>4.76356</v>
      </c>
      <c r="I258" s="89">
        <v>-6.66561</v>
      </c>
      <c r="J258" s="83" t="s">
        <v>2701</v>
      </c>
      <c r="K258" s="89" t="s">
        <v>150</v>
      </c>
      <c r="L258" s="89" t="s">
        <v>3303</v>
      </c>
      <c r="M258" s="89" t="s">
        <v>3297</v>
      </c>
      <c r="N258" s="89">
        <v>2150051122</v>
      </c>
      <c r="O258" s="84">
        <v>46021</v>
      </c>
      <c r="P258" s="54">
        <f t="shared" si="3"/>
        <v>3</v>
      </c>
      <c r="Q258" s="84">
        <v>46022</v>
      </c>
      <c r="R258" s="89"/>
      <c r="S258" s="89"/>
      <c r="T258" s="89">
        <v>1</v>
      </c>
      <c r="U258" s="91"/>
      <c r="V258" s="61"/>
      <c r="W258" s="91">
        <v>46025</v>
      </c>
      <c r="X258" s="61"/>
      <c r="Y258" s="40">
        <v>100</v>
      </c>
      <c r="Z258" s="89" t="s">
        <v>52</v>
      </c>
      <c r="AA258" s="61" t="s">
        <v>2039</v>
      </c>
      <c r="AB258" s="61" t="s">
        <v>50</v>
      </c>
      <c r="AC258" s="44" t="s">
        <v>3304</v>
      </c>
    </row>
    <row r="259" s="32" customFormat="1" ht="13" spans="1:29">
      <c r="A259" s="88" t="s">
        <v>44</v>
      </c>
      <c r="B259" s="40" t="s">
        <v>1814</v>
      </c>
      <c r="C259" s="83" t="s">
        <v>3305</v>
      </c>
      <c r="D259" s="83" t="s">
        <v>3306</v>
      </c>
      <c r="E259" s="83" t="s">
        <v>3307</v>
      </c>
      <c r="F259" s="83">
        <v>103055202</v>
      </c>
      <c r="G259" s="83">
        <v>708752010</v>
      </c>
      <c r="H259" s="89">
        <v>4.76606</v>
      </c>
      <c r="I259" s="89">
        <v>-6.66714</v>
      </c>
      <c r="J259" s="83" t="s">
        <v>2701</v>
      </c>
      <c r="K259" s="89" t="s">
        <v>150</v>
      </c>
      <c r="L259" s="89" t="s">
        <v>2866</v>
      </c>
      <c r="M259" s="89" t="s">
        <v>3308</v>
      </c>
      <c r="N259" s="89">
        <v>2150051145</v>
      </c>
      <c r="O259" s="84">
        <v>46020</v>
      </c>
      <c r="P259" s="54">
        <f t="shared" ref="P259:P322" si="4">W259-Q259</f>
        <v>6</v>
      </c>
      <c r="Q259" s="84">
        <v>46021</v>
      </c>
      <c r="R259" s="89" t="s">
        <v>70</v>
      </c>
      <c r="S259" s="89"/>
      <c r="T259" s="89">
        <v>1</v>
      </c>
      <c r="U259" s="84"/>
      <c r="V259" s="61"/>
      <c r="W259" s="84">
        <v>46027</v>
      </c>
      <c r="X259" s="61"/>
      <c r="Y259" s="40">
        <v>350</v>
      </c>
      <c r="Z259" s="88" t="s">
        <v>52</v>
      </c>
      <c r="AA259" s="61" t="s">
        <v>2039</v>
      </c>
      <c r="AB259" s="61" t="s">
        <v>50</v>
      </c>
      <c r="AC259" s="74" t="s">
        <v>3309</v>
      </c>
    </row>
    <row r="260" s="32" customFormat="1" ht="13" spans="1:29">
      <c r="A260" s="89" t="s">
        <v>44</v>
      </c>
      <c r="B260" s="40" t="s">
        <v>1814</v>
      </c>
      <c r="C260" s="83" t="s">
        <v>3310</v>
      </c>
      <c r="D260" s="83" t="s">
        <v>3311</v>
      </c>
      <c r="E260" s="83" t="s">
        <v>2132</v>
      </c>
      <c r="F260" s="83">
        <v>170782249</v>
      </c>
      <c r="G260" s="83">
        <v>788640552</v>
      </c>
      <c r="H260" s="89">
        <v>4.75781</v>
      </c>
      <c r="I260" s="89">
        <v>-6.66518</v>
      </c>
      <c r="J260" s="83" t="s">
        <v>2115</v>
      </c>
      <c r="K260" s="89" t="s">
        <v>150</v>
      </c>
      <c r="L260" s="89" t="s">
        <v>3312</v>
      </c>
      <c r="M260" s="89" t="s">
        <v>3313</v>
      </c>
      <c r="N260" s="89">
        <v>2150051142</v>
      </c>
      <c r="O260" s="84">
        <v>46021</v>
      </c>
      <c r="P260" s="54">
        <f t="shared" si="4"/>
        <v>5</v>
      </c>
      <c r="Q260" s="84">
        <v>46022</v>
      </c>
      <c r="R260" s="89" t="s">
        <v>70</v>
      </c>
      <c r="S260" s="89"/>
      <c r="T260" s="89"/>
      <c r="U260" s="84"/>
      <c r="V260" s="61"/>
      <c r="W260" s="84">
        <v>46027</v>
      </c>
      <c r="X260" s="61"/>
      <c r="Y260" s="40">
        <v>100</v>
      </c>
      <c r="Z260" s="89" t="s">
        <v>52</v>
      </c>
      <c r="AA260" s="61" t="s">
        <v>2039</v>
      </c>
      <c r="AB260" s="61" t="s">
        <v>50</v>
      </c>
      <c r="AC260" s="74" t="s">
        <v>3314</v>
      </c>
    </row>
    <row r="261" s="32" customFormat="1" ht="13" spans="1:29">
      <c r="A261" s="89" t="s">
        <v>44</v>
      </c>
      <c r="B261" s="40" t="s">
        <v>1814</v>
      </c>
      <c r="C261" s="83" t="s">
        <v>3315</v>
      </c>
      <c r="D261" s="83" t="s">
        <v>3316</v>
      </c>
      <c r="E261" s="83" t="s">
        <v>1084</v>
      </c>
      <c r="F261" s="83">
        <v>170480876</v>
      </c>
      <c r="G261" s="83">
        <v>545546679</v>
      </c>
      <c r="H261" s="89">
        <v>4.75676</v>
      </c>
      <c r="I261" s="89">
        <v>-6.66796</v>
      </c>
      <c r="J261" s="83" t="s">
        <v>2159</v>
      </c>
      <c r="K261" s="89" t="s">
        <v>247</v>
      </c>
      <c r="L261" s="89" t="s">
        <v>3317</v>
      </c>
      <c r="M261" s="89" t="s">
        <v>3318</v>
      </c>
      <c r="N261" s="89">
        <v>2150051143</v>
      </c>
      <c r="O261" s="84">
        <v>46021</v>
      </c>
      <c r="P261" s="54">
        <f t="shared" si="4"/>
        <v>5</v>
      </c>
      <c r="Q261" s="84">
        <v>46022</v>
      </c>
      <c r="R261" s="89" t="s">
        <v>70</v>
      </c>
      <c r="S261" s="89"/>
      <c r="T261" s="89">
        <v>1</v>
      </c>
      <c r="U261" s="84"/>
      <c r="V261" s="61"/>
      <c r="W261" s="84">
        <v>46027</v>
      </c>
      <c r="X261" s="61"/>
      <c r="Y261" s="40">
        <v>150</v>
      </c>
      <c r="Z261" s="89" t="s">
        <v>52</v>
      </c>
      <c r="AA261" s="61" t="s">
        <v>2039</v>
      </c>
      <c r="AB261" s="61" t="s">
        <v>50</v>
      </c>
      <c r="AC261" s="74" t="s">
        <v>3319</v>
      </c>
    </row>
    <row r="262" s="32" customFormat="1" ht="13" spans="1:29">
      <c r="A262" s="89" t="s">
        <v>44</v>
      </c>
      <c r="B262" s="40" t="s">
        <v>1814</v>
      </c>
      <c r="C262" s="83" t="s">
        <v>3320</v>
      </c>
      <c r="D262" s="83" t="s">
        <v>3321</v>
      </c>
      <c r="E262" s="83" t="s">
        <v>2132</v>
      </c>
      <c r="F262" s="83">
        <v>767090339</v>
      </c>
      <c r="G262" s="83">
        <v>101739355</v>
      </c>
      <c r="H262" s="89">
        <v>4.729756</v>
      </c>
      <c r="I262" s="89">
        <v>-6.64561</v>
      </c>
      <c r="J262" s="83" t="s">
        <v>1038</v>
      </c>
      <c r="K262" s="89" t="s">
        <v>399</v>
      </c>
      <c r="L262" s="89" t="s">
        <v>3296</v>
      </c>
      <c r="M262" s="89" t="s">
        <v>3313</v>
      </c>
      <c r="N262" s="89">
        <v>2150051142</v>
      </c>
      <c r="O262" s="84">
        <v>46024</v>
      </c>
      <c r="P262" s="54">
        <f t="shared" si="4"/>
        <v>0</v>
      </c>
      <c r="Q262" s="84">
        <v>46027</v>
      </c>
      <c r="R262" s="89" t="s">
        <v>70</v>
      </c>
      <c r="S262" s="89"/>
      <c r="T262" s="89">
        <v>2</v>
      </c>
      <c r="U262" s="84"/>
      <c r="V262" s="61"/>
      <c r="W262" s="84">
        <v>46027</v>
      </c>
      <c r="X262" s="61"/>
      <c r="Y262" s="40">
        <v>250</v>
      </c>
      <c r="Z262" s="89" t="s">
        <v>52</v>
      </c>
      <c r="AA262" s="61" t="s">
        <v>2039</v>
      </c>
      <c r="AB262" s="61" t="s">
        <v>50</v>
      </c>
      <c r="AC262" s="87" t="s">
        <v>3322</v>
      </c>
    </row>
    <row r="263" s="33" customFormat="1" ht="13" spans="1:29">
      <c r="A263" s="88" t="s">
        <v>44</v>
      </c>
      <c r="B263" s="88" t="s">
        <v>106</v>
      </c>
      <c r="C263" s="94" t="s">
        <v>3323</v>
      </c>
      <c r="D263" s="89" t="s">
        <v>3324</v>
      </c>
      <c r="E263" s="89" t="s">
        <v>3272</v>
      </c>
      <c r="F263" s="89">
        <v>707720686</v>
      </c>
      <c r="G263" s="89">
        <v>140967315</v>
      </c>
      <c r="H263" s="89">
        <v>4.68076</v>
      </c>
      <c r="I263" s="89">
        <v>-7.09685</v>
      </c>
      <c r="J263" s="83" t="s">
        <v>3267</v>
      </c>
      <c r="K263" s="89" t="s">
        <v>607</v>
      </c>
      <c r="L263" s="88" t="s">
        <v>3268</v>
      </c>
      <c r="M263" s="89" t="s">
        <v>3325</v>
      </c>
      <c r="N263" s="89">
        <v>2150057566</v>
      </c>
      <c r="O263" s="91">
        <v>46027</v>
      </c>
      <c r="P263" s="54">
        <f t="shared" si="4"/>
        <v>0</v>
      </c>
      <c r="Q263" s="91">
        <v>46027</v>
      </c>
      <c r="R263" s="89"/>
      <c r="S263" s="89"/>
      <c r="T263" s="89"/>
      <c r="U263" s="91"/>
      <c r="V263" s="61"/>
      <c r="W263" s="91">
        <v>46027</v>
      </c>
      <c r="X263" s="61"/>
      <c r="Y263" s="40">
        <v>200</v>
      </c>
      <c r="Z263" s="89" t="s">
        <v>52</v>
      </c>
      <c r="AA263" s="61" t="s">
        <v>2039</v>
      </c>
      <c r="AB263" s="61" t="s">
        <v>50</v>
      </c>
      <c r="AC263" s="74"/>
    </row>
    <row r="264" s="33" customFormat="1" ht="13" spans="1:29">
      <c r="A264" s="88" t="s">
        <v>44</v>
      </c>
      <c r="B264" s="88" t="s">
        <v>106</v>
      </c>
      <c r="C264" s="95" t="s">
        <v>3326</v>
      </c>
      <c r="D264" s="89" t="s">
        <v>3327</v>
      </c>
      <c r="E264" s="89" t="s">
        <v>3328</v>
      </c>
      <c r="F264" s="89">
        <v>704626426</v>
      </c>
      <c r="G264" s="89">
        <v>172451811</v>
      </c>
      <c r="H264" s="89">
        <v>4.66761</v>
      </c>
      <c r="I264" s="89">
        <v>-7.08296</v>
      </c>
      <c r="J264" s="83" t="s">
        <v>3199</v>
      </c>
      <c r="K264" s="89" t="s">
        <v>3101</v>
      </c>
      <c r="L264" s="88" t="s">
        <v>3329</v>
      </c>
      <c r="M264" s="89" t="s">
        <v>3330</v>
      </c>
      <c r="N264" s="89">
        <v>2150057565</v>
      </c>
      <c r="O264" s="91">
        <v>46027</v>
      </c>
      <c r="P264" s="54">
        <f t="shared" si="4"/>
        <v>0</v>
      </c>
      <c r="Q264" s="91">
        <v>46027</v>
      </c>
      <c r="R264" s="89"/>
      <c r="S264" s="89"/>
      <c r="T264" s="89"/>
      <c r="U264" s="91"/>
      <c r="V264" s="61"/>
      <c r="W264" s="91">
        <v>46027</v>
      </c>
      <c r="X264" s="61"/>
      <c r="Y264" s="40">
        <v>200</v>
      </c>
      <c r="Z264" s="89" t="s">
        <v>52</v>
      </c>
      <c r="AA264" s="61" t="s">
        <v>2039</v>
      </c>
      <c r="AB264" s="61" t="s">
        <v>50</v>
      </c>
      <c r="AC264" s="74"/>
    </row>
    <row r="265" s="33" customFormat="1" ht="13" spans="1:29">
      <c r="A265" s="88" t="s">
        <v>44</v>
      </c>
      <c r="B265" s="88" t="s">
        <v>106</v>
      </c>
      <c r="C265" s="94" t="s">
        <v>3331</v>
      </c>
      <c r="D265" s="89" t="s">
        <v>3332</v>
      </c>
      <c r="E265" s="89" t="s">
        <v>3272</v>
      </c>
      <c r="F265" s="89">
        <v>707124947</v>
      </c>
      <c r="G265" s="89">
        <v>102997716</v>
      </c>
      <c r="H265" s="89">
        <v>4.681252</v>
      </c>
      <c r="I265" s="89">
        <v>-7.097499</v>
      </c>
      <c r="J265" s="83" t="s">
        <v>3267</v>
      </c>
      <c r="K265" s="89" t="s">
        <v>607</v>
      </c>
      <c r="L265" s="88" t="s">
        <v>3268</v>
      </c>
      <c r="M265" s="89" t="s">
        <v>3333</v>
      </c>
      <c r="N265" s="89">
        <v>2150057568</v>
      </c>
      <c r="O265" s="91">
        <v>46027</v>
      </c>
      <c r="P265" s="54">
        <f t="shared" si="4"/>
        <v>0</v>
      </c>
      <c r="Q265" s="91">
        <v>46027</v>
      </c>
      <c r="R265" s="89"/>
      <c r="S265" s="89"/>
      <c r="T265" s="89"/>
      <c r="U265" s="91"/>
      <c r="V265" s="61"/>
      <c r="W265" s="91">
        <v>46027</v>
      </c>
      <c r="X265" s="61"/>
      <c r="Y265" s="40">
        <v>300</v>
      </c>
      <c r="Z265" s="89" t="s">
        <v>52</v>
      </c>
      <c r="AA265" s="61" t="s">
        <v>2039</v>
      </c>
      <c r="AB265" s="61" t="s">
        <v>50</v>
      </c>
      <c r="AC265" s="74"/>
    </row>
    <row r="266" s="33" customFormat="1" ht="13" spans="1:29">
      <c r="A266" s="88" t="s">
        <v>44</v>
      </c>
      <c r="B266" s="88" t="s">
        <v>106</v>
      </c>
      <c r="C266" s="83" t="s">
        <v>3334</v>
      </c>
      <c r="D266" s="89" t="s">
        <v>3335</v>
      </c>
      <c r="E266" s="89" t="s">
        <v>3272</v>
      </c>
      <c r="F266" s="89">
        <v>708818862</v>
      </c>
      <c r="G266" s="89">
        <v>103534726</v>
      </c>
      <c r="H266" s="89">
        <v>4.68076</v>
      </c>
      <c r="I266" s="89">
        <v>-7.09685</v>
      </c>
      <c r="J266" s="83" t="s">
        <v>3267</v>
      </c>
      <c r="K266" s="89" t="s">
        <v>607</v>
      </c>
      <c r="L266" s="88" t="s">
        <v>3268</v>
      </c>
      <c r="M266" s="89" t="s">
        <v>3336</v>
      </c>
      <c r="N266" s="89">
        <v>2150057556</v>
      </c>
      <c r="O266" s="91">
        <v>46027</v>
      </c>
      <c r="P266" s="54">
        <f t="shared" si="4"/>
        <v>0</v>
      </c>
      <c r="Q266" s="91">
        <v>46027</v>
      </c>
      <c r="R266" s="89"/>
      <c r="S266" s="89"/>
      <c r="T266" s="89"/>
      <c r="U266" s="91"/>
      <c r="V266" s="61"/>
      <c r="W266" s="91">
        <v>46027</v>
      </c>
      <c r="X266" s="61"/>
      <c r="Y266" s="40">
        <v>100</v>
      </c>
      <c r="Z266" s="89" t="s">
        <v>52</v>
      </c>
      <c r="AA266" s="61" t="s">
        <v>2039</v>
      </c>
      <c r="AB266" s="61" t="s">
        <v>50</v>
      </c>
      <c r="AC266" s="74"/>
    </row>
    <row r="267" s="33" customFormat="1" ht="13" spans="1:29">
      <c r="A267" s="88" t="s">
        <v>44</v>
      </c>
      <c r="B267" s="88" t="s">
        <v>106</v>
      </c>
      <c r="C267" s="83" t="s">
        <v>3337</v>
      </c>
      <c r="D267" s="89" t="s">
        <v>3338</v>
      </c>
      <c r="E267" s="89" t="s">
        <v>3272</v>
      </c>
      <c r="F267" s="89">
        <v>758888030</v>
      </c>
      <c r="G267" s="89">
        <v>100824232</v>
      </c>
      <c r="H267" s="89">
        <v>4.68158</v>
      </c>
      <c r="I267" s="89">
        <v>-7.09578</v>
      </c>
      <c r="J267" s="83" t="s">
        <v>3267</v>
      </c>
      <c r="K267" s="89" t="s">
        <v>607</v>
      </c>
      <c r="L267" s="88" t="s">
        <v>3339</v>
      </c>
      <c r="M267" s="89" t="s">
        <v>3340</v>
      </c>
      <c r="N267" s="89">
        <v>2150057572</v>
      </c>
      <c r="O267" s="91">
        <v>46027</v>
      </c>
      <c r="P267" s="54">
        <f t="shared" si="4"/>
        <v>0</v>
      </c>
      <c r="Q267" s="91">
        <v>46027</v>
      </c>
      <c r="R267" s="89"/>
      <c r="S267" s="89"/>
      <c r="T267" s="89">
        <v>1</v>
      </c>
      <c r="U267" s="91"/>
      <c r="V267" s="61"/>
      <c r="W267" s="91">
        <v>46027</v>
      </c>
      <c r="X267" s="61"/>
      <c r="Y267" s="40">
        <v>300</v>
      </c>
      <c r="Z267" s="89" t="s">
        <v>52</v>
      </c>
      <c r="AA267" s="61" t="s">
        <v>2039</v>
      </c>
      <c r="AB267" s="61" t="s">
        <v>50</v>
      </c>
      <c r="AC267" s="74"/>
    </row>
    <row r="268" s="32" customFormat="1" ht="13" spans="1:29">
      <c r="A268" s="89" t="s">
        <v>44</v>
      </c>
      <c r="B268" s="40" t="s">
        <v>1814</v>
      </c>
      <c r="C268" s="83" t="s">
        <v>3341</v>
      </c>
      <c r="D268" s="83" t="s">
        <v>3342</v>
      </c>
      <c r="E268" s="83" t="s">
        <v>3343</v>
      </c>
      <c r="F268" s="83">
        <v>778227907</v>
      </c>
      <c r="G268" s="83">
        <v>767497410</v>
      </c>
      <c r="H268" s="89">
        <v>4.75907</v>
      </c>
      <c r="I268" s="89">
        <v>-6.66248</v>
      </c>
      <c r="J268" s="83" t="s">
        <v>2269</v>
      </c>
      <c r="K268" s="89" t="s">
        <v>247</v>
      </c>
      <c r="L268" s="89" t="s">
        <v>2645</v>
      </c>
      <c r="M268" s="89" t="s">
        <v>3313</v>
      </c>
      <c r="N268" s="89">
        <v>2150051142</v>
      </c>
      <c r="O268" s="84">
        <v>46021</v>
      </c>
      <c r="P268" s="54">
        <f t="shared" si="4"/>
        <v>5</v>
      </c>
      <c r="Q268" s="84">
        <v>46022</v>
      </c>
      <c r="R268" s="89"/>
      <c r="S268" s="89"/>
      <c r="T268" s="89">
        <v>1</v>
      </c>
      <c r="U268" s="91"/>
      <c r="V268" s="61"/>
      <c r="W268" s="91">
        <v>46027</v>
      </c>
      <c r="X268" s="61"/>
      <c r="Y268" s="40">
        <v>350</v>
      </c>
      <c r="Z268" s="89" t="s">
        <v>52</v>
      </c>
      <c r="AA268" s="61" t="s">
        <v>2039</v>
      </c>
      <c r="AB268" s="61" t="s">
        <v>50</v>
      </c>
      <c r="AC268" s="44" t="s">
        <v>3344</v>
      </c>
    </row>
    <row r="269" s="32" customFormat="1" ht="13" spans="1:29">
      <c r="A269" s="89" t="s">
        <v>44</v>
      </c>
      <c r="B269" s="40" t="s">
        <v>1814</v>
      </c>
      <c r="C269" s="83" t="s">
        <v>3345</v>
      </c>
      <c r="D269" s="83" t="s">
        <v>3346</v>
      </c>
      <c r="E269" s="83" t="s">
        <v>1084</v>
      </c>
      <c r="F269" s="83">
        <v>103092517</v>
      </c>
      <c r="G269" s="83">
        <v>103092517</v>
      </c>
      <c r="H269" s="89">
        <v>4.75581</v>
      </c>
      <c r="I269" s="89">
        <v>-6.67065</v>
      </c>
      <c r="J269" s="83" t="s">
        <v>2159</v>
      </c>
      <c r="K269" s="89" t="s">
        <v>68</v>
      </c>
      <c r="L269" s="89" t="s">
        <v>3347</v>
      </c>
      <c r="M269" s="89" t="s">
        <v>3348</v>
      </c>
      <c r="N269" s="89">
        <v>2150051151</v>
      </c>
      <c r="O269" s="84">
        <v>46021</v>
      </c>
      <c r="P269" s="54">
        <f t="shared" si="4"/>
        <v>6</v>
      </c>
      <c r="Q269" s="84">
        <v>46022</v>
      </c>
      <c r="R269" s="89" t="s">
        <v>70</v>
      </c>
      <c r="S269" s="89"/>
      <c r="T269" s="89">
        <v>3</v>
      </c>
      <c r="U269" s="84"/>
      <c r="V269" s="61"/>
      <c r="W269" s="84">
        <v>46028</v>
      </c>
      <c r="X269" s="61"/>
      <c r="Y269" s="40">
        <v>250</v>
      </c>
      <c r="Z269" s="89" t="s">
        <v>52</v>
      </c>
      <c r="AA269" s="61" t="s">
        <v>2039</v>
      </c>
      <c r="AB269" s="61" t="s">
        <v>50</v>
      </c>
      <c r="AC269" s="74" t="s">
        <v>3349</v>
      </c>
    </row>
    <row r="270" s="33" customFormat="1" ht="13" spans="1:29">
      <c r="A270" s="88" t="s">
        <v>44</v>
      </c>
      <c r="B270" s="88" t="s">
        <v>106</v>
      </c>
      <c r="C270" s="83" t="s">
        <v>3350</v>
      </c>
      <c r="D270" s="89" t="s">
        <v>3351</v>
      </c>
      <c r="E270" s="89" t="s">
        <v>3352</v>
      </c>
      <c r="F270" s="89">
        <v>141041414</v>
      </c>
      <c r="G270" s="89">
        <v>707010151</v>
      </c>
      <c r="H270" s="89">
        <v>4.66951</v>
      </c>
      <c r="I270" s="89">
        <v>-7.0899</v>
      </c>
      <c r="J270" s="83" t="s">
        <v>3267</v>
      </c>
      <c r="K270" s="89" t="s">
        <v>590</v>
      </c>
      <c r="L270" s="88" t="s">
        <v>3353</v>
      </c>
      <c r="M270" s="89" t="s">
        <v>3354</v>
      </c>
      <c r="N270" s="89">
        <v>2150057559</v>
      </c>
      <c r="O270" s="91">
        <v>46027</v>
      </c>
      <c r="P270" s="54">
        <f t="shared" si="4"/>
        <v>1</v>
      </c>
      <c r="Q270" s="91">
        <v>46027</v>
      </c>
      <c r="R270" s="89"/>
      <c r="S270" s="89"/>
      <c r="T270" s="89"/>
      <c r="U270" s="91"/>
      <c r="V270" s="61"/>
      <c r="W270" s="91">
        <v>46028</v>
      </c>
      <c r="X270" s="61"/>
      <c r="Y270" s="40">
        <v>50</v>
      </c>
      <c r="Z270" s="89" t="s">
        <v>52</v>
      </c>
      <c r="AA270" s="61" t="s">
        <v>2039</v>
      </c>
      <c r="AB270" s="61" t="s">
        <v>50</v>
      </c>
      <c r="AC270" s="74"/>
    </row>
    <row r="271" s="33" customFormat="1" ht="13" spans="1:29">
      <c r="A271" s="79" t="s">
        <v>44</v>
      </c>
      <c r="B271" s="79" t="s">
        <v>106</v>
      </c>
      <c r="C271" s="96" t="s">
        <v>3355</v>
      </c>
      <c r="D271" s="74" t="s">
        <v>3356</v>
      </c>
      <c r="E271" s="74" t="s">
        <v>3357</v>
      </c>
      <c r="F271" s="74">
        <v>103070703</v>
      </c>
      <c r="G271" s="74">
        <v>708076443</v>
      </c>
      <c r="H271" s="74">
        <v>4.67022</v>
      </c>
      <c r="I271" s="74">
        <v>-7.09065</v>
      </c>
      <c r="J271" s="81" t="s">
        <v>3267</v>
      </c>
      <c r="K271" s="74" t="s">
        <v>580</v>
      </c>
      <c r="L271" s="79" t="s">
        <v>3353</v>
      </c>
      <c r="M271" s="74" t="s">
        <v>3358</v>
      </c>
      <c r="N271" s="74">
        <v>2150057563</v>
      </c>
      <c r="O271" s="80">
        <v>46028</v>
      </c>
      <c r="P271" s="54">
        <f t="shared" si="4"/>
        <v>0</v>
      </c>
      <c r="Q271" s="80">
        <v>46028</v>
      </c>
      <c r="R271" s="74"/>
      <c r="S271" s="74"/>
      <c r="T271" s="74"/>
      <c r="U271" s="80"/>
      <c r="V271" s="61"/>
      <c r="W271" s="80">
        <v>46028</v>
      </c>
      <c r="X271" s="61"/>
      <c r="Y271" s="74">
        <v>350</v>
      </c>
      <c r="Z271" s="74" t="s">
        <v>52</v>
      </c>
      <c r="AA271" s="61" t="s">
        <v>2039</v>
      </c>
      <c r="AB271" s="61" t="s">
        <v>50</v>
      </c>
      <c r="AC271" s="74"/>
    </row>
    <row r="272" s="33" customFormat="1" ht="13" spans="1:29">
      <c r="A272" s="88" t="s">
        <v>44</v>
      </c>
      <c r="B272" s="88" t="s">
        <v>106</v>
      </c>
      <c r="C272" s="88" t="s">
        <v>3359</v>
      </c>
      <c r="D272" s="89" t="s">
        <v>3360</v>
      </c>
      <c r="E272" s="89" t="s">
        <v>3361</v>
      </c>
      <c r="F272" s="89">
        <v>102707051</v>
      </c>
      <c r="G272" s="89">
        <v>504760410</v>
      </c>
      <c r="H272" s="89">
        <v>4.67574</v>
      </c>
      <c r="I272" s="89">
        <v>-7.08096</v>
      </c>
      <c r="J272" s="83" t="s">
        <v>3199</v>
      </c>
      <c r="K272" s="89" t="s">
        <v>3101</v>
      </c>
      <c r="L272" s="88" t="s">
        <v>3362</v>
      </c>
      <c r="M272" s="89" t="s">
        <v>3363</v>
      </c>
      <c r="N272" s="89">
        <v>2150057204</v>
      </c>
      <c r="O272" s="91">
        <v>46028</v>
      </c>
      <c r="P272" s="54">
        <f t="shared" si="4"/>
        <v>0</v>
      </c>
      <c r="Q272" s="91">
        <v>46028</v>
      </c>
      <c r="R272" s="89"/>
      <c r="S272" s="89"/>
      <c r="T272" s="89"/>
      <c r="U272" s="91"/>
      <c r="V272" s="61"/>
      <c r="W272" s="91">
        <v>46028</v>
      </c>
      <c r="X272" s="61"/>
      <c r="Y272" s="40">
        <v>50</v>
      </c>
      <c r="Z272" s="89" t="s">
        <v>52</v>
      </c>
      <c r="AA272" s="61" t="s">
        <v>2039</v>
      </c>
      <c r="AB272" s="61" t="s">
        <v>50</v>
      </c>
      <c r="AC272" s="74"/>
    </row>
    <row r="273" s="33" customFormat="1" ht="13" spans="1:29">
      <c r="A273" s="88" t="s">
        <v>44</v>
      </c>
      <c r="B273" s="88" t="s">
        <v>106</v>
      </c>
      <c r="C273" s="88" t="s">
        <v>3364</v>
      </c>
      <c r="D273" s="89" t="s">
        <v>3365</v>
      </c>
      <c r="E273" s="89" t="s">
        <v>3366</v>
      </c>
      <c r="F273" s="89">
        <v>707038392</v>
      </c>
      <c r="G273" s="89">
        <v>103495349</v>
      </c>
      <c r="H273" s="89">
        <v>4.66761</v>
      </c>
      <c r="I273" s="89">
        <v>-7.08296</v>
      </c>
      <c r="J273" s="83" t="s">
        <v>3199</v>
      </c>
      <c r="K273" s="89" t="s">
        <v>3101</v>
      </c>
      <c r="L273" s="88" t="s">
        <v>3367</v>
      </c>
      <c r="M273" s="89" t="s">
        <v>3368</v>
      </c>
      <c r="N273" s="89">
        <v>2150057210</v>
      </c>
      <c r="O273" s="91">
        <v>46028</v>
      </c>
      <c r="P273" s="54">
        <f t="shared" si="4"/>
        <v>0</v>
      </c>
      <c r="Q273" s="91">
        <v>46028</v>
      </c>
      <c r="R273" s="89"/>
      <c r="S273" s="89"/>
      <c r="T273" s="89"/>
      <c r="U273" s="91"/>
      <c r="V273" s="61"/>
      <c r="W273" s="91">
        <v>46028</v>
      </c>
      <c r="X273" s="61"/>
      <c r="Y273" s="40">
        <v>150</v>
      </c>
      <c r="Z273" s="89" t="s">
        <v>52</v>
      </c>
      <c r="AA273" s="61" t="s">
        <v>2039</v>
      </c>
      <c r="AB273" s="61" t="s">
        <v>50</v>
      </c>
      <c r="AC273" s="74"/>
    </row>
    <row r="274" s="33" customFormat="1" ht="13" spans="1:29">
      <c r="A274" s="89" t="s">
        <v>44</v>
      </c>
      <c r="B274" s="89" t="s">
        <v>106</v>
      </c>
      <c r="C274" s="88" t="s">
        <v>3369</v>
      </c>
      <c r="D274" s="89" t="s">
        <v>3370</v>
      </c>
      <c r="E274" s="89" t="s">
        <v>3371</v>
      </c>
      <c r="F274" s="89">
        <v>707856068</v>
      </c>
      <c r="G274" s="89">
        <v>101734062</v>
      </c>
      <c r="H274" s="89">
        <v>4.6775</v>
      </c>
      <c r="I274" s="89">
        <v>-7.088867</v>
      </c>
      <c r="J274" s="83" t="s">
        <v>3267</v>
      </c>
      <c r="K274" s="89" t="s">
        <v>607</v>
      </c>
      <c r="L274" s="88" t="s">
        <v>3372</v>
      </c>
      <c r="M274" s="89" t="s">
        <v>3373</v>
      </c>
      <c r="N274" s="89">
        <v>2150057562</v>
      </c>
      <c r="O274" s="91">
        <v>46028</v>
      </c>
      <c r="P274" s="54">
        <f t="shared" si="4"/>
        <v>0</v>
      </c>
      <c r="Q274" s="91">
        <v>46028</v>
      </c>
      <c r="R274" s="89"/>
      <c r="S274" s="89"/>
      <c r="T274" s="89"/>
      <c r="U274" s="91"/>
      <c r="V274" s="61"/>
      <c r="W274" s="91">
        <v>46028</v>
      </c>
      <c r="X274" s="61"/>
      <c r="Y274" s="40">
        <v>400</v>
      </c>
      <c r="Z274" s="89" t="s">
        <v>52</v>
      </c>
      <c r="AA274" s="61" t="s">
        <v>2039</v>
      </c>
      <c r="AB274" s="61" t="s">
        <v>50</v>
      </c>
      <c r="AC274" s="74"/>
    </row>
    <row r="275" s="33" customFormat="1" ht="13" spans="1:29">
      <c r="A275" s="88" t="s">
        <v>44</v>
      </c>
      <c r="B275" s="88" t="s">
        <v>106</v>
      </c>
      <c r="C275" s="83" t="s">
        <v>3374</v>
      </c>
      <c r="D275" s="89" t="s">
        <v>3375</v>
      </c>
      <c r="E275" s="89" t="s">
        <v>3376</v>
      </c>
      <c r="F275" s="89">
        <v>778968933</v>
      </c>
      <c r="G275" s="89">
        <v>142788426</v>
      </c>
      <c r="H275" s="89">
        <v>4.68391</v>
      </c>
      <c r="I275" s="89">
        <v>-7.08901</v>
      </c>
      <c r="J275" s="83" t="s">
        <v>3152</v>
      </c>
      <c r="K275" s="89" t="s">
        <v>512</v>
      </c>
      <c r="L275" s="88" t="s">
        <v>3377</v>
      </c>
      <c r="M275" s="89" t="s">
        <v>3378</v>
      </c>
      <c r="N275" s="89">
        <v>2150057560</v>
      </c>
      <c r="O275" s="91">
        <v>46027</v>
      </c>
      <c r="P275" s="54">
        <f t="shared" si="4"/>
        <v>1</v>
      </c>
      <c r="Q275" s="91">
        <v>46027</v>
      </c>
      <c r="R275" s="89"/>
      <c r="S275" s="89"/>
      <c r="T275" s="89"/>
      <c r="U275" s="91"/>
      <c r="V275" s="61"/>
      <c r="W275" s="91">
        <v>46028</v>
      </c>
      <c r="X275" s="61"/>
      <c r="Y275" s="40">
        <v>80</v>
      </c>
      <c r="Z275" s="89" t="s">
        <v>52</v>
      </c>
      <c r="AA275" s="61" t="s">
        <v>2039</v>
      </c>
      <c r="AB275" s="61" t="s">
        <v>50</v>
      </c>
      <c r="AC275" s="74"/>
    </row>
    <row r="276" s="33" customFormat="1" ht="13" spans="1:29">
      <c r="A276" s="88" t="s">
        <v>44</v>
      </c>
      <c r="B276" s="88" t="s">
        <v>106</v>
      </c>
      <c r="C276" s="88" t="s">
        <v>3379</v>
      </c>
      <c r="D276" s="89" t="s">
        <v>3380</v>
      </c>
      <c r="E276" s="89" t="s">
        <v>3381</v>
      </c>
      <c r="F276" s="89">
        <v>153552639</v>
      </c>
      <c r="G276" s="89">
        <v>707745457</v>
      </c>
      <c r="H276" s="89">
        <v>4.67667</v>
      </c>
      <c r="I276" s="89">
        <v>-7.0852</v>
      </c>
      <c r="J276" s="83" t="s">
        <v>3091</v>
      </c>
      <c r="K276" s="89" t="s">
        <v>3101</v>
      </c>
      <c r="L276" s="88" t="s">
        <v>3102</v>
      </c>
      <c r="M276" s="89" t="s">
        <v>3382</v>
      </c>
      <c r="N276" s="89">
        <v>2150057212</v>
      </c>
      <c r="O276" s="91">
        <v>46028</v>
      </c>
      <c r="P276" s="54">
        <f t="shared" si="4"/>
        <v>0</v>
      </c>
      <c r="Q276" s="91">
        <v>46028</v>
      </c>
      <c r="R276" s="89"/>
      <c r="S276" s="89"/>
      <c r="T276" s="89"/>
      <c r="U276" s="91"/>
      <c r="V276" s="61"/>
      <c r="W276" s="91">
        <v>46028</v>
      </c>
      <c r="X276" s="61"/>
      <c r="Y276" s="40">
        <v>50</v>
      </c>
      <c r="Z276" s="89" t="s">
        <v>52</v>
      </c>
      <c r="AA276" s="61" t="s">
        <v>2039</v>
      </c>
      <c r="AB276" s="61" t="s">
        <v>50</v>
      </c>
      <c r="AC276" s="74"/>
    </row>
    <row r="277" s="33" customFormat="1" ht="13" spans="1:29">
      <c r="A277" s="88" t="s">
        <v>44</v>
      </c>
      <c r="B277" s="88" t="s">
        <v>106</v>
      </c>
      <c r="C277" s="88" t="s">
        <v>3383</v>
      </c>
      <c r="D277" s="89" t="s">
        <v>3384</v>
      </c>
      <c r="E277" s="89" t="s">
        <v>3385</v>
      </c>
      <c r="F277" s="89">
        <v>720751081</v>
      </c>
      <c r="G277" s="89">
        <v>143442631</v>
      </c>
      <c r="H277" s="89">
        <v>4.67762</v>
      </c>
      <c r="I277" s="89">
        <v>-7.08657</v>
      </c>
      <c r="J277" s="83" t="s">
        <v>2929</v>
      </c>
      <c r="K277" s="89" t="s">
        <v>580</v>
      </c>
      <c r="L277" s="88" t="s">
        <v>3386</v>
      </c>
      <c r="M277" s="89" t="s">
        <v>3387</v>
      </c>
      <c r="N277" s="89">
        <v>2150057200</v>
      </c>
      <c r="O277" s="91">
        <v>46029</v>
      </c>
      <c r="P277" s="54">
        <f t="shared" si="4"/>
        <v>0</v>
      </c>
      <c r="Q277" s="91">
        <v>46029</v>
      </c>
      <c r="R277" s="89"/>
      <c r="S277" s="89"/>
      <c r="T277" s="89"/>
      <c r="U277" s="91"/>
      <c r="V277" s="61"/>
      <c r="W277" s="91">
        <v>46029</v>
      </c>
      <c r="X277" s="61"/>
      <c r="Y277" s="40">
        <v>100</v>
      </c>
      <c r="Z277" s="89" t="s">
        <v>52</v>
      </c>
      <c r="AA277" s="61" t="s">
        <v>2039</v>
      </c>
      <c r="AB277" s="61" t="s">
        <v>50</v>
      </c>
      <c r="AC277" s="74"/>
    </row>
    <row r="278" s="33" customFormat="1" ht="13" spans="1:29">
      <c r="A278" s="89" t="s">
        <v>44</v>
      </c>
      <c r="B278" s="89" t="s">
        <v>106</v>
      </c>
      <c r="C278" s="88" t="s">
        <v>3388</v>
      </c>
      <c r="D278" s="89" t="s">
        <v>3389</v>
      </c>
      <c r="E278" s="89" t="s">
        <v>3390</v>
      </c>
      <c r="F278" s="89">
        <v>778211069</v>
      </c>
      <c r="G278" s="89">
        <v>100823947</v>
      </c>
      <c r="H278" s="89">
        <v>4.66986</v>
      </c>
      <c r="I278" s="89">
        <v>-7.08075</v>
      </c>
      <c r="J278" s="83" t="s">
        <v>3199</v>
      </c>
      <c r="K278" s="89" t="s">
        <v>3101</v>
      </c>
      <c r="L278" s="88" t="s">
        <v>3362</v>
      </c>
      <c r="M278" s="89" t="s">
        <v>3391</v>
      </c>
      <c r="N278" s="89">
        <v>2150057206</v>
      </c>
      <c r="O278" s="91">
        <v>46028</v>
      </c>
      <c r="P278" s="54">
        <f t="shared" si="4"/>
        <v>1</v>
      </c>
      <c r="Q278" s="91">
        <v>46028</v>
      </c>
      <c r="R278" s="89"/>
      <c r="S278" s="89"/>
      <c r="T278" s="89"/>
      <c r="U278" s="91"/>
      <c r="V278" s="61"/>
      <c r="W278" s="91">
        <v>46029</v>
      </c>
      <c r="X278" s="61"/>
      <c r="Y278" s="40">
        <v>50</v>
      </c>
      <c r="Z278" s="89" t="s">
        <v>52</v>
      </c>
      <c r="AA278" s="61" t="s">
        <v>2039</v>
      </c>
      <c r="AB278" s="61" t="s">
        <v>50</v>
      </c>
      <c r="AC278" s="74"/>
    </row>
    <row r="279" s="33" customFormat="1" ht="13" spans="1:29">
      <c r="A279" s="89" t="s">
        <v>44</v>
      </c>
      <c r="B279" s="89" t="s">
        <v>106</v>
      </c>
      <c r="C279" s="88" t="s">
        <v>3392</v>
      </c>
      <c r="D279" s="89" t="s">
        <v>1293</v>
      </c>
      <c r="E279" s="89" t="s">
        <v>3393</v>
      </c>
      <c r="F279" s="89">
        <v>708244196</v>
      </c>
      <c r="G279" s="89">
        <v>142581044</v>
      </c>
      <c r="H279" s="89">
        <v>4.67559</v>
      </c>
      <c r="I279" s="89">
        <v>-7.08098</v>
      </c>
      <c r="J279" s="89" t="s">
        <v>3199</v>
      </c>
      <c r="K279" s="89" t="s">
        <v>3101</v>
      </c>
      <c r="L279" s="88" t="s">
        <v>3362</v>
      </c>
      <c r="M279" s="89" t="s">
        <v>3394</v>
      </c>
      <c r="N279" s="89">
        <v>2150057205</v>
      </c>
      <c r="O279" s="91">
        <v>46028</v>
      </c>
      <c r="P279" s="54">
        <f t="shared" si="4"/>
        <v>1</v>
      </c>
      <c r="Q279" s="91">
        <v>46028</v>
      </c>
      <c r="R279" s="89"/>
      <c r="S279" s="89"/>
      <c r="T279" s="89"/>
      <c r="U279" s="91"/>
      <c r="V279" s="61"/>
      <c r="W279" s="91">
        <v>46029</v>
      </c>
      <c r="X279" s="61"/>
      <c r="Y279" s="40">
        <v>50</v>
      </c>
      <c r="Z279" s="89" t="s">
        <v>52</v>
      </c>
      <c r="AA279" s="61" t="s">
        <v>2039</v>
      </c>
      <c r="AB279" s="61" t="s">
        <v>50</v>
      </c>
      <c r="AC279" s="74"/>
    </row>
    <row r="280" s="33" customFormat="1" ht="13" spans="1:29">
      <c r="A280" s="89" t="s">
        <v>44</v>
      </c>
      <c r="B280" s="89" t="s">
        <v>106</v>
      </c>
      <c r="C280" s="83" t="s">
        <v>3395</v>
      </c>
      <c r="D280" s="89" t="s">
        <v>3396</v>
      </c>
      <c r="E280" s="89" t="s">
        <v>3381</v>
      </c>
      <c r="F280" s="89">
        <v>709738515</v>
      </c>
      <c r="G280" s="89">
        <v>100823854</v>
      </c>
      <c r="H280" s="89">
        <v>4.6758</v>
      </c>
      <c r="I280" s="89">
        <v>-7.08474</v>
      </c>
      <c r="J280" s="83" t="s">
        <v>3091</v>
      </c>
      <c r="K280" s="89" t="s">
        <v>3106</v>
      </c>
      <c r="L280" s="88" t="s">
        <v>3397</v>
      </c>
      <c r="M280" s="89" t="s">
        <v>3398</v>
      </c>
      <c r="N280" s="89">
        <v>2150057209</v>
      </c>
      <c r="O280" s="91">
        <v>46029</v>
      </c>
      <c r="P280" s="54">
        <f t="shared" si="4"/>
        <v>0</v>
      </c>
      <c r="Q280" s="91">
        <v>46029</v>
      </c>
      <c r="R280" s="89"/>
      <c r="S280" s="89"/>
      <c r="T280" s="89"/>
      <c r="U280" s="91"/>
      <c r="V280" s="61"/>
      <c r="W280" s="91">
        <v>46029</v>
      </c>
      <c r="X280" s="61"/>
      <c r="Y280" s="40">
        <v>50</v>
      </c>
      <c r="Z280" s="89" t="s">
        <v>52</v>
      </c>
      <c r="AA280" s="61" t="s">
        <v>2039</v>
      </c>
      <c r="AB280" s="61" t="s">
        <v>50</v>
      </c>
      <c r="AC280" s="74"/>
    </row>
    <row r="281" s="33" customFormat="1" ht="13" spans="1:29">
      <c r="A281" s="89" t="s">
        <v>44</v>
      </c>
      <c r="B281" s="89" t="s">
        <v>106</v>
      </c>
      <c r="C281" s="88" t="s">
        <v>3399</v>
      </c>
      <c r="D281" s="89" t="s">
        <v>3400</v>
      </c>
      <c r="E281" s="89" t="s">
        <v>3401</v>
      </c>
      <c r="F281" s="89">
        <v>703859707</v>
      </c>
      <c r="G281" s="89">
        <v>101812193</v>
      </c>
      <c r="H281" s="89">
        <v>4.67847</v>
      </c>
      <c r="I281" s="89">
        <v>-7.08733</v>
      </c>
      <c r="J281" s="83" t="s">
        <v>3091</v>
      </c>
      <c r="K281" s="89" t="s">
        <v>622</v>
      </c>
      <c r="L281" s="88" t="s">
        <v>3402</v>
      </c>
      <c r="M281" s="89" t="s">
        <v>3403</v>
      </c>
      <c r="N281" s="89">
        <v>2150057208</v>
      </c>
      <c r="O281" s="91">
        <v>46029</v>
      </c>
      <c r="P281" s="54">
        <f t="shared" si="4"/>
        <v>0</v>
      </c>
      <c r="Q281" s="91">
        <v>46029</v>
      </c>
      <c r="R281" s="89"/>
      <c r="S281" s="89"/>
      <c r="T281" s="89"/>
      <c r="U281" s="91"/>
      <c r="V281" s="61"/>
      <c r="W281" s="91">
        <v>46029</v>
      </c>
      <c r="X281" s="61"/>
      <c r="Y281" s="40">
        <v>50</v>
      </c>
      <c r="Z281" s="89" t="s">
        <v>52</v>
      </c>
      <c r="AA281" s="61" t="s">
        <v>2039</v>
      </c>
      <c r="AB281" s="61" t="s">
        <v>50</v>
      </c>
      <c r="AC281" s="74"/>
    </row>
    <row r="282" s="33" customFormat="1" ht="13" spans="1:29">
      <c r="A282" s="88" t="s">
        <v>44</v>
      </c>
      <c r="B282" s="88" t="s">
        <v>106</v>
      </c>
      <c r="C282" s="88" t="s">
        <v>3404</v>
      </c>
      <c r="D282" s="89" t="s">
        <v>3405</v>
      </c>
      <c r="E282" s="89" t="s">
        <v>3406</v>
      </c>
      <c r="F282" s="89">
        <v>707331235</v>
      </c>
      <c r="G282" s="89">
        <v>140294025</v>
      </c>
      <c r="H282" s="89">
        <v>4.67779</v>
      </c>
      <c r="I282" s="89">
        <v>-7.08826</v>
      </c>
      <c r="J282" s="83" t="s">
        <v>3091</v>
      </c>
      <c r="K282" s="89" t="s">
        <v>622</v>
      </c>
      <c r="L282" s="88" t="s">
        <v>3402</v>
      </c>
      <c r="M282" s="89" t="s">
        <v>3407</v>
      </c>
      <c r="N282" s="89">
        <v>2150057570</v>
      </c>
      <c r="O282" s="91">
        <v>46029</v>
      </c>
      <c r="P282" s="54">
        <f t="shared" si="4"/>
        <v>0</v>
      </c>
      <c r="Q282" s="91">
        <v>46029</v>
      </c>
      <c r="R282" s="89"/>
      <c r="S282" s="89"/>
      <c r="T282" s="89"/>
      <c r="U282" s="91"/>
      <c r="V282" s="61"/>
      <c r="W282" s="91">
        <v>46029</v>
      </c>
      <c r="X282" s="61"/>
      <c r="Y282" s="40">
        <v>300</v>
      </c>
      <c r="Z282" s="89" t="s">
        <v>52</v>
      </c>
      <c r="AA282" s="61" t="s">
        <v>2039</v>
      </c>
      <c r="AB282" s="61" t="s">
        <v>50</v>
      </c>
      <c r="AC282" s="74"/>
    </row>
    <row r="283" s="33" customFormat="1" ht="13" spans="1:29">
      <c r="A283" s="88" t="s">
        <v>44</v>
      </c>
      <c r="B283" s="88" t="s">
        <v>106</v>
      </c>
      <c r="C283" s="88" t="s">
        <v>3408</v>
      </c>
      <c r="D283" s="89" t="s">
        <v>3409</v>
      </c>
      <c r="E283" s="89" t="s">
        <v>3410</v>
      </c>
      <c r="F283" s="89">
        <v>101277779</v>
      </c>
      <c r="G283" s="89">
        <v>749434665</v>
      </c>
      <c r="H283" s="89">
        <v>4.6775</v>
      </c>
      <c r="I283" s="89">
        <v>-7.08867</v>
      </c>
      <c r="J283" s="83" t="s">
        <v>3091</v>
      </c>
      <c r="K283" s="89" t="s">
        <v>3101</v>
      </c>
      <c r="L283" s="88" t="s">
        <v>3120</v>
      </c>
      <c r="M283" s="89" t="s">
        <v>3411</v>
      </c>
      <c r="N283" s="89">
        <v>2150057571</v>
      </c>
      <c r="O283" s="91">
        <v>46028</v>
      </c>
      <c r="P283" s="54">
        <f t="shared" si="4"/>
        <v>1</v>
      </c>
      <c r="Q283" s="91">
        <v>46028</v>
      </c>
      <c r="R283" s="89"/>
      <c r="S283" s="89"/>
      <c r="T283" s="89">
        <v>1</v>
      </c>
      <c r="U283" s="91"/>
      <c r="V283" s="61"/>
      <c r="W283" s="91">
        <v>46029</v>
      </c>
      <c r="X283" s="61"/>
      <c r="Y283" s="40">
        <v>100</v>
      </c>
      <c r="Z283" s="89" t="s">
        <v>52</v>
      </c>
      <c r="AA283" s="61" t="s">
        <v>2039</v>
      </c>
      <c r="AB283" s="61" t="s">
        <v>50</v>
      </c>
      <c r="AC283" s="74"/>
    </row>
    <row r="284" s="33" customFormat="1" ht="13" spans="1:29">
      <c r="A284" s="89" t="s">
        <v>44</v>
      </c>
      <c r="B284" s="89" t="s">
        <v>106</v>
      </c>
      <c r="C284" s="88" t="s">
        <v>3412</v>
      </c>
      <c r="D284" s="89" t="s">
        <v>3413</v>
      </c>
      <c r="E284" s="89" t="s">
        <v>3414</v>
      </c>
      <c r="F284" s="89">
        <v>708359577</v>
      </c>
      <c r="G284" s="89">
        <v>171603934</v>
      </c>
      <c r="H284" s="89">
        <v>4.68343</v>
      </c>
      <c r="I284" s="89">
        <v>-7.08956</v>
      </c>
      <c r="J284" s="83" t="s">
        <v>3152</v>
      </c>
      <c r="K284" s="89" t="s">
        <v>512</v>
      </c>
      <c r="L284" s="88" t="s">
        <v>3415</v>
      </c>
      <c r="M284" s="89" t="s">
        <v>3416</v>
      </c>
      <c r="N284" s="89">
        <v>2150057201</v>
      </c>
      <c r="O284" s="91">
        <v>46029</v>
      </c>
      <c r="P284" s="54">
        <f t="shared" si="4"/>
        <v>0</v>
      </c>
      <c r="Q284" s="91">
        <v>46029</v>
      </c>
      <c r="R284" s="89"/>
      <c r="S284" s="89"/>
      <c r="T284" s="89"/>
      <c r="U284" s="91"/>
      <c r="V284" s="61"/>
      <c r="W284" s="91">
        <v>46029</v>
      </c>
      <c r="X284" s="61"/>
      <c r="Y284" s="40">
        <v>50</v>
      </c>
      <c r="Z284" s="89" t="s">
        <v>52</v>
      </c>
      <c r="AA284" s="61" t="s">
        <v>2039</v>
      </c>
      <c r="AB284" s="61" t="s">
        <v>50</v>
      </c>
      <c r="AC284" s="74"/>
    </row>
    <row r="285" s="33" customFormat="1" ht="13" spans="1:29">
      <c r="A285" s="89" t="s">
        <v>44</v>
      </c>
      <c r="B285" s="89" t="s">
        <v>106</v>
      </c>
      <c r="C285" s="88" t="s">
        <v>3417</v>
      </c>
      <c r="D285" s="89" t="s">
        <v>3418</v>
      </c>
      <c r="E285" s="89" t="s">
        <v>3390</v>
      </c>
      <c r="F285" s="89">
        <v>707566887</v>
      </c>
      <c r="G285" s="89">
        <v>152555650</v>
      </c>
      <c r="H285" s="89">
        <v>4.67583</v>
      </c>
      <c r="I285" s="89">
        <v>-7.0806</v>
      </c>
      <c r="J285" s="83" t="s">
        <v>3199</v>
      </c>
      <c r="K285" s="89" t="s">
        <v>3101</v>
      </c>
      <c r="L285" s="88" t="s">
        <v>3362</v>
      </c>
      <c r="M285" s="89" t="s">
        <v>3419</v>
      </c>
      <c r="N285" s="89">
        <v>2150057203</v>
      </c>
      <c r="O285" s="91">
        <v>46029</v>
      </c>
      <c r="P285" s="54">
        <f t="shared" si="4"/>
        <v>0</v>
      </c>
      <c r="Q285" s="91">
        <v>46029</v>
      </c>
      <c r="R285" s="89"/>
      <c r="S285" s="89"/>
      <c r="T285" s="89"/>
      <c r="U285" s="91"/>
      <c r="V285" s="61"/>
      <c r="W285" s="91">
        <v>46029</v>
      </c>
      <c r="X285" s="61"/>
      <c r="Y285" s="40">
        <v>50</v>
      </c>
      <c r="Z285" s="89" t="s">
        <v>52</v>
      </c>
      <c r="AA285" s="61" t="s">
        <v>2039</v>
      </c>
      <c r="AB285" s="61" t="s">
        <v>50</v>
      </c>
      <c r="AC285" s="74"/>
    </row>
    <row r="286" s="33" customFormat="1" ht="13" spans="1:29">
      <c r="A286" s="89" t="s">
        <v>44</v>
      </c>
      <c r="B286" s="89" t="s">
        <v>106</v>
      </c>
      <c r="C286" s="88" t="s">
        <v>3420</v>
      </c>
      <c r="D286" s="89" t="s">
        <v>3421</v>
      </c>
      <c r="E286" s="89" t="s">
        <v>3422</v>
      </c>
      <c r="F286" s="89">
        <v>707028253</v>
      </c>
      <c r="G286" s="89">
        <v>103750332</v>
      </c>
      <c r="H286" s="89">
        <v>4.68217</v>
      </c>
      <c r="I286" s="89">
        <v>-7.09444</v>
      </c>
      <c r="J286" s="83" t="s">
        <v>3267</v>
      </c>
      <c r="K286" s="89" t="s">
        <v>607</v>
      </c>
      <c r="L286" s="88" t="s">
        <v>3423</v>
      </c>
      <c r="M286" s="89" t="s">
        <v>3424</v>
      </c>
      <c r="N286" s="89">
        <v>2150057202</v>
      </c>
      <c r="O286" s="91">
        <v>46029</v>
      </c>
      <c r="P286" s="54">
        <f t="shared" si="4"/>
        <v>0</v>
      </c>
      <c r="Q286" s="91">
        <v>46029</v>
      </c>
      <c r="R286" s="89"/>
      <c r="S286" s="89"/>
      <c r="T286" s="89"/>
      <c r="U286" s="91"/>
      <c r="V286" s="61"/>
      <c r="W286" s="91">
        <v>46029</v>
      </c>
      <c r="X286" s="61"/>
      <c r="Y286" s="40">
        <v>50</v>
      </c>
      <c r="Z286" s="89" t="s">
        <v>52</v>
      </c>
      <c r="AA286" s="61" t="s">
        <v>2039</v>
      </c>
      <c r="AB286" s="61" t="s">
        <v>50</v>
      </c>
      <c r="AC286" s="74"/>
    </row>
    <row r="287" s="33" customFormat="1" ht="13" spans="1:29">
      <c r="A287" s="89" t="s">
        <v>44</v>
      </c>
      <c r="B287" s="89" t="s">
        <v>106</v>
      </c>
      <c r="C287" s="94" t="s">
        <v>3425</v>
      </c>
      <c r="D287" s="89" t="s">
        <v>3426</v>
      </c>
      <c r="E287" s="89" t="s">
        <v>3427</v>
      </c>
      <c r="F287" s="89">
        <v>102696900</v>
      </c>
      <c r="G287" s="89">
        <v>707690190</v>
      </c>
      <c r="H287" s="89">
        <v>4.67513</v>
      </c>
      <c r="I287" s="89">
        <v>-7.09063</v>
      </c>
      <c r="J287" s="83" t="s">
        <v>3267</v>
      </c>
      <c r="K287" s="89" t="s">
        <v>607</v>
      </c>
      <c r="L287" s="88" t="s">
        <v>3372</v>
      </c>
      <c r="M287" s="89" t="s">
        <v>3428</v>
      </c>
      <c r="N287" s="89">
        <v>2150057557</v>
      </c>
      <c r="O287" s="91">
        <v>46030</v>
      </c>
      <c r="P287" s="54">
        <f t="shared" si="4"/>
        <v>-1</v>
      </c>
      <c r="Q287" s="91">
        <v>46030</v>
      </c>
      <c r="R287" s="89"/>
      <c r="S287" s="89"/>
      <c r="T287" s="89"/>
      <c r="U287" s="91"/>
      <c r="V287" s="61"/>
      <c r="W287" s="91">
        <v>46029</v>
      </c>
      <c r="X287" s="61"/>
      <c r="Y287" s="40">
        <v>450</v>
      </c>
      <c r="Z287" s="89" t="s">
        <v>52</v>
      </c>
      <c r="AA287" s="61" t="s">
        <v>2039</v>
      </c>
      <c r="AB287" s="61" t="s">
        <v>50</v>
      </c>
      <c r="AC287" s="74"/>
    </row>
    <row r="288" s="33" customFormat="1" ht="13" spans="1:29">
      <c r="A288" s="89" t="s">
        <v>44</v>
      </c>
      <c r="B288" s="89" t="s">
        <v>106</v>
      </c>
      <c r="C288" s="94" t="s">
        <v>3429</v>
      </c>
      <c r="D288" s="89" t="s">
        <v>3430</v>
      </c>
      <c r="E288" s="89" t="s">
        <v>3381</v>
      </c>
      <c r="F288" s="89">
        <v>707578731</v>
      </c>
      <c r="G288" s="89">
        <v>172820746</v>
      </c>
      <c r="H288" s="89">
        <v>4.67783</v>
      </c>
      <c r="I288" s="89">
        <v>-7.08647</v>
      </c>
      <c r="J288" s="83" t="s">
        <v>3091</v>
      </c>
      <c r="K288" s="89" t="s">
        <v>3101</v>
      </c>
      <c r="L288" s="88" t="s">
        <v>3147</v>
      </c>
      <c r="M288" s="89" t="s">
        <v>3431</v>
      </c>
      <c r="N288" s="89">
        <v>2150057207</v>
      </c>
      <c r="O288" s="91">
        <v>46030</v>
      </c>
      <c r="P288" s="54">
        <f t="shared" si="4"/>
        <v>-1</v>
      </c>
      <c r="Q288" s="91">
        <v>46030</v>
      </c>
      <c r="R288" s="89"/>
      <c r="S288" s="89"/>
      <c r="T288" s="89"/>
      <c r="U288" s="91"/>
      <c r="V288" s="61"/>
      <c r="W288" s="91">
        <v>46029</v>
      </c>
      <c r="X288" s="61"/>
      <c r="Y288" s="40">
        <v>150</v>
      </c>
      <c r="Z288" s="89" t="s">
        <v>52</v>
      </c>
      <c r="AA288" s="61" t="s">
        <v>2039</v>
      </c>
      <c r="AB288" s="61" t="s">
        <v>50</v>
      </c>
      <c r="AC288" s="74"/>
    </row>
    <row r="289" s="33" customFormat="1" ht="13" spans="1:29">
      <c r="A289" s="88" t="s">
        <v>44</v>
      </c>
      <c r="B289" s="88" t="s">
        <v>106</v>
      </c>
      <c r="C289" s="94" t="s">
        <v>3432</v>
      </c>
      <c r="D289" s="89" t="s">
        <v>3433</v>
      </c>
      <c r="E289" s="89" t="s">
        <v>3381</v>
      </c>
      <c r="F289" s="89">
        <v>709631246</v>
      </c>
      <c r="G289" s="89">
        <v>141730725</v>
      </c>
      <c r="H289" s="89">
        <v>4.6762</v>
      </c>
      <c r="I289" s="89">
        <v>-7.08579</v>
      </c>
      <c r="J289" s="89" t="s">
        <v>3091</v>
      </c>
      <c r="K289" s="89" t="s">
        <v>3101</v>
      </c>
      <c r="L289" s="88" t="s">
        <v>3116</v>
      </c>
      <c r="M289" s="89" t="s">
        <v>3434</v>
      </c>
      <c r="N289" s="89">
        <v>2150057561</v>
      </c>
      <c r="O289" s="91">
        <v>46030</v>
      </c>
      <c r="P289" s="54">
        <f t="shared" si="4"/>
        <v>-1</v>
      </c>
      <c r="Q289" s="91">
        <v>46030</v>
      </c>
      <c r="R289" s="89"/>
      <c r="S289" s="89"/>
      <c r="T289" s="89"/>
      <c r="U289" s="91"/>
      <c r="V289" s="61"/>
      <c r="W289" s="91">
        <v>46029</v>
      </c>
      <c r="X289" s="61"/>
      <c r="Y289" s="40">
        <v>70</v>
      </c>
      <c r="Z289" s="89" t="s">
        <v>52</v>
      </c>
      <c r="AA289" s="61" t="s">
        <v>2039</v>
      </c>
      <c r="AB289" s="61" t="s">
        <v>50</v>
      </c>
      <c r="AC289" s="74"/>
    </row>
    <row r="290" s="33" customFormat="1" ht="13" spans="1:29">
      <c r="A290" s="89" t="s">
        <v>44</v>
      </c>
      <c r="B290" s="89" t="s">
        <v>106</v>
      </c>
      <c r="C290" s="89" t="s">
        <v>3435</v>
      </c>
      <c r="D290" s="89" t="s">
        <v>3436</v>
      </c>
      <c r="E290" s="89" t="s">
        <v>3437</v>
      </c>
      <c r="F290" s="89">
        <v>708068105</v>
      </c>
      <c r="G290" s="89">
        <v>151437782</v>
      </c>
      <c r="H290" s="89" t="s">
        <v>3438</v>
      </c>
      <c r="I290" s="89">
        <v>-7.0858</v>
      </c>
      <c r="J290" s="83" t="s">
        <v>2929</v>
      </c>
      <c r="K290" s="89" t="s">
        <v>580</v>
      </c>
      <c r="L290" s="88" t="s">
        <v>3439</v>
      </c>
      <c r="M290" s="89" t="s">
        <v>3440</v>
      </c>
      <c r="N290" s="89">
        <v>2150057211</v>
      </c>
      <c r="O290" s="91">
        <v>46030</v>
      </c>
      <c r="P290" s="54">
        <f t="shared" si="4"/>
        <v>-1</v>
      </c>
      <c r="Q290" s="91">
        <v>46030</v>
      </c>
      <c r="R290" s="89"/>
      <c r="S290" s="89"/>
      <c r="T290" s="89"/>
      <c r="U290" s="91"/>
      <c r="V290" s="61"/>
      <c r="W290" s="91">
        <v>46029</v>
      </c>
      <c r="X290" s="61"/>
      <c r="Y290" s="40">
        <v>100</v>
      </c>
      <c r="Z290" s="89" t="s">
        <v>52</v>
      </c>
      <c r="AA290" s="61" t="s">
        <v>2039</v>
      </c>
      <c r="AB290" s="61" t="s">
        <v>50</v>
      </c>
      <c r="AC290" s="74"/>
    </row>
    <row r="291" s="33" customFormat="1" ht="13" spans="1:29">
      <c r="A291" s="89" t="s">
        <v>44</v>
      </c>
      <c r="B291" s="89" t="s">
        <v>106</v>
      </c>
      <c r="C291" s="94" t="s">
        <v>3441</v>
      </c>
      <c r="D291" s="89" t="s">
        <v>3442</v>
      </c>
      <c r="E291" s="89" t="s">
        <v>3219</v>
      </c>
      <c r="F291" s="89">
        <v>749675667</v>
      </c>
      <c r="G291" s="89">
        <v>170312911</v>
      </c>
      <c r="H291" s="89">
        <v>4.67685</v>
      </c>
      <c r="I291" s="89">
        <v>-7.08513</v>
      </c>
      <c r="J291" s="83" t="s">
        <v>3091</v>
      </c>
      <c r="K291" s="89" t="s">
        <v>622</v>
      </c>
      <c r="L291" s="88" t="s">
        <v>3443</v>
      </c>
      <c r="M291" s="89" t="s">
        <v>3444</v>
      </c>
      <c r="N291" s="89">
        <v>2150057194</v>
      </c>
      <c r="O291" s="91">
        <v>46030</v>
      </c>
      <c r="P291" s="54">
        <f t="shared" si="4"/>
        <v>-1</v>
      </c>
      <c r="Q291" s="91">
        <v>46030</v>
      </c>
      <c r="R291" s="89"/>
      <c r="S291" s="89"/>
      <c r="T291" s="89"/>
      <c r="U291" s="91"/>
      <c r="V291" s="61"/>
      <c r="W291" s="91">
        <v>46029</v>
      </c>
      <c r="X291" s="61"/>
      <c r="Y291" s="40">
        <v>50</v>
      </c>
      <c r="Z291" s="89" t="s">
        <v>52</v>
      </c>
      <c r="AA291" s="61" t="s">
        <v>2039</v>
      </c>
      <c r="AB291" s="61" t="s">
        <v>50</v>
      </c>
      <c r="AC291" s="74"/>
    </row>
    <row r="292" s="33" customFormat="1" ht="16" spans="1:29">
      <c r="A292" s="89" t="s">
        <v>44</v>
      </c>
      <c r="B292" s="89" t="s">
        <v>106</v>
      </c>
      <c r="C292" s="97" t="s">
        <v>3445</v>
      </c>
      <c r="D292" s="89" t="s">
        <v>3446</v>
      </c>
      <c r="E292" s="89" t="s">
        <v>3406</v>
      </c>
      <c r="F292" s="89">
        <v>707768472</v>
      </c>
      <c r="G292" s="89">
        <v>103233320</v>
      </c>
      <c r="H292" s="89">
        <v>4.67814</v>
      </c>
      <c r="I292" s="89">
        <v>-7.08389</v>
      </c>
      <c r="J292" s="83" t="s">
        <v>3091</v>
      </c>
      <c r="K292" s="89" t="s">
        <v>3101</v>
      </c>
      <c r="L292" s="88" t="s">
        <v>3447</v>
      </c>
      <c r="M292" s="89" t="s">
        <v>3448</v>
      </c>
      <c r="N292" s="89">
        <v>2150057198</v>
      </c>
      <c r="O292" s="84">
        <v>46021</v>
      </c>
      <c r="P292" s="54">
        <f t="shared" si="4"/>
        <v>9</v>
      </c>
      <c r="Q292" s="84">
        <v>46022</v>
      </c>
      <c r="R292" s="89"/>
      <c r="S292" s="89"/>
      <c r="T292" s="89"/>
      <c r="U292" s="91"/>
      <c r="V292" s="61"/>
      <c r="W292" s="91">
        <v>46031</v>
      </c>
      <c r="X292" s="61"/>
      <c r="Y292" s="40">
        <v>50</v>
      </c>
      <c r="Z292" s="89" t="s">
        <v>52</v>
      </c>
      <c r="AA292" s="61" t="s">
        <v>2039</v>
      </c>
      <c r="AB292" s="61" t="s">
        <v>50</v>
      </c>
      <c r="AC292" s="87"/>
    </row>
    <row r="293" s="32" customFormat="1" ht="13" spans="1:29">
      <c r="A293" s="98" t="s">
        <v>44</v>
      </c>
      <c r="B293" s="40" t="s">
        <v>1814</v>
      </c>
      <c r="C293" s="41" t="s">
        <v>3449</v>
      </c>
      <c r="D293" s="41" t="s">
        <v>3450</v>
      </c>
      <c r="E293" s="41" t="s">
        <v>3451</v>
      </c>
      <c r="F293" s="41">
        <v>554485606</v>
      </c>
      <c r="G293" s="41">
        <v>506129893</v>
      </c>
      <c r="H293" s="89">
        <v>4.759889</v>
      </c>
      <c r="I293" s="89">
        <v>-6.669777</v>
      </c>
      <c r="J293" s="41" t="s">
        <v>2159</v>
      </c>
      <c r="K293" s="89" t="s">
        <v>68</v>
      </c>
      <c r="L293" s="99" t="s">
        <v>3452</v>
      </c>
      <c r="M293" s="89" t="s">
        <v>3453</v>
      </c>
      <c r="N293" s="89">
        <v>2150051141</v>
      </c>
      <c r="O293" s="57">
        <v>46028</v>
      </c>
      <c r="P293" s="54">
        <f t="shared" si="4"/>
        <v>1</v>
      </c>
      <c r="Q293" s="57">
        <v>46030</v>
      </c>
      <c r="R293" s="98"/>
      <c r="S293" s="98"/>
      <c r="T293" s="40">
        <v>1</v>
      </c>
      <c r="U293" s="56"/>
      <c r="V293" s="61"/>
      <c r="W293" s="56">
        <v>46031</v>
      </c>
      <c r="X293" s="61"/>
      <c r="Y293" s="74">
        <v>50</v>
      </c>
      <c r="Z293" s="40" t="s">
        <v>52</v>
      </c>
      <c r="AA293" s="61" t="s">
        <v>2039</v>
      </c>
      <c r="AB293" s="61" t="s">
        <v>50</v>
      </c>
      <c r="AC293" s="102" t="s">
        <v>3454</v>
      </c>
    </row>
    <row r="294" s="32" customFormat="1" ht="13" spans="1:29">
      <c r="A294" s="89" t="s">
        <v>44</v>
      </c>
      <c r="B294" s="40" t="s">
        <v>1814</v>
      </c>
      <c r="C294" s="83" t="s">
        <v>3455</v>
      </c>
      <c r="D294" s="83" t="s">
        <v>3456</v>
      </c>
      <c r="E294" s="83" t="s">
        <v>3457</v>
      </c>
      <c r="F294" s="83">
        <v>172412004</v>
      </c>
      <c r="G294" s="83">
        <v>799019748</v>
      </c>
      <c r="H294" s="89">
        <v>4.764992</v>
      </c>
      <c r="I294" s="89" t="e">
        <f>'[1]IMPLANTATION PM-PBA 2025 ITC'!$K$6-6.664252</f>
        <v>#REF!</v>
      </c>
      <c r="J294" s="83" t="s">
        <v>2159</v>
      </c>
      <c r="K294" s="89" t="s">
        <v>1576</v>
      </c>
      <c r="L294" s="89" t="s">
        <v>3458</v>
      </c>
      <c r="M294" s="89" t="s">
        <v>3459</v>
      </c>
      <c r="N294" s="89">
        <v>2150051149</v>
      </c>
      <c r="O294" s="84">
        <v>46028</v>
      </c>
      <c r="P294" s="54">
        <f t="shared" si="4"/>
        <v>1</v>
      </c>
      <c r="Q294" s="84">
        <v>46030</v>
      </c>
      <c r="R294" s="89"/>
      <c r="S294" s="89"/>
      <c r="T294" s="89"/>
      <c r="U294" s="91"/>
      <c r="V294" s="61"/>
      <c r="W294" s="91">
        <v>46031</v>
      </c>
      <c r="X294" s="61"/>
      <c r="Y294" s="40">
        <v>250</v>
      </c>
      <c r="Z294" s="89" t="s">
        <v>52</v>
      </c>
      <c r="AA294" s="61" t="s">
        <v>2039</v>
      </c>
      <c r="AB294" s="61" t="s">
        <v>50</v>
      </c>
      <c r="AC294" s="57" t="s">
        <v>3460</v>
      </c>
    </row>
    <row r="295" s="32" customFormat="1" ht="13" spans="1:29">
      <c r="A295" s="44" t="s">
        <v>44</v>
      </c>
      <c r="B295" s="40" t="s">
        <v>1814</v>
      </c>
      <c r="C295" s="41" t="s">
        <v>3461</v>
      </c>
      <c r="D295" s="41" t="s">
        <v>3462</v>
      </c>
      <c r="E295" s="41" t="s">
        <v>3463</v>
      </c>
      <c r="F295" s="41">
        <v>140537782</v>
      </c>
      <c r="G295" s="41">
        <v>140537782</v>
      </c>
      <c r="H295" s="74">
        <v>4.756262</v>
      </c>
      <c r="I295" s="74">
        <v>-6.6700475</v>
      </c>
      <c r="J295" s="42" t="s">
        <v>2159</v>
      </c>
      <c r="K295" s="74" t="s">
        <v>68</v>
      </c>
      <c r="L295" s="48" t="s">
        <v>3347</v>
      </c>
      <c r="M295" s="87" t="s">
        <v>3464</v>
      </c>
      <c r="N295" s="74">
        <v>2150051148</v>
      </c>
      <c r="O295" s="57">
        <v>46029</v>
      </c>
      <c r="P295" s="54">
        <f t="shared" si="4"/>
        <v>1</v>
      </c>
      <c r="Q295" s="57">
        <v>46030</v>
      </c>
      <c r="R295" s="44"/>
      <c r="S295" s="44"/>
      <c r="T295" s="44"/>
      <c r="U295" s="55"/>
      <c r="V295" s="61"/>
      <c r="W295" s="55">
        <v>46031</v>
      </c>
      <c r="X295" s="61"/>
      <c r="Y295" s="74">
        <v>100</v>
      </c>
      <c r="Z295" s="44" t="s">
        <v>52</v>
      </c>
      <c r="AA295" s="61" t="s">
        <v>2039</v>
      </c>
      <c r="AB295" s="61" t="s">
        <v>50</v>
      </c>
      <c r="AC295" s="53" t="s">
        <v>3465</v>
      </c>
    </row>
    <row r="296" s="32" customFormat="1" ht="13" spans="1:29">
      <c r="A296" s="89" t="s">
        <v>44</v>
      </c>
      <c r="B296" s="40" t="s">
        <v>1814</v>
      </c>
      <c r="C296" s="83" t="s">
        <v>3466</v>
      </c>
      <c r="D296" s="83" t="s">
        <v>3467</v>
      </c>
      <c r="E296" s="83" t="s">
        <v>1084</v>
      </c>
      <c r="F296" s="83">
        <v>789662438</v>
      </c>
      <c r="G296" s="83">
        <v>759451533</v>
      </c>
      <c r="H296" s="89">
        <v>4.75641</v>
      </c>
      <c r="I296" s="89">
        <v>-6.66663</v>
      </c>
      <c r="J296" s="83" t="s">
        <v>871</v>
      </c>
      <c r="K296" s="89" t="s">
        <v>150</v>
      </c>
      <c r="L296" s="89" t="s">
        <v>3468</v>
      </c>
      <c r="M296" s="89" t="s">
        <v>3469</v>
      </c>
      <c r="N296" s="89">
        <v>2150051112</v>
      </c>
      <c r="O296" s="84">
        <v>46021</v>
      </c>
      <c r="P296" s="54">
        <f t="shared" si="4"/>
        <v>9</v>
      </c>
      <c r="Q296" s="84">
        <v>46022</v>
      </c>
      <c r="R296" s="89"/>
      <c r="S296" s="89"/>
      <c r="T296" s="89"/>
      <c r="U296" s="91"/>
      <c r="V296" s="61"/>
      <c r="W296" s="91">
        <v>46031</v>
      </c>
      <c r="X296" s="61"/>
      <c r="Y296" s="40">
        <v>50</v>
      </c>
      <c r="Z296" s="89" t="s">
        <v>52</v>
      </c>
      <c r="AA296" s="61" t="s">
        <v>2039</v>
      </c>
      <c r="AB296" s="61" t="s">
        <v>50</v>
      </c>
      <c r="AC296" s="44" t="s">
        <v>3470</v>
      </c>
    </row>
    <row r="297" s="32" customFormat="1" ht="13" spans="1:29">
      <c r="A297" s="89" t="s">
        <v>44</v>
      </c>
      <c r="B297" s="40" t="s">
        <v>1814</v>
      </c>
      <c r="C297" s="89" t="s">
        <v>3471</v>
      </c>
      <c r="D297" s="89" t="s">
        <v>3472</v>
      </c>
      <c r="E297" s="89" t="s">
        <v>3473</v>
      </c>
      <c r="F297" s="89">
        <v>505915176</v>
      </c>
      <c r="G297" s="89">
        <v>708391895</v>
      </c>
      <c r="H297" s="89">
        <v>4.764142</v>
      </c>
      <c r="I297" s="89">
        <v>-6.66287</v>
      </c>
      <c r="J297" s="83" t="s">
        <v>2269</v>
      </c>
      <c r="K297" s="89" t="s">
        <v>1652</v>
      </c>
      <c r="L297" s="89" t="s">
        <v>2413</v>
      </c>
      <c r="M297" s="89" t="s">
        <v>3474</v>
      </c>
      <c r="N297" s="89">
        <v>2150051146</v>
      </c>
      <c r="O297" s="91">
        <v>46010</v>
      </c>
      <c r="P297" s="54">
        <f t="shared" si="4"/>
        <v>2</v>
      </c>
      <c r="Q297" s="91">
        <v>46029</v>
      </c>
      <c r="R297" s="89"/>
      <c r="S297" s="89"/>
      <c r="T297" s="89"/>
      <c r="U297" s="91"/>
      <c r="V297" s="61"/>
      <c r="W297" s="91">
        <v>46031</v>
      </c>
      <c r="X297" s="61"/>
      <c r="Y297" s="40">
        <v>250</v>
      </c>
      <c r="Z297" s="89" t="s">
        <v>52</v>
      </c>
      <c r="AA297" s="61" t="s">
        <v>2039</v>
      </c>
      <c r="AB297" s="61" t="s">
        <v>50</v>
      </c>
      <c r="AC297" s="91" t="s">
        <v>3475</v>
      </c>
    </row>
    <row r="298" s="32" customFormat="1" ht="13" spans="1:29">
      <c r="A298" s="89" t="s">
        <v>44</v>
      </c>
      <c r="B298" s="40" t="s">
        <v>1814</v>
      </c>
      <c r="C298" s="83" t="s">
        <v>3476</v>
      </c>
      <c r="D298" s="83" t="s">
        <v>3477</v>
      </c>
      <c r="E298" s="83" t="s">
        <v>3478</v>
      </c>
      <c r="F298" s="83">
        <v>554247180</v>
      </c>
      <c r="G298" s="83">
        <v>748943493</v>
      </c>
      <c r="H298" s="89">
        <v>4.761641</v>
      </c>
      <c r="I298" s="89">
        <v>-6.662053</v>
      </c>
      <c r="J298" s="83" t="s">
        <v>2269</v>
      </c>
      <c r="K298" s="89" t="s">
        <v>1652</v>
      </c>
      <c r="L298" s="89" t="s">
        <v>2413</v>
      </c>
      <c r="M298" s="89" t="s">
        <v>3479</v>
      </c>
      <c r="N298" s="89">
        <v>2150051147</v>
      </c>
      <c r="O298" s="84">
        <v>46028</v>
      </c>
      <c r="P298" s="54">
        <f t="shared" si="4"/>
        <v>1</v>
      </c>
      <c r="Q298" s="84">
        <v>46030</v>
      </c>
      <c r="R298" s="89"/>
      <c r="S298" s="89"/>
      <c r="T298" s="89"/>
      <c r="U298" s="91"/>
      <c r="V298" s="61"/>
      <c r="W298" s="91">
        <v>46031</v>
      </c>
      <c r="X298" s="61"/>
      <c r="Y298" s="40">
        <v>150</v>
      </c>
      <c r="Z298" s="89" t="s">
        <v>52</v>
      </c>
      <c r="AA298" s="61" t="s">
        <v>2039</v>
      </c>
      <c r="AB298" s="61" t="s">
        <v>50</v>
      </c>
      <c r="AC298" s="87"/>
    </row>
    <row r="299" s="32" customFormat="1" ht="13" spans="1:29">
      <c r="A299" s="89" t="s">
        <v>44</v>
      </c>
      <c r="B299" s="40" t="s">
        <v>1814</v>
      </c>
      <c r="C299" s="41" t="s">
        <v>3480</v>
      </c>
      <c r="D299" s="83" t="s">
        <v>3481</v>
      </c>
      <c r="E299" s="83" t="s">
        <v>2334</v>
      </c>
      <c r="F299" s="83">
        <v>759478433</v>
      </c>
      <c r="G299" s="83">
        <v>160688598</v>
      </c>
      <c r="H299" s="89">
        <v>4.76441</v>
      </c>
      <c r="I299" s="89">
        <v>-6.66674</v>
      </c>
      <c r="J299" s="83" t="s">
        <v>2177</v>
      </c>
      <c r="K299" s="89" t="s">
        <v>150</v>
      </c>
      <c r="L299" s="89" t="s">
        <v>3482</v>
      </c>
      <c r="M299" s="89" t="s">
        <v>3483</v>
      </c>
      <c r="N299" s="89">
        <v>2150051114</v>
      </c>
      <c r="O299" s="84">
        <v>46022</v>
      </c>
      <c r="P299" s="54">
        <f t="shared" si="4"/>
        <v>7</v>
      </c>
      <c r="Q299" s="84">
        <v>46024</v>
      </c>
      <c r="R299" s="88"/>
      <c r="S299" s="89"/>
      <c r="T299" s="89"/>
      <c r="U299" s="91"/>
      <c r="V299" s="61"/>
      <c r="W299" s="91">
        <v>46031</v>
      </c>
      <c r="X299" s="61"/>
      <c r="Y299" s="40">
        <v>50</v>
      </c>
      <c r="Z299" s="89" t="s">
        <v>52</v>
      </c>
      <c r="AA299" s="61" t="s">
        <v>2039</v>
      </c>
      <c r="AB299" s="61" t="s">
        <v>50</v>
      </c>
      <c r="AC299" s="44" t="s">
        <v>3484</v>
      </c>
    </row>
    <row r="300" s="33" customFormat="1" ht="13" spans="1:29">
      <c r="A300" s="89" t="s">
        <v>44</v>
      </c>
      <c r="B300" s="89" t="s">
        <v>106</v>
      </c>
      <c r="C300" s="94" t="s">
        <v>3485</v>
      </c>
      <c r="D300" s="89" t="s">
        <v>3486</v>
      </c>
      <c r="E300" s="89" t="s">
        <v>3487</v>
      </c>
      <c r="F300" s="89">
        <v>708827392</v>
      </c>
      <c r="G300" s="89">
        <v>100822199</v>
      </c>
      <c r="H300" s="89">
        <v>4.68391</v>
      </c>
      <c r="I300" s="89">
        <v>-7.089535</v>
      </c>
      <c r="J300" s="83" t="s">
        <v>3152</v>
      </c>
      <c r="K300" s="89" t="s">
        <v>512</v>
      </c>
      <c r="L300" s="88" t="s">
        <v>3488</v>
      </c>
      <c r="M300" s="89" t="s">
        <v>3489</v>
      </c>
      <c r="N300" s="89">
        <v>2150057193</v>
      </c>
      <c r="O300" s="91">
        <v>46029</v>
      </c>
      <c r="P300" s="54">
        <f t="shared" si="4"/>
        <v>2</v>
      </c>
      <c r="Q300" s="91">
        <v>46029</v>
      </c>
      <c r="R300" s="89"/>
      <c r="S300" s="89"/>
      <c r="T300" s="89"/>
      <c r="U300" s="91"/>
      <c r="V300" s="61"/>
      <c r="W300" s="91">
        <v>46031</v>
      </c>
      <c r="X300" s="61"/>
      <c r="Y300" s="40">
        <v>150</v>
      </c>
      <c r="Z300" s="89" t="s">
        <v>52</v>
      </c>
      <c r="AA300" s="61" t="s">
        <v>2039</v>
      </c>
      <c r="AB300" s="61" t="s">
        <v>50</v>
      </c>
      <c r="AC300" s="74"/>
    </row>
    <row r="301" s="33" customFormat="1" ht="13" spans="1:29">
      <c r="A301" s="89" t="s">
        <v>44</v>
      </c>
      <c r="B301" s="89" t="s">
        <v>106</v>
      </c>
      <c r="C301" s="94" t="s">
        <v>3490</v>
      </c>
      <c r="D301" s="89" t="s">
        <v>3491</v>
      </c>
      <c r="E301" s="89" t="s">
        <v>3406</v>
      </c>
      <c r="F301" s="89">
        <v>103291350</v>
      </c>
      <c r="G301" s="89">
        <v>708498016</v>
      </c>
      <c r="H301" s="89">
        <v>4.67789</v>
      </c>
      <c r="I301" s="89">
        <v>-7.08341</v>
      </c>
      <c r="J301" s="83" t="s">
        <v>3091</v>
      </c>
      <c r="K301" s="89" t="s">
        <v>622</v>
      </c>
      <c r="L301" s="88" t="s">
        <v>3492</v>
      </c>
      <c r="M301" s="89" t="s">
        <v>3493</v>
      </c>
      <c r="N301" s="89">
        <v>2150057197</v>
      </c>
      <c r="O301" s="91">
        <v>46030</v>
      </c>
      <c r="P301" s="54">
        <f t="shared" si="4"/>
        <v>1</v>
      </c>
      <c r="Q301" s="91">
        <v>46030</v>
      </c>
      <c r="R301" s="89"/>
      <c r="S301" s="89"/>
      <c r="T301" s="89"/>
      <c r="U301" s="91"/>
      <c r="V301" s="61"/>
      <c r="W301" s="91">
        <v>46031</v>
      </c>
      <c r="X301" s="61"/>
      <c r="Y301" s="40">
        <v>150</v>
      </c>
      <c r="Z301" s="89" t="s">
        <v>52</v>
      </c>
      <c r="AA301" s="61" t="s">
        <v>2039</v>
      </c>
      <c r="AB301" s="61" t="s">
        <v>50</v>
      </c>
      <c r="AC301" s="87"/>
    </row>
    <row r="302" s="33" customFormat="1" ht="13" spans="1:29">
      <c r="A302" s="88" t="s">
        <v>44</v>
      </c>
      <c r="B302" s="88" t="s">
        <v>106</v>
      </c>
      <c r="C302" s="83" t="s">
        <v>3494</v>
      </c>
      <c r="D302" s="89" t="s">
        <v>3495</v>
      </c>
      <c r="E302" s="89" t="s">
        <v>3381</v>
      </c>
      <c r="F302" s="89">
        <v>748064620</v>
      </c>
      <c r="G302" s="89">
        <v>151932231</v>
      </c>
      <c r="H302" s="89">
        <v>4.6762</v>
      </c>
      <c r="I302" s="89">
        <v>-7.08579</v>
      </c>
      <c r="J302" s="83" t="s">
        <v>3091</v>
      </c>
      <c r="K302" s="89" t="s">
        <v>3106</v>
      </c>
      <c r="L302" s="88" t="s">
        <v>3107</v>
      </c>
      <c r="M302" s="89" t="s">
        <v>3496</v>
      </c>
      <c r="N302" s="89">
        <v>2150057564</v>
      </c>
      <c r="O302" s="91">
        <v>46030</v>
      </c>
      <c r="P302" s="54">
        <f t="shared" si="4"/>
        <v>1</v>
      </c>
      <c r="Q302" s="91">
        <v>46030</v>
      </c>
      <c r="R302" s="89"/>
      <c r="S302" s="89"/>
      <c r="T302" s="89"/>
      <c r="U302" s="91"/>
      <c r="V302" s="61"/>
      <c r="W302" s="91">
        <v>46031</v>
      </c>
      <c r="X302" s="61"/>
      <c r="Y302" s="40">
        <v>50</v>
      </c>
      <c r="Z302" s="89" t="s">
        <v>52</v>
      </c>
      <c r="AA302" s="61" t="s">
        <v>2039</v>
      </c>
      <c r="AB302" s="61" t="s">
        <v>50</v>
      </c>
      <c r="AC302" s="74"/>
    </row>
    <row r="303" s="32" customFormat="1" ht="13" spans="1:29">
      <c r="A303" s="82" t="s">
        <v>44</v>
      </c>
      <c r="B303" s="40" t="s">
        <v>1814</v>
      </c>
      <c r="C303" s="82" t="s">
        <v>3497</v>
      </c>
      <c r="D303" s="82" t="s">
        <v>3498</v>
      </c>
      <c r="E303" s="82" t="s">
        <v>3499</v>
      </c>
      <c r="F303" s="82">
        <v>500041870</v>
      </c>
      <c r="G303" s="82">
        <v>503407285</v>
      </c>
      <c r="H303" s="82">
        <v>4.7626</v>
      </c>
      <c r="I303" s="82">
        <v>-6.66577</v>
      </c>
      <c r="J303" s="82" t="s">
        <v>2177</v>
      </c>
      <c r="K303" s="82" t="s">
        <v>68</v>
      </c>
      <c r="L303" s="82" t="s">
        <v>3500</v>
      </c>
      <c r="M303" s="82" t="s">
        <v>3501</v>
      </c>
      <c r="N303" s="82">
        <v>2150051150</v>
      </c>
      <c r="O303" s="100">
        <v>46028</v>
      </c>
      <c r="P303" s="54">
        <f t="shared" si="4"/>
        <v>1</v>
      </c>
      <c r="Q303" s="100">
        <v>46030</v>
      </c>
      <c r="R303" s="82"/>
      <c r="S303" s="82"/>
      <c r="T303" s="82"/>
      <c r="U303" s="100"/>
      <c r="V303" s="61"/>
      <c r="W303" s="100">
        <v>46031</v>
      </c>
      <c r="X303" s="61"/>
      <c r="Y303" s="62">
        <v>100</v>
      </c>
      <c r="Z303" s="82" t="s">
        <v>52</v>
      </c>
      <c r="AA303" s="61" t="s">
        <v>2039</v>
      </c>
      <c r="AB303" s="61" t="s">
        <v>50</v>
      </c>
      <c r="AC303" s="85" t="s">
        <v>3502</v>
      </c>
    </row>
    <row r="304" s="33" customFormat="1" ht="13" spans="1:29">
      <c r="A304" s="89" t="s">
        <v>44</v>
      </c>
      <c r="B304" s="89" t="s">
        <v>106</v>
      </c>
      <c r="C304" s="83" t="s">
        <v>3503</v>
      </c>
      <c r="D304" s="89" t="s">
        <v>3504</v>
      </c>
      <c r="E304" s="89" t="s">
        <v>3505</v>
      </c>
      <c r="F304" s="89">
        <v>767045243</v>
      </c>
      <c r="G304" s="89">
        <v>151110389</v>
      </c>
      <c r="H304" s="89">
        <v>4.68391</v>
      </c>
      <c r="I304" s="89">
        <v>-7.08935</v>
      </c>
      <c r="J304" s="83" t="s">
        <v>3152</v>
      </c>
      <c r="K304" s="89" t="s">
        <v>512</v>
      </c>
      <c r="L304" s="88" t="s">
        <v>3506</v>
      </c>
      <c r="M304" s="89" t="s">
        <v>3507</v>
      </c>
      <c r="N304" s="89">
        <v>2150057196</v>
      </c>
      <c r="O304" s="91">
        <v>46028</v>
      </c>
      <c r="P304" s="54">
        <f t="shared" si="4"/>
        <v>0</v>
      </c>
      <c r="Q304" s="91">
        <v>46031</v>
      </c>
      <c r="R304" s="89"/>
      <c r="S304" s="89"/>
      <c r="T304" s="89"/>
      <c r="U304" s="100"/>
      <c r="V304" s="61"/>
      <c r="W304" s="100">
        <v>46031</v>
      </c>
      <c r="X304" s="61"/>
      <c r="Y304" s="62">
        <v>10</v>
      </c>
      <c r="Z304" s="89" t="s">
        <v>3508</v>
      </c>
      <c r="AA304" s="61" t="s">
        <v>2039</v>
      </c>
      <c r="AB304" s="61" t="s">
        <v>50</v>
      </c>
      <c r="AC304" s="74"/>
    </row>
    <row r="305" s="32" customFormat="1" ht="13" spans="1:29">
      <c r="A305" s="89" t="s">
        <v>44</v>
      </c>
      <c r="B305" s="40" t="s">
        <v>1814</v>
      </c>
      <c r="C305" s="83" t="s">
        <v>3509</v>
      </c>
      <c r="D305" s="83" t="s">
        <v>3510</v>
      </c>
      <c r="E305" s="89" t="s">
        <v>44</v>
      </c>
      <c r="F305" s="83">
        <v>504614177</v>
      </c>
      <c r="G305" s="83">
        <v>787553960</v>
      </c>
      <c r="H305" s="89">
        <v>4.76155</v>
      </c>
      <c r="I305" s="89">
        <v>-6.66514</v>
      </c>
      <c r="J305" s="83" t="s">
        <v>1038</v>
      </c>
      <c r="K305" s="89" t="s">
        <v>247</v>
      </c>
      <c r="L305" s="89" t="s">
        <v>3511</v>
      </c>
      <c r="M305" s="89" t="s">
        <v>3512</v>
      </c>
      <c r="N305" s="89">
        <v>2150051133</v>
      </c>
      <c r="O305" s="91">
        <v>46029</v>
      </c>
      <c r="P305" s="54">
        <f t="shared" si="4"/>
        <v>1</v>
      </c>
      <c r="Q305" s="91">
        <v>46030</v>
      </c>
      <c r="R305" s="89"/>
      <c r="S305" s="89"/>
      <c r="T305" s="89"/>
      <c r="U305" s="100"/>
      <c r="V305" s="61"/>
      <c r="W305" s="100">
        <v>46031</v>
      </c>
      <c r="X305" s="61"/>
      <c r="Y305" s="40">
        <v>100</v>
      </c>
      <c r="Z305" s="89" t="s">
        <v>52</v>
      </c>
      <c r="AA305" s="61" t="s">
        <v>2039</v>
      </c>
      <c r="AB305" s="61" t="s">
        <v>50</v>
      </c>
      <c r="AC305" s="91" t="s">
        <v>3513</v>
      </c>
    </row>
    <row r="306" s="33" customFormat="1" ht="13" spans="1:29">
      <c r="A306" s="89" t="s">
        <v>44</v>
      </c>
      <c r="B306" s="89" t="s">
        <v>106</v>
      </c>
      <c r="C306" s="88" t="s">
        <v>3514</v>
      </c>
      <c r="D306" s="89" t="s">
        <v>3515</v>
      </c>
      <c r="E306" s="89" t="s">
        <v>3487</v>
      </c>
      <c r="F306" s="89">
        <v>708461029</v>
      </c>
      <c r="G306" s="89">
        <v>152890077</v>
      </c>
      <c r="H306" s="89">
        <v>4.66761</v>
      </c>
      <c r="I306" s="89">
        <v>-7.08296</v>
      </c>
      <c r="J306" s="83" t="s">
        <v>3199</v>
      </c>
      <c r="K306" s="89" t="s">
        <v>3101</v>
      </c>
      <c r="L306" s="88" t="s">
        <v>3516</v>
      </c>
      <c r="M306" s="89" t="s">
        <v>3517</v>
      </c>
      <c r="N306" s="89">
        <v>2150057623</v>
      </c>
      <c r="O306" s="91">
        <v>46030</v>
      </c>
      <c r="P306" s="54">
        <f t="shared" si="4"/>
        <v>1</v>
      </c>
      <c r="Q306" s="91">
        <v>46031</v>
      </c>
      <c r="R306" s="89"/>
      <c r="S306" s="89"/>
      <c r="T306" s="89"/>
      <c r="U306" s="91"/>
      <c r="V306" s="61"/>
      <c r="W306" s="91">
        <v>46032</v>
      </c>
      <c r="X306" s="61"/>
      <c r="Y306" s="40">
        <v>100</v>
      </c>
      <c r="Z306" s="89" t="s">
        <v>52</v>
      </c>
      <c r="AA306" s="61" t="s">
        <v>2039</v>
      </c>
      <c r="AB306" s="61" t="s">
        <v>50</v>
      </c>
      <c r="AC306" s="87"/>
    </row>
    <row r="307" s="33" customFormat="1" ht="13" spans="1:29">
      <c r="A307" s="89" t="s">
        <v>44</v>
      </c>
      <c r="B307" s="89" t="s">
        <v>106</v>
      </c>
      <c r="C307" s="88" t="s">
        <v>3518</v>
      </c>
      <c r="D307" s="89" t="s">
        <v>3519</v>
      </c>
      <c r="E307" s="89" t="s">
        <v>3520</v>
      </c>
      <c r="F307" s="89">
        <v>142118295</v>
      </c>
      <c r="G307" s="89">
        <v>171153681</v>
      </c>
      <c r="H307" s="89">
        <v>4.68436</v>
      </c>
      <c r="I307" s="89">
        <v>-7.08944</v>
      </c>
      <c r="J307" s="83" t="s">
        <v>3152</v>
      </c>
      <c r="K307" s="89" t="s">
        <v>512</v>
      </c>
      <c r="L307" s="88" t="s">
        <v>3521</v>
      </c>
      <c r="M307" s="89" t="s">
        <v>3522</v>
      </c>
      <c r="N307" s="89">
        <v>2150057199</v>
      </c>
      <c r="O307" s="91">
        <v>46030</v>
      </c>
      <c r="P307" s="54">
        <f t="shared" si="4"/>
        <v>1</v>
      </c>
      <c r="Q307" s="91">
        <v>46031</v>
      </c>
      <c r="R307" s="89"/>
      <c r="S307" s="89"/>
      <c r="T307" s="89"/>
      <c r="U307" s="91"/>
      <c r="V307" s="61"/>
      <c r="W307" s="91">
        <v>46032</v>
      </c>
      <c r="X307" s="61"/>
      <c r="Y307" s="40">
        <v>100</v>
      </c>
      <c r="Z307" s="89" t="s">
        <v>52</v>
      </c>
      <c r="AA307" s="61" t="s">
        <v>2039</v>
      </c>
      <c r="AB307" s="61" t="s">
        <v>50</v>
      </c>
      <c r="AC307" s="87"/>
    </row>
    <row r="308" s="33" customFormat="1" ht="13" spans="1:29">
      <c r="A308" s="89" t="s">
        <v>44</v>
      </c>
      <c r="B308" s="89" t="s">
        <v>106</v>
      </c>
      <c r="C308" s="88" t="s">
        <v>3523</v>
      </c>
      <c r="D308" s="89" t="s">
        <v>3524</v>
      </c>
      <c r="E308" s="89" t="s">
        <v>3357</v>
      </c>
      <c r="F308" s="89">
        <v>142038040</v>
      </c>
      <c r="G308" s="89">
        <v>759569475</v>
      </c>
      <c r="H308" s="89">
        <v>4.67037</v>
      </c>
      <c r="I308" s="89">
        <v>-7.08929</v>
      </c>
      <c r="J308" s="83" t="s">
        <v>3267</v>
      </c>
      <c r="K308" s="89" t="s">
        <v>607</v>
      </c>
      <c r="L308" s="88" t="s">
        <v>3525</v>
      </c>
      <c r="M308" s="89" t="s">
        <v>3526</v>
      </c>
      <c r="N308" s="89">
        <v>2150057622</v>
      </c>
      <c r="O308" s="91">
        <v>46030</v>
      </c>
      <c r="P308" s="54">
        <f t="shared" si="4"/>
        <v>1</v>
      </c>
      <c r="Q308" s="91">
        <v>46031</v>
      </c>
      <c r="R308" s="89"/>
      <c r="S308" s="89"/>
      <c r="T308" s="89"/>
      <c r="U308" s="91"/>
      <c r="V308" s="61"/>
      <c r="W308" s="91">
        <v>46032</v>
      </c>
      <c r="X308" s="61"/>
      <c r="Y308" s="40">
        <v>150</v>
      </c>
      <c r="Z308" s="89" t="s">
        <v>52</v>
      </c>
      <c r="AA308" s="61" t="s">
        <v>2039</v>
      </c>
      <c r="AB308" s="61" t="s">
        <v>50</v>
      </c>
      <c r="AC308" s="87"/>
    </row>
    <row r="309" s="33" customFormat="1" ht="13" spans="1:29">
      <c r="A309" s="89" t="s">
        <v>44</v>
      </c>
      <c r="B309" s="89" t="s">
        <v>106</v>
      </c>
      <c r="C309" s="88" t="s">
        <v>3527</v>
      </c>
      <c r="D309" s="89" t="s">
        <v>3528</v>
      </c>
      <c r="E309" s="89" t="s">
        <v>3529</v>
      </c>
      <c r="F309" s="89">
        <v>172818641</v>
      </c>
      <c r="G309" s="89">
        <v>709470631</v>
      </c>
      <c r="H309" s="89">
        <v>4.67121</v>
      </c>
      <c r="I309" s="89">
        <v>-7.08893</v>
      </c>
      <c r="J309" s="83" t="s">
        <v>3267</v>
      </c>
      <c r="K309" s="89" t="s">
        <v>607</v>
      </c>
      <c r="L309" s="88" t="s">
        <v>3525</v>
      </c>
      <c r="M309" s="89" t="s">
        <v>3530</v>
      </c>
      <c r="N309" s="89">
        <v>2150057624</v>
      </c>
      <c r="O309" s="91">
        <v>46030</v>
      </c>
      <c r="P309" s="54">
        <f t="shared" si="4"/>
        <v>1</v>
      </c>
      <c r="Q309" s="91">
        <v>46031</v>
      </c>
      <c r="R309" s="89"/>
      <c r="S309" s="89"/>
      <c r="T309" s="89"/>
      <c r="U309" s="91"/>
      <c r="V309" s="61"/>
      <c r="W309" s="91">
        <v>46032</v>
      </c>
      <c r="X309" s="61"/>
      <c r="Y309" s="40">
        <v>100</v>
      </c>
      <c r="Z309" s="89" t="s">
        <v>52</v>
      </c>
      <c r="AA309" s="61" t="s">
        <v>2039</v>
      </c>
      <c r="AB309" s="61" t="s">
        <v>50</v>
      </c>
      <c r="AC309" s="74"/>
    </row>
    <row r="310" s="33" customFormat="1" ht="13" spans="1:29">
      <c r="A310" s="89" t="s">
        <v>44</v>
      </c>
      <c r="B310" s="89" t="s">
        <v>106</v>
      </c>
      <c r="C310" s="88" t="s">
        <v>3531</v>
      </c>
      <c r="D310" s="89" t="s">
        <v>3532</v>
      </c>
      <c r="E310" s="89" t="s">
        <v>3533</v>
      </c>
      <c r="F310" s="89">
        <v>709092964</v>
      </c>
      <c r="G310" s="89">
        <v>506292373</v>
      </c>
      <c r="H310" s="89">
        <v>4.6763</v>
      </c>
      <c r="I310" s="89">
        <v>-7.08655</v>
      </c>
      <c r="J310" s="89" t="s">
        <v>3091</v>
      </c>
      <c r="K310" s="89" t="s">
        <v>3101</v>
      </c>
      <c r="L310" s="88" t="s">
        <v>3169</v>
      </c>
      <c r="M310" s="89" t="s">
        <v>3534</v>
      </c>
      <c r="N310" s="89">
        <v>2150057195</v>
      </c>
      <c r="O310" s="91">
        <v>46030</v>
      </c>
      <c r="P310" s="54">
        <f t="shared" si="4"/>
        <v>1</v>
      </c>
      <c r="Q310" s="91">
        <v>46031</v>
      </c>
      <c r="R310" s="89"/>
      <c r="S310" s="89"/>
      <c r="T310" s="89"/>
      <c r="U310" s="91"/>
      <c r="V310" s="61"/>
      <c r="W310" s="91">
        <v>46032</v>
      </c>
      <c r="X310" s="61"/>
      <c r="Y310" s="40">
        <v>100</v>
      </c>
      <c r="Z310" s="89" t="s">
        <v>52</v>
      </c>
      <c r="AA310" s="61" t="s">
        <v>2039</v>
      </c>
      <c r="AB310" s="61" t="s">
        <v>50</v>
      </c>
      <c r="AC310" s="87"/>
    </row>
    <row r="311" s="32" customFormat="1" ht="13" spans="1:29">
      <c r="A311" s="89" t="s">
        <v>44</v>
      </c>
      <c r="B311" s="40" t="s">
        <v>1814</v>
      </c>
      <c r="C311" s="83" t="s">
        <v>3535</v>
      </c>
      <c r="D311" s="83" t="s">
        <v>3536</v>
      </c>
      <c r="E311" s="89" t="s">
        <v>44</v>
      </c>
      <c r="F311" s="83">
        <v>758401624</v>
      </c>
      <c r="G311" s="83">
        <v>564335547</v>
      </c>
      <c r="H311" s="89">
        <v>4.7891</v>
      </c>
      <c r="I311" s="89">
        <v>-6.665181</v>
      </c>
      <c r="J311" s="83" t="s">
        <v>2701</v>
      </c>
      <c r="K311" s="89" t="s">
        <v>150</v>
      </c>
      <c r="L311" s="89" t="s">
        <v>3537</v>
      </c>
      <c r="M311" s="89" t="s">
        <v>3538</v>
      </c>
      <c r="N311" s="89">
        <v>2150051135</v>
      </c>
      <c r="O311" s="91" t="s">
        <v>3539</v>
      </c>
      <c r="P311" s="54">
        <f t="shared" si="4"/>
        <v>2</v>
      </c>
      <c r="Q311" s="91">
        <v>46032</v>
      </c>
      <c r="R311" s="89"/>
      <c r="S311" s="89"/>
      <c r="T311" s="89"/>
      <c r="U311" s="91"/>
      <c r="V311" s="61"/>
      <c r="W311" s="91">
        <v>46034</v>
      </c>
      <c r="X311" s="61"/>
      <c r="Y311" s="40">
        <v>300</v>
      </c>
      <c r="Z311" s="89" t="s">
        <v>52</v>
      </c>
      <c r="AA311" s="61" t="s">
        <v>2039</v>
      </c>
      <c r="AB311" s="61" t="s">
        <v>50</v>
      </c>
      <c r="AC311" s="91" t="s">
        <v>3540</v>
      </c>
    </row>
    <row r="312" s="33" customFormat="1" ht="13" spans="1:29">
      <c r="A312" s="89" t="s">
        <v>44</v>
      </c>
      <c r="B312" s="89" t="s">
        <v>106</v>
      </c>
      <c r="C312" s="94" t="s">
        <v>3541</v>
      </c>
      <c r="D312" s="83"/>
      <c r="E312" s="89" t="s">
        <v>3542</v>
      </c>
      <c r="F312" s="89">
        <v>152555405</v>
      </c>
      <c r="G312" s="89">
        <v>708397469</v>
      </c>
      <c r="H312" s="89">
        <v>4.67598</v>
      </c>
      <c r="I312" s="89">
        <v>-7.08088</v>
      </c>
      <c r="J312" s="83" t="s">
        <v>3199</v>
      </c>
      <c r="K312" s="89" t="s">
        <v>3101</v>
      </c>
      <c r="L312" s="88" t="s">
        <v>3543</v>
      </c>
      <c r="M312" s="89" t="s">
        <v>3544</v>
      </c>
      <c r="N312" s="89">
        <v>2150057619</v>
      </c>
      <c r="O312" s="91">
        <v>46034</v>
      </c>
      <c r="P312" s="54">
        <f t="shared" si="4"/>
        <v>0</v>
      </c>
      <c r="Q312" s="91">
        <v>46034</v>
      </c>
      <c r="R312" s="89"/>
      <c r="S312" s="89"/>
      <c r="T312" s="89"/>
      <c r="U312" s="91"/>
      <c r="V312" s="61"/>
      <c r="W312" s="91">
        <v>46034</v>
      </c>
      <c r="X312" s="61"/>
      <c r="Y312" s="40">
        <v>100</v>
      </c>
      <c r="Z312" s="89" t="s">
        <v>52</v>
      </c>
      <c r="AA312" s="61" t="s">
        <v>2039</v>
      </c>
      <c r="AB312" s="61" t="s">
        <v>50</v>
      </c>
      <c r="AC312" s="87"/>
    </row>
    <row r="313" s="32" customFormat="1" ht="13" spans="1:29">
      <c r="A313" s="89" t="s">
        <v>44</v>
      </c>
      <c r="B313" s="40" t="s">
        <v>1814</v>
      </c>
      <c r="C313" s="88" t="s">
        <v>3545</v>
      </c>
      <c r="D313" s="88" t="s">
        <v>3546</v>
      </c>
      <c r="E313" s="88" t="s">
        <v>1084</v>
      </c>
      <c r="F313" s="88">
        <v>707528756</v>
      </c>
      <c r="G313" s="88">
        <v>747009560</v>
      </c>
      <c r="H313" s="89" t="s">
        <v>3547</v>
      </c>
      <c r="I313" s="89" t="s">
        <v>3548</v>
      </c>
      <c r="J313" s="83" t="s">
        <v>871</v>
      </c>
      <c r="K313" s="89" t="s">
        <v>150</v>
      </c>
      <c r="L313" s="89" t="s">
        <v>3549</v>
      </c>
      <c r="M313" s="89" t="s">
        <v>3550</v>
      </c>
      <c r="N313" s="89">
        <v>2150051132</v>
      </c>
      <c r="O313" s="101">
        <v>46031</v>
      </c>
      <c r="P313" s="54">
        <f t="shared" si="4"/>
        <v>0</v>
      </c>
      <c r="Q313" s="101">
        <v>46034</v>
      </c>
      <c r="R313" s="89"/>
      <c r="S313" s="89"/>
      <c r="T313" s="89"/>
      <c r="U313" s="91"/>
      <c r="V313" s="61"/>
      <c r="W313" s="91">
        <v>46034</v>
      </c>
      <c r="X313" s="61"/>
      <c r="Y313" s="40">
        <v>50</v>
      </c>
      <c r="Z313" s="88" t="s">
        <v>52</v>
      </c>
      <c r="AA313" s="61" t="s">
        <v>2039</v>
      </c>
      <c r="AB313" s="61" t="s">
        <v>50</v>
      </c>
      <c r="AC313" s="103" t="s">
        <v>3551</v>
      </c>
    </row>
    <row r="314" s="32" customFormat="1" ht="13" spans="1:29">
      <c r="A314" s="89" t="s">
        <v>44</v>
      </c>
      <c r="B314" s="40" t="s">
        <v>1814</v>
      </c>
      <c r="C314" s="83" t="s">
        <v>3552</v>
      </c>
      <c r="D314" s="83" t="s">
        <v>3553</v>
      </c>
      <c r="E314" s="83" t="s">
        <v>1084</v>
      </c>
      <c r="F314" s="83">
        <v>102628843</v>
      </c>
      <c r="G314" s="83">
        <v>506756379</v>
      </c>
      <c r="H314" s="83">
        <v>4.75574</v>
      </c>
      <c r="I314" s="89">
        <v>-6.66479</v>
      </c>
      <c r="J314" s="83" t="s">
        <v>871</v>
      </c>
      <c r="K314" s="89" t="s">
        <v>150</v>
      </c>
      <c r="L314" s="89" t="s">
        <v>2719</v>
      </c>
      <c r="M314" s="89" t="s">
        <v>3554</v>
      </c>
      <c r="N314" s="89">
        <v>2150051134</v>
      </c>
      <c r="O314" s="91">
        <v>46032</v>
      </c>
      <c r="P314" s="54">
        <f t="shared" si="4"/>
        <v>0</v>
      </c>
      <c r="Q314" s="101">
        <v>46034</v>
      </c>
      <c r="R314" s="89"/>
      <c r="S314" s="89"/>
      <c r="T314" s="89">
        <v>1</v>
      </c>
      <c r="U314" s="91"/>
      <c r="V314" s="61"/>
      <c r="W314" s="91">
        <v>46034</v>
      </c>
      <c r="X314" s="61"/>
      <c r="Y314" s="40">
        <v>300</v>
      </c>
      <c r="Z314" s="89" t="s">
        <v>52</v>
      </c>
      <c r="AA314" s="61" t="s">
        <v>2039</v>
      </c>
      <c r="AB314" s="61" t="s">
        <v>50</v>
      </c>
      <c r="AC314" s="91" t="s">
        <v>3555</v>
      </c>
    </row>
    <row r="315" s="33" customFormat="1" ht="13" spans="1:29">
      <c r="A315" s="89" t="s">
        <v>44</v>
      </c>
      <c r="B315" s="89" t="s">
        <v>106</v>
      </c>
      <c r="C315" s="89" t="s">
        <v>3556</v>
      </c>
      <c r="D315" s="89" t="s">
        <v>3557</v>
      </c>
      <c r="E315" s="89" t="s">
        <v>3357</v>
      </c>
      <c r="F315" s="89">
        <v>546648181</v>
      </c>
      <c r="G315" s="89">
        <v>100823687</v>
      </c>
      <c r="H315" s="89">
        <v>4.68163</v>
      </c>
      <c r="I315" s="89">
        <v>-7.09466</v>
      </c>
      <c r="J315" s="83" t="s">
        <v>3267</v>
      </c>
      <c r="K315" s="89" t="s">
        <v>580</v>
      </c>
      <c r="L315" s="88" t="s">
        <v>3423</v>
      </c>
      <c r="M315" s="89" t="s">
        <v>3558</v>
      </c>
      <c r="N315" s="89">
        <v>2150057621</v>
      </c>
      <c r="O315" s="91">
        <v>46032</v>
      </c>
      <c r="P315" s="54">
        <f t="shared" si="4"/>
        <v>2</v>
      </c>
      <c r="Q315" s="91">
        <v>46032</v>
      </c>
      <c r="R315" s="89" t="s">
        <v>1863</v>
      </c>
      <c r="S315" s="89"/>
      <c r="T315" s="89"/>
      <c r="U315" s="91"/>
      <c r="V315" s="61"/>
      <c r="W315" s="91">
        <v>46034</v>
      </c>
      <c r="X315" s="61"/>
      <c r="Y315" s="40">
        <v>200</v>
      </c>
      <c r="Z315" s="89" t="s">
        <v>52</v>
      </c>
      <c r="AA315" s="61" t="s">
        <v>2039</v>
      </c>
      <c r="AB315" s="61" t="s">
        <v>50</v>
      </c>
      <c r="AC315" s="87" t="s">
        <v>3559</v>
      </c>
    </row>
    <row r="316" s="33" customFormat="1" ht="13" spans="1:29">
      <c r="A316" s="89" t="s">
        <v>44</v>
      </c>
      <c r="B316" s="89" t="s">
        <v>106</v>
      </c>
      <c r="C316" s="94" t="s">
        <v>3560</v>
      </c>
      <c r="D316" s="83" t="s">
        <v>3561</v>
      </c>
      <c r="E316" s="89" t="s">
        <v>3542</v>
      </c>
      <c r="F316" s="89">
        <v>777545797</v>
      </c>
      <c r="G316" s="89">
        <v>758627209</v>
      </c>
      <c r="H316" s="89">
        <v>4.67783</v>
      </c>
      <c r="I316" s="89">
        <v>-7.08733</v>
      </c>
      <c r="J316" s="83" t="s">
        <v>3199</v>
      </c>
      <c r="K316" s="89" t="s">
        <v>3101</v>
      </c>
      <c r="L316" s="88" t="s">
        <v>3543</v>
      </c>
      <c r="M316" s="89" t="s">
        <v>3562</v>
      </c>
      <c r="N316" s="89">
        <v>2150057620</v>
      </c>
      <c r="O316" s="91">
        <v>46034</v>
      </c>
      <c r="P316" s="54">
        <f t="shared" si="4"/>
        <v>1</v>
      </c>
      <c r="Q316" s="91">
        <v>46034</v>
      </c>
      <c r="R316" s="89"/>
      <c r="S316" s="89"/>
      <c r="T316" s="89"/>
      <c r="U316" s="91"/>
      <c r="V316" s="61"/>
      <c r="W316" s="91">
        <v>46035</v>
      </c>
      <c r="X316" s="61"/>
      <c r="Y316" s="40">
        <v>100</v>
      </c>
      <c r="Z316" s="89" t="s">
        <v>52</v>
      </c>
      <c r="AA316" s="61" t="s">
        <v>2039</v>
      </c>
      <c r="AB316" s="61" t="s">
        <v>50</v>
      </c>
      <c r="AC316" s="87"/>
    </row>
    <row r="317" s="32" customFormat="1" ht="13" spans="1:29">
      <c r="A317" s="89" t="s">
        <v>44</v>
      </c>
      <c r="B317" s="40" t="s">
        <v>1814</v>
      </c>
      <c r="C317" s="83" t="s">
        <v>3563</v>
      </c>
      <c r="D317" s="83" t="s">
        <v>3564</v>
      </c>
      <c r="E317" s="83" t="s">
        <v>3565</v>
      </c>
      <c r="F317" s="83">
        <v>747614049</v>
      </c>
      <c r="G317" s="83">
        <v>506889979</v>
      </c>
      <c r="H317" s="89">
        <v>4.76156</v>
      </c>
      <c r="I317" s="89">
        <v>-6.6545</v>
      </c>
      <c r="J317" s="83" t="s">
        <v>2269</v>
      </c>
      <c r="K317" s="89" t="s">
        <v>1652</v>
      </c>
      <c r="L317" s="89" t="s">
        <v>2645</v>
      </c>
      <c r="M317" s="89" t="s">
        <v>3566</v>
      </c>
      <c r="N317" s="89">
        <v>2150051140</v>
      </c>
      <c r="O317" s="91">
        <v>46032</v>
      </c>
      <c r="P317" s="54">
        <f t="shared" si="4"/>
        <v>1</v>
      </c>
      <c r="Q317" s="91">
        <v>46034</v>
      </c>
      <c r="R317" s="89"/>
      <c r="S317" s="89"/>
      <c r="T317" s="89">
        <v>2</v>
      </c>
      <c r="U317" s="91"/>
      <c r="V317" s="61"/>
      <c r="W317" s="91">
        <v>46035</v>
      </c>
      <c r="X317" s="61"/>
      <c r="Y317" s="40">
        <v>250</v>
      </c>
      <c r="Z317" s="89" t="s">
        <v>52</v>
      </c>
      <c r="AA317" s="61" t="s">
        <v>2039</v>
      </c>
      <c r="AB317" s="61" t="s">
        <v>50</v>
      </c>
      <c r="AC317" s="91" t="s">
        <v>3567</v>
      </c>
    </row>
    <row r="318" s="33" customFormat="1" ht="13" spans="1:29">
      <c r="A318" s="89" t="s">
        <v>44</v>
      </c>
      <c r="B318" s="89" t="s">
        <v>106</v>
      </c>
      <c r="C318" s="89" t="s">
        <v>3568</v>
      </c>
      <c r="D318" s="89" t="s">
        <v>3569</v>
      </c>
      <c r="E318" s="89" t="s">
        <v>3570</v>
      </c>
      <c r="F318" s="89">
        <v>140411637</v>
      </c>
      <c r="G318" s="89">
        <v>768467388</v>
      </c>
      <c r="H318" s="89">
        <v>4.6775</v>
      </c>
      <c r="I318" s="89">
        <v>-7.08867</v>
      </c>
      <c r="J318" s="83" t="s">
        <v>3091</v>
      </c>
      <c r="K318" s="89" t="s">
        <v>3106</v>
      </c>
      <c r="L318" s="88" t="s">
        <v>3120</v>
      </c>
      <c r="M318" s="89" t="s">
        <v>3571</v>
      </c>
      <c r="N318" s="89">
        <v>2150057618</v>
      </c>
      <c r="O318" s="91">
        <v>46035</v>
      </c>
      <c r="P318" s="54">
        <f t="shared" si="4"/>
        <v>0</v>
      </c>
      <c r="Q318" s="91">
        <v>46035</v>
      </c>
      <c r="R318" s="89" t="s">
        <v>1863</v>
      </c>
      <c r="S318" s="89"/>
      <c r="T318" s="89"/>
      <c r="U318" s="91"/>
      <c r="V318" s="61"/>
      <c r="W318" s="91">
        <v>46035</v>
      </c>
      <c r="X318" s="61"/>
      <c r="Y318" s="40">
        <v>50</v>
      </c>
      <c r="Z318" s="89" t="s">
        <v>52</v>
      </c>
      <c r="AA318" s="61" t="s">
        <v>2039</v>
      </c>
      <c r="AB318" s="61" t="s">
        <v>50</v>
      </c>
      <c r="AC318" s="87" t="s">
        <v>3559</v>
      </c>
    </row>
    <row r="319" s="32" customFormat="1" ht="13" spans="1:29">
      <c r="A319" s="89" t="s">
        <v>44</v>
      </c>
      <c r="B319" s="40" t="s">
        <v>1814</v>
      </c>
      <c r="C319" s="89" t="s">
        <v>3572</v>
      </c>
      <c r="D319" s="89" t="s">
        <v>3573</v>
      </c>
      <c r="E319" s="89" t="s">
        <v>2798</v>
      </c>
      <c r="F319" s="89">
        <v>778342423</v>
      </c>
      <c r="G319" s="89">
        <v>797186564</v>
      </c>
      <c r="H319" s="89">
        <v>4.764075</v>
      </c>
      <c r="I319" s="89">
        <v>-6.666713</v>
      </c>
      <c r="J319" s="82" t="s">
        <v>2177</v>
      </c>
      <c r="K319" s="82" t="s">
        <v>68</v>
      </c>
      <c r="L319" s="82" t="s">
        <v>3574</v>
      </c>
      <c r="M319" s="89" t="s">
        <v>3575</v>
      </c>
      <c r="N319" s="89">
        <v>2150051138</v>
      </c>
      <c r="O319" s="91">
        <v>46032</v>
      </c>
      <c r="P319" s="54">
        <f t="shared" si="4"/>
        <v>1</v>
      </c>
      <c r="Q319" s="91">
        <v>46035</v>
      </c>
      <c r="R319" s="89"/>
      <c r="S319" s="89"/>
      <c r="T319" s="89"/>
      <c r="U319" s="100"/>
      <c r="V319" s="61"/>
      <c r="W319" s="100">
        <v>46036</v>
      </c>
      <c r="X319" s="61"/>
      <c r="Y319" s="40">
        <v>100</v>
      </c>
      <c r="Z319" s="89" t="s">
        <v>52</v>
      </c>
      <c r="AA319" s="61" t="s">
        <v>2039</v>
      </c>
      <c r="AB319" s="61" t="s">
        <v>50</v>
      </c>
      <c r="AC319" s="56" t="s">
        <v>3576</v>
      </c>
    </row>
    <row r="320" s="32" customFormat="1" ht="13" spans="1:29">
      <c r="A320" s="89" t="s">
        <v>44</v>
      </c>
      <c r="B320" s="40" t="s">
        <v>1814</v>
      </c>
      <c r="C320" s="89" t="s">
        <v>3577</v>
      </c>
      <c r="D320" s="89" t="s">
        <v>3578</v>
      </c>
      <c r="E320" s="89" t="s">
        <v>3579</v>
      </c>
      <c r="F320" s="89">
        <v>546563033</v>
      </c>
      <c r="G320" s="89">
        <v>706196596</v>
      </c>
      <c r="H320" s="89">
        <v>4.764135</v>
      </c>
      <c r="I320" s="89">
        <v>-6.66671</v>
      </c>
      <c r="J320" s="82" t="s">
        <v>2177</v>
      </c>
      <c r="K320" s="82" t="s">
        <v>68</v>
      </c>
      <c r="L320" s="82" t="s">
        <v>3574</v>
      </c>
      <c r="M320" s="89" t="s">
        <v>3580</v>
      </c>
      <c r="N320" s="89">
        <v>2150051136</v>
      </c>
      <c r="O320" s="91">
        <v>46034</v>
      </c>
      <c r="P320" s="54">
        <f t="shared" si="4"/>
        <v>1</v>
      </c>
      <c r="Q320" s="91">
        <v>46035</v>
      </c>
      <c r="R320" s="89"/>
      <c r="S320" s="89"/>
      <c r="T320" s="89">
        <v>1</v>
      </c>
      <c r="U320" s="100"/>
      <c r="V320" s="61"/>
      <c r="W320" s="100">
        <v>46036</v>
      </c>
      <c r="X320" s="61"/>
      <c r="Y320" s="40">
        <v>100</v>
      </c>
      <c r="Z320" s="89" t="s">
        <v>52</v>
      </c>
      <c r="AA320" s="61" t="s">
        <v>2039</v>
      </c>
      <c r="AB320" s="61" t="s">
        <v>50</v>
      </c>
      <c r="AC320" s="56" t="s">
        <v>3581</v>
      </c>
    </row>
    <row r="321" s="32" customFormat="1" ht="13" spans="1:29">
      <c r="A321" s="89" t="s">
        <v>44</v>
      </c>
      <c r="B321" s="40" t="s">
        <v>1814</v>
      </c>
      <c r="C321" s="89" t="s">
        <v>3582</v>
      </c>
      <c r="D321" s="89" t="s">
        <v>3583</v>
      </c>
      <c r="E321" s="89" t="s">
        <v>2383</v>
      </c>
      <c r="F321" s="89">
        <v>505326720</v>
      </c>
      <c r="G321" s="89">
        <v>747442066</v>
      </c>
      <c r="H321" s="89">
        <v>4.76274</v>
      </c>
      <c r="I321" s="89">
        <v>-6.665661</v>
      </c>
      <c r="J321" s="83" t="s">
        <v>2269</v>
      </c>
      <c r="K321" s="89" t="s">
        <v>247</v>
      </c>
      <c r="L321" s="89" t="s">
        <v>3584</v>
      </c>
      <c r="M321" s="89" t="s">
        <v>3585</v>
      </c>
      <c r="N321" s="89">
        <v>2150051137</v>
      </c>
      <c r="O321" s="91">
        <v>46032</v>
      </c>
      <c r="P321" s="54">
        <f t="shared" si="4"/>
        <v>1</v>
      </c>
      <c r="Q321" s="91">
        <v>46035</v>
      </c>
      <c r="R321" s="89"/>
      <c r="S321" s="89"/>
      <c r="T321" s="89"/>
      <c r="U321" s="100"/>
      <c r="V321" s="61"/>
      <c r="W321" s="100">
        <v>46036</v>
      </c>
      <c r="X321" s="61"/>
      <c r="Y321" s="40">
        <v>50</v>
      </c>
      <c r="Z321" s="89" t="s">
        <v>52</v>
      </c>
      <c r="AA321" s="61" t="s">
        <v>2039</v>
      </c>
      <c r="AB321" s="61" t="s">
        <v>50</v>
      </c>
      <c r="AC321" s="56" t="s">
        <v>3576</v>
      </c>
    </row>
    <row r="322" s="32" customFormat="1" ht="13" spans="1:29">
      <c r="A322" s="89" t="s">
        <v>44</v>
      </c>
      <c r="B322" s="40" t="s">
        <v>1814</v>
      </c>
      <c r="C322" s="89" t="s">
        <v>3586</v>
      </c>
      <c r="D322" s="89" t="s">
        <v>3587</v>
      </c>
      <c r="E322" s="89" t="s">
        <v>1084</v>
      </c>
      <c r="F322" s="89">
        <v>788373307</v>
      </c>
      <c r="G322" s="89">
        <v>757501549</v>
      </c>
      <c r="H322" s="89">
        <v>4.756696</v>
      </c>
      <c r="I322" s="89">
        <v>-6.66263</v>
      </c>
      <c r="J322" s="83" t="s">
        <v>871</v>
      </c>
      <c r="K322" s="89" t="s">
        <v>150</v>
      </c>
      <c r="L322" s="89" t="s">
        <v>3229</v>
      </c>
      <c r="M322" s="89" t="s">
        <v>3588</v>
      </c>
      <c r="N322" s="89">
        <v>2150051139</v>
      </c>
      <c r="O322" s="91">
        <v>46032</v>
      </c>
      <c r="P322" s="54">
        <f t="shared" si="4"/>
        <v>1</v>
      </c>
      <c r="Q322" s="91">
        <v>46035</v>
      </c>
      <c r="R322" s="89"/>
      <c r="S322" s="89"/>
      <c r="T322" s="89"/>
      <c r="U322" s="100"/>
      <c r="V322" s="61"/>
      <c r="W322" s="100">
        <v>46036</v>
      </c>
      <c r="X322" s="61"/>
      <c r="Y322" s="40">
        <v>350</v>
      </c>
      <c r="Z322" s="89" t="s">
        <v>52</v>
      </c>
      <c r="AA322" s="61" t="s">
        <v>2039</v>
      </c>
      <c r="AB322" s="61" t="s">
        <v>50</v>
      </c>
      <c r="AC322" s="56" t="s">
        <v>3589</v>
      </c>
    </row>
    <row r="323" s="32" customFormat="1" ht="13" spans="1:29">
      <c r="A323" s="89" t="s">
        <v>44</v>
      </c>
      <c r="B323" s="40" t="s">
        <v>1814</v>
      </c>
      <c r="C323" s="83" t="s">
        <v>3590</v>
      </c>
      <c r="D323" s="83" t="s">
        <v>3591</v>
      </c>
      <c r="E323" s="83" t="s">
        <v>1084</v>
      </c>
      <c r="F323" s="83">
        <v>505905418</v>
      </c>
      <c r="G323" s="83">
        <v>505905418</v>
      </c>
      <c r="H323" s="89">
        <v>4.76723</v>
      </c>
      <c r="I323" s="89">
        <v>-6.66345</v>
      </c>
      <c r="J323" s="83" t="s">
        <v>871</v>
      </c>
      <c r="K323" s="89" t="s">
        <v>171</v>
      </c>
      <c r="L323" s="89" t="s">
        <v>2684</v>
      </c>
      <c r="M323" s="89" t="s">
        <v>3592</v>
      </c>
      <c r="N323" s="89">
        <v>2150055400</v>
      </c>
      <c r="O323" s="91">
        <v>46029</v>
      </c>
      <c r="P323" s="54">
        <f t="shared" ref="P323:P386" si="5">W323-Q323</f>
        <v>5</v>
      </c>
      <c r="Q323" s="91">
        <v>46032</v>
      </c>
      <c r="R323" s="89"/>
      <c r="S323" s="89"/>
      <c r="T323" s="89"/>
      <c r="U323" s="100"/>
      <c r="V323" s="61"/>
      <c r="W323" s="100">
        <v>46037</v>
      </c>
      <c r="X323" s="61"/>
      <c r="Y323" s="40">
        <v>300</v>
      </c>
      <c r="Z323" s="89" t="s">
        <v>52</v>
      </c>
      <c r="AA323" s="61" t="s">
        <v>2039</v>
      </c>
      <c r="AB323" s="61" t="s">
        <v>50</v>
      </c>
      <c r="AC323" s="80" t="s">
        <v>3593</v>
      </c>
    </row>
    <row r="324" s="32" customFormat="1" ht="13" spans="1:29">
      <c r="A324" s="89" t="s">
        <v>44</v>
      </c>
      <c r="B324" s="40" t="s">
        <v>1814</v>
      </c>
      <c r="C324" s="89" t="s">
        <v>3594</v>
      </c>
      <c r="D324" s="89" t="s">
        <v>1721</v>
      </c>
      <c r="E324" s="89" t="s">
        <v>1084</v>
      </c>
      <c r="F324" s="89">
        <v>707035961</v>
      </c>
      <c r="G324" s="89">
        <v>151163736</v>
      </c>
      <c r="H324" s="89">
        <v>4.753271</v>
      </c>
      <c r="I324" s="89">
        <v>-6.666722</v>
      </c>
      <c r="J324" s="83" t="s">
        <v>871</v>
      </c>
      <c r="K324" s="89" t="s">
        <v>171</v>
      </c>
      <c r="L324" s="89" t="s">
        <v>3549</v>
      </c>
      <c r="M324" s="89" t="s">
        <v>3595</v>
      </c>
      <c r="N324" s="89">
        <v>2150055401</v>
      </c>
      <c r="O324" s="91">
        <v>46034</v>
      </c>
      <c r="P324" s="54">
        <f t="shared" si="5"/>
        <v>2</v>
      </c>
      <c r="Q324" s="91">
        <v>46035</v>
      </c>
      <c r="R324" s="89"/>
      <c r="S324" s="89"/>
      <c r="T324" s="89"/>
      <c r="U324" s="100"/>
      <c r="V324" s="61"/>
      <c r="W324" s="100">
        <v>46037</v>
      </c>
      <c r="X324" s="61"/>
      <c r="Y324" s="40">
        <v>350</v>
      </c>
      <c r="Z324" s="89" t="s">
        <v>52</v>
      </c>
      <c r="AA324" s="61" t="s">
        <v>2039</v>
      </c>
      <c r="AB324" s="61" t="s">
        <v>50</v>
      </c>
      <c r="AC324" s="56" t="s">
        <v>3596</v>
      </c>
    </row>
    <row r="325" s="33" customFormat="1" ht="13" spans="1:29">
      <c r="A325" s="89" t="s">
        <v>44</v>
      </c>
      <c r="B325" s="89" t="s">
        <v>106</v>
      </c>
      <c r="C325" s="89" t="s">
        <v>3597</v>
      </c>
      <c r="D325" s="89" t="s">
        <v>3598</v>
      </c>
      <c r="E325" s="89" t="s">
        <v>3599</v>
      </c>
      <c r="F325" s="89">
        <v>160375926</v>
      </c>
      <c r="G325" s="89">
        <v>142835396</v>
      </c>
      <c r="H325" s="89">
        <v>4.68137</v>
      </c>
      <c r="I325" s="89">
        <v>-7.08705</v>
      </c>
      <c r="J325" s="83" t="s">
        <v>3152</v>
      </c>
      <c r="K325" s="89" t="s">
        <v>512</v>
      </c>
      <c r="L325" s="88" t="s">
        <v>3208</v>
      </c>
      <c r="M325" s="89" t="s">
        <v>3600</v>
      </c>
      <c r="N325" s="89">
        <v>2150057631</v>
      </c>
      <c r="O325" s="91">
        <v>46035</v>
      </c>
      <c r="P325" s="54">
        <f t="shared" si="5"/>
        <v>2</v>
      </c>
      <c r="Q325" s="91">
        <v>46035</v>
      </c>
      <c r="R325" s="89" t="s">
        <v>1863</v>
      </c>
      <c r="S325" s="89"/>
      <c r="T325" s="89"/>
      <c r="U325" s="100"/>
      <c r="V325" s="61"/>
      <c r="W325" s="100">
        <v>46037</v>
      </c>
      <c r="X325" s="61"/>
      <c r="Y325" s="40">
        <v>100</v>
      </c>
      <c r="Z325" s="89" t="s">
        <v>52</v>
      </c>
      <c r="AA325" s="61" t="s">
        <v>2039</v>
      </c>
      <c r="AB325" s="61" t="s">
        <v>50</v>
      </c>
      <c r="AC325" s="87" t="s">
        <v>3559</v>
      </c>
    </row>
    <row r="326" s="33" customFormat="1" ht="13" spans="1:29">
      <c r="A326" s="89" t="s">
        <v>44</v>
      </c>
      <c r="B326" s="89" t="s">
        <v>106</v>
      </c>
      <c r="C326" s="89" t="s">
        <v>3601</v>
      </c>
      <c r="D326" s="89" t="s">
        <v>3602</v>
      </c>
      <c r="E326" s="89" t="s">
        <v>3422</v>
      </c>
      <c r="F326" s="89">
        <v>102429468</v>
      </c>
      <c r="G326" s="89">
        <v>7587136</v>
      </c>
      <c r="H326" s="89">
        <v>4.68339</v>
      </c>
      <c r="I326" s="89">
        <v>-7.095661</v>
      </c>
      <c r="J326" s="83" t="s">
        <v>3267</v>
      </c>
      <c r="K326" s="89" t="s">
        <v>607</v>
      </c>
      <c r="L326" s="88" t="s">
        <v>3423</v>
      </c>
      <c r="M326" s="89" t="s">
        <v>3603</v>
      </c>
      <c r="N326" s="89">
        <v>2150057613</v>
      </c>
      <c r="O326" s="91">
        <v>46032</v>
      </c>
      <c r="P326" s="54">
        <f t="shared" si="5"/>
        <v>6</v>
      </c>
      <c r="Q326" s="91">
        <v>46032</v>
      </c>
      <c r="R326" s="89"/>
      <c r="S326" s="89"/>
      <c r="T326" s="89">
        <v>3</v>
      </c>
      <c r="U326" s="100"/>
      <c r="V326" s="61"/>
      <c r="W326" s="100">
        <v>46038</v>
      </c>
      <c r="X326" s="61"/>
      <c r="Y326" s="40">
        <v>350</v>
      </c>
      <c r="Z326" s="89" t="s">
        <v>52</v>
      </c>
      <c r="AA326" s="61" t="s">
        <v>2039</v>
      </c>
      <c r="AB326" s="61" t="s">
        <v>50</v>
      </c>
      <c r="AC326" s="74"/>
    </row>
    <row r="327" s="33" customFormat="1" ht="13" spans="1:29">
      <c r="A327" s="89" t="s">
        <v>44</v>
      </c>
      <c r="B327" s="89" t="s">
        <v>106</v>
      </c>
      <c r="C327" s="89" t="s">
        <v>3604</v>
      </c>
      <c r="D327" s="89" t="s">
        <v>3605</v>
      </c>
      <c r="E327" s="89" t="s">
        <v>3606</v>
      </c>
      <c r="F327" s="89">
        <v>710236701</v>
      </c>
      <c r="G327" s="89">
        <v>100823368</v>
      </c>
      <c r="H327" s="89">
        <v>4.68398</v>
      </c>
      <c r="I327" s="89">
        <v>-7.09517</v>
      </c>
      <c r="J327" s="83" t="s">
        <v>3267</v>
      </c>
      <c r="K327" s="89" t="s">
        <v>607</v>
      </c>
      <c r="L327" s="88" t="s">
        <v>3423</v>
      </c>
      <c r="M327" s="89" t="s">
        <v>3607</v>
      </c>
      <c r="N327" s="89">
        <v>2150057632</v>
      </c>
      <c r="O327" s="91">
        <v>46032</v>
      </c>
      <c r="P327" s="54">
        <f t="shared" si="5"/>
        <v>6</v>
      </c>
      <c r="Q327" s="91">
        <v>46032</v>
      </c>
      <c r="R327" s="89"/>
      <c r="S327" s="89"/>
      <c r="T327" s="89">
        <v>4</v>
      </c>
      <c r="U327" s="100"/>
      <c r="V327" s="61"/>
      <c r="W327" s="100">
        <v>46038</v>
      </c>
      <c r="X327" s="61"/>
      <c r="Y327" s="40">
        <v>400</v>
      </c>
      <c r="Z327" s="89" t="s">
        <v>52</v>
      </c>
      <c r="AA327" s="61" t="s">
        <v>2039</v>
      </c>
      <c r="AB327" s="61" t="s">
        <v>50</v>
      </c>
      <c r="AC327" s="87"/>
    </row>
    <row r="328" s="33" customFormat="1" ht="13" spans="1:29">
      <c r="A328" s="89" t="s">
        <v>44</v>
      </c>
      <c r="B328" s="89" t="s">
        <v>106</v>
      </c>
      <c r="C328" s="89" t="s">
        <v>3608</v>
      </c>
      <c r="D328" s="89" t="s">
        <v>3609</v>
      </c>
      <c r="E328" s="89" t="s">
        <v>3381</v>
      </c>
      <c r="F328" s="89">
        <v>140464880</v>
      </c>
      <c r="G328" s="89">
        <v>707702309</v>
      </c>
      <c r="H328" s="89">
        <v>4.67649</v>
      </c>
      <c r="I328" s="89">
        <v>-7.08545</v>
      </c>
      <c r="J328" s="89" t="s">
        <v>3091</v>
      </c>
      <c r="K328" s="89" t="s">
        <v>3101</v>
      </c>
      <c r="L328" s="88" t="s">
        <v>3102</v>
      </c>
      <c r="M328" s="89" t="s">
        <v>3610</v>
      </c>
      <c r="N328" s="89">
        <v>2150057616</v>
      </c>
      <c r="O328" s="91">
        <v>46035</v>
      </c>
      <c r="P328" s="54">
        <f t="shared" si="5"/>
        <v>3</v>
      </c>
      <c r="Q328" s="91">
        <v>46035</v>
      </c>
      <c r="R328" s="89"/>
      <c r="S328" s="89"/>
      <c r="T328" s="89"/>
      <c r="U328" s="100"/>
      <c r="V328" s="61"/>
      <c r="W328" s="100">
        <v>46038</v>
      </c>
      <c r="X328" s="61"/>
      <c r="Y328" s="40">
        <v>100</v>
      </c>
      <c r="Z328" s="89" t="s">
        <v>52</v>
      </c>
      <c r="AA328" s="61" t="s">
        <v>2039</v>
      </c>
      <c r="AB328" s="61" t="s">
        <v>50</v>
      </c>
      <c r="AC328" s="87"/>
    </row>
    <row r="329" s="33" customFormat="1" ht="13" spans="1:29">
      <c r="A329" s="89" t="s">
        <v>44</v>
      </c>
      <c r="B329" s="89" t="s">
        <v>106</v>
      </c>
      <c r="C329" s="89" t="s">
        <v>3611</v>
      </c>
      <c r="D329" s="89" t="s">
        <v>3612</v>
      </c>
      <c r="E329" s="89" t="s">
        <v>3613</v>
      </c>
      <c r="F329" s="89">
        <v>140536788</v>
      </c>
      <c r="G329" s="89">
        <v>749878038</v>
      </c>
      <c r="H329" s="89">
        <v>4.68195</v>
      </c>
      <c r="I329" s="89">
        <v>-7.086889</v>
      </c>
      <c r="J329" s="83" t="s">
        <v>3152</v>
      </c>
      <c r="K329" s="89" t="s">
        <v>512</v>
      </c>
      <c r="L329" s="88" t="s">
        <v>3614</v>
      </c>
      <c r="M329" s="89" t="s">
        <v>3615</v>
      </c>
      <c r="N329" s="89">
        <v>2150057626</v>
      </c>
      <c r="O329" s="91">
        <v>46037</v>
      </c>
      <c r="P329" s="54">
        <f t="shared" si="5"/>
        <v>1</v>
      </c>
      <c r="Q329" s="91">
        <v>46037</v>
      </c>
      <c r="R329" s="89"/>
      <c r="S329" s="89"/>
      <c r="T329" s="89"/>
      <c r="U329" s="100"/>
      <c r="V329" s="61"/>
      <c r="W329" s="100">
        <v>46038</v>
      </c>
      <c r="X329" s="61"/>
      <c r="Y329" s="40">
        <v>250</v>
      </c>
      <c r="Z329" s="89" t="s">
        <v>52</v>
      </c>
      <c r="AA329" s="61" t="s">
        <v>2039</v>
      </c>
      <c r="AB329" s="61" t="s">
        <v>50</v>
      </c>
      <c r="AC329" s="87"/>
    </row>
    <row r="330" s="32" customFormat="1" ht="13" spans="1:29">
      <c r="A330" s="89" t="s">
        <v>44</v>
      </c>
      <c r="B330" s="40" t="s">
        <v>1814</v>
      </c>
      <c r="C330" s="89" t="s">
        <v>3616</v>
      </c>
      <c r="D330" s="89" t="s">
        <v>3617</v>
      </c>
      <c r="E330" s="89" t="s">
        <v>1084</v>
      </c>
      <c r="F330" s="89">
        <v>502095478</v>
      </c>
      <c r="G330" s="89">
        <v>103340880</v>
      </c>
      <c r="H330" s="89"/>
      <c r="I330" s="89"/>
      <c r="J330" s="83" t="s">
        <v>1038</v>
      </c>
      <c r="K330" s="89" t="s">
        <v>541</v>
      </c>
      <c r="L330" s="89" t="s">
        <v>2478</v>
      </c>
      <c r="M330" s="89" t="s">
        <v>3618</v>
      </c>
      <c r="N330" s="89">
        <v>2150055403</v>
      </c>
      <c r="O330" s="91">
        <v>46037</v>
      </c>
      <c r="P330" s="54">
        <f t="shared" si="5"/>
        <v>0</v>
      </c>
      <c r="Q330" s="91">
        <v>46038</v>
      </c>
      <c r="R330" s="89"/>
      <c r="S330" s="89"/>
      <c r="T330" s="89">
        <v>1</v>
      </c>
      <c r="U330" s="100"/>
      <c r="V330" s="61"/>
      <c r="W330" s="100">
        <v>46038</v>
      </c>
      <c r="X330" s="61"/>
      <c r="Y330" s="40">
        <v>100</v>
      </c>
      <c r="Z330" s="89" t="s">
        <v>52</v>
      </c>
      <c r="AA330" s="61" t="s">
        <v>2039</v>
      </c>
      <c r="AB330" s="61" t="s">
        <v>50</v>
      </c>
      <c r="AC330" s="56" t="s">
        <v>3619</v>
      </c>
    </row>
    <row r="331" s="32" customFormat="1" ht="13" spans="1:29">
      <c r="A331" s="89" t="s">
        <v>44</v>
      </c>
      <c r="B331" s="40" t="s">
        <v>1814</v>
      </c>
      <c r="C331" s="89" t="s">
        <v>3620</v>
      </c>
      <c r="D331" s="89" t="s">
        <v>3621</v>
      </c>
      <c r="E331" s="89" t="s">
        <v>3451</v>
      </c>
      <c r="F331" s="89">
        <v>505066956</v>
      </c>
      <c r="G331" s="89">
        <v>160314271</v>
      </c>
      <c r="H331" s="89">
        <v>4.76179</v>
      </c>
      <c r="I331" s="89">
        <v>-6.67002</v>
      </c>
      <c r="J331" s="83" t="s">
        <v>2159</v>
      </c>
      <c r="K331" s="89" t="s">
        <v>1576</v>
      </c>
      <c r="L331" s="89" t="s">
        <v>3622</v>
      </c>
      <c r="M331" s="89" t="s">
        <v>3623</v>
      </c>
      <c r="N331" s="89">
        <v>2150055406</v>
      </c>
      <c r="O331" s="91">
        <v>46036</v>
      </c>
      <c r="P331" s="54">
        <f t="shared" si="5"/>
        <v>2</v>
      </c>
      <c r="Q331" s="91">
        <v>46036</v>
      </c>
      <c r="R331" s="89"/>
      <c r="S331" s="89"/>
      <c r="T331" s="89">
        <v>1</v>
      </c>
      <c r="U331" s="100"/>
      <c r="V331" s="61"/>
      <c r="W331" s="100">
        <v>46038</v>
      </c>
      <c r="X331" s="61"/>
      <c r="Y331" s="40">
        <v>100</v>
      </c>
      <c r="Z331" s="89" t="s">
        <v>52</v>
      </c>
      <c r="AA331" s="61" t="s">
        <v>2039</v>
      </c>
      <c r="AB331" s="61" t="s">
        <v>50</v>
      </c>
      <c r="AC331" s="56" t="s">
        <v>3624</v>
      </c>
    </row>
    <row r="332" s="32" customFormat="1" ht="13" spans="1:29">
      <c r="A332" s="89" t="s">
        <v>44</v>
      </c>
      <c r="B332" s="40" t="s">
        <v>1814</v>
      </c>
      <c r="C332" s="89" t="s">
        <v>3625</v>
      </c>
      <c r="D332" s="89" t="s">
        <v>3626</v>
      </c>
      <c r="E332" s="89" t="s">
        <v>2505</v>
      </c>
      <c r="F332" s="89">
        <v>708569152</v>
      </c>
      <c r="G332" s="89">
        <v>545955063</v>
      </c>
      <c r="H332" s="89">
        <v>4.76103</v>
      </c>
      <c r="I332" s="89">
        <v>-6.66531</v>
      </c>
      <c r="J332" s="83" t="s">
        <v>1038</v>
      </c>
      <c r="K332" s="89" t="s">
        <v>399</v>
      </c>
      <c r="L332" s="89" t="s">
        <v>3511</v>
      </c>
      <c r="M332" s="89" t="s">
        <v>3627</v>
      </c>
      <c r="N332" s="89">
        <v>2150055404</v>
      </c>
      <c r="O332" s="91">
        <v>46036</v>
      </c>
      <c r="P332" s="54">
        <f t="shared" si="5"/>
        <v>1</v>
      </c>
      <c r="Q332" s="91">
        <v>46037</v>
      </c>
      <c r="R332" s="89"/>
      <c r="S332" s="89"/>
      <c r="T332" s="89">
        <v>1</v>
      </c>
      <c r="U332" s="100"/>
      <c r="V332" s="61"/>
      <c r="W332" s="100">
        <v>46038</v>
      </c>
      <c r="X332" s="61"/>
      <c r="Y332" s="40">
        <v>150</v>
      </c>
      <c r="Z332" s="89" t="s">
        <v>52</v>
      </c>
      <c r="AA332" s="61" t="s">
        <v>2039</v>
      </c>
      <c r="AB332" s="61" t="s">
        <v>50</v>
      </c>
      <c r="AC332" s="56" t="s">
        <v>3628</v>
      </c>
    </row>
    <row r="333" s="32" customFormat="1" ht="13" spans="1:29">
      <c r="A333" s="89" t="s">
        <v>44</v>
      </c>
      <c r="B333" s="40" t="s">
        <v>1814</v>
      </c>
      <c r="C333" s="89" t="s">
        <v>3629</v>
      </c>
      <c r="D333" s="89" t="s">
        <v>3630</v>
      </c>
      <c r="E333" s="89" t="s">
        <v>3631</v>
      </c>
      <c r="F333" s="89">
        <v>707153751</v>
      </c>
      <c r="G333" s="89">
        <v>505299683</v>
      </c>
      <c r="H333" s="89">
        <v>4.764781</v>
      </c>
      <c r="I333" s="89">
        <v>-6.665759</v>
      </c>
      <c r="J333" s="83" t="s">
        <v>2701</v>
      </c>
      <c r="K333" s="89" t="s">
        <v>150</v>
      </c>
      <c r="L333" s="89" t="s">
        <v>3537</v>
      </c>
      <c r="M333" s="89" t="s">
        <v>3632</v>
      </c>
      <c r="N333" s="89">
        <v>2150055407</v>
      </c>
      <c r="O333" s="91">
        <v>46035</v>
      </c>
      <c r="P333" s="54">
        <f t="shared" si="5"/>
        <v>2</v>
      </c>
      <c r="Q333" s="91">
        <v>46036</v>
      </c>
      <c r="R333" s="89"/>
      <c r="S333" s="89"/>
      <c r="T333" s="89">
        <v>1</v>
      </c>
      <c r="U333" s="100"/>
      <c r="V333" s="61"/>
      <c r="W333" s="100">
        <v>46038</v>
      </c>
      <c r="X333" s="61"/>
      <c r="Y333" s="40">
        <v>200</v>
      </c>
      <c r="Z333" s="89" t="s">
        <v>52</v>
      </c>
      <c r="AA333" s="61" t="s">
        <v>2039</v>
      </c>
      <c r="AB333" s="61" t="s">
        <v>50</v>
      </c>
      <c r="AC333" s="56" t="s">
        <v>3633</v>
      </c>
    </row>
    <row r="334" s="33" customFormat="1" ht="13" spans="1:29">
      <c r="A334" s="89" t="s">
        <v>44</v>
      </c>
      <c r="B334" s="89" t="s">
        <v>106</v>
      </c>
      <c r="C334" s="89" t="s">
        <v>3634</v>
      </c>
      <c r="D334" s="89" t="s">
        <v>3635</v>
      </c>
      <c r="E334" s="89" t="s">
        <v>3613</v>
      </c>
      <c r="F334" s="89">
        <v>103235553</v>
      </c>
      <c r="G334" s="89">
        <v>748825058</v>
      </c>
      <c r="H334" s="89">
        <v>4.67848</v>
      </c>
      <c r="I334" s="89">
        <v>-7.08666</v>
      </c>
      <c r="J334" s="83" t="s">
        <v>3152</v>
      </c>
      <c r="K334" s="89" t="s">
        <v>512</v>
      </c>
      <c r="L334" s="88" t="s">
        <v>3636</v>
      </c>
      <c r="M334" s="89" t="s">
        <v>3637</v>
      </c>
      <c r="N334" s="89">
        <v>2150057625</v>
      </c>
      <c r="O334" s="91">
        <v>46037</v>
      </c>
      <c r="P334" s="54">
        <f t="shared" si="5"/>
        <v>1</v>
      </c>
      <c r="Q334" s="91">
        <v>46037</v>
      </c>
      <c r="R334" s="89"/>
      <c r="S334" s="89"/>
      <c r="T334" s="89"/>
      <c r="U334" s="100"/>
      <c r="V334" s="61"/>
      <c r="W334" s="100">
        <v>46038</v>
      </c>
      <c r="X334" s="61"/>
      <c r="Y334" s="40">
        <v>150</v>
      </c>
      <c r="Z334" s="89" t="s">
        <v>52</v>
      </c>
      <c r="AA334" s="61" t="s">
        <v>2039</v>
      </c>
      <c r="AB334" s="61" t="s">
        <v>50</v>
      </c>
      <c r="AC334" s="87"/>
    </row>
    <row r="335" s="32" customFormat="1" ht="13" spans="1:29">
      <c r="A335" s="89" t="s">
        <v>44</v>
      </c>
      <c r="B335" s="40" t="s">
        <v>1814</v>
      </c>
      <c r="C335" s="89" t="s">
        <v>3638</v>
      </c>
      <c r="D335" s="89" t="s">
        <v>3639</v>
      </c>
      <c r="E335" s="89" t="s">
        <v>3640</v>
      </c>
      <c r="F335" s="89">
        <v>170933440</v>
      </c>
      <c r="G335" s="89">
        <v>555605592</v>
      </c>
      <c r="H335" s="89">
        <v>4.759133</v>
      </c>
      <c r="I335" s="89">
        <v>-6.664425</v>
      </c>
      <c r="J335" s="83" t="s">
        <v>1038</v>
      </c>
      <c r="K335" s="89" t="s">
        <v>541</v>
      </c>
      <c r="L335" s="89" t="s">
        <v>3641</v>
      </c>
      <c r="M335" s="89" t="s">
        <v>3642</v>
      </c>
      <c r="N335" s="89">
        <v>2150055390</v>
      </c>
      <c r="O335" s="91">
        <v>46036</v>
      </c>
      <c r="P335" s="54">
        <f t="shared" si="5"/>
        <v>1</v>
      </c>
      <c r="Q335" s="91">
        <v>46038</v>
      </c>
      <c r="R335" s="89"/>
      <c r="S335" s="89"/>
      <c r="T335" s="89"/>
      <c r="U335" s="100"/>
      <c r="V335" s="61"/>
      <c r="W335" s="100">
        <v>46039</v>
      </c>
      <c r="X335" s="61"/>
      <c r="Y335" s="40">
        <v>50</v>
      </c>
      <c r="Z335" s="89" t="s">
        <v>52</v>
      </c>
      <c r="AA335" s="61" t="s">
        <v>2039</v>
      </c>
      <c r="AB335" s="61" t="s">
        <v>50</v>
      </c>
      <c r="AC335" s="56" t="s">
        <v>3643</v>
      </c>
    </row>
    <row r="336" s="32" customFormat="1" ht="13" spans="1:29">
      <c r="A336" s="89" t="s">
        <v>44</v>
      </c>
      <c r="B336" s="40" t="s">
        <v>1814</v>
      </c>
      <c r="C336" s="89" t="s">
        <v>3644</v>
      </c>
      <c r="D336" s="89" t="s">
        <v>3645</v>
      </c>
      <c r="E336" s="89" t="s">
        <v>1084</v>
      </c>
      <c r="F336" s="89">
        <v>554049037</v>
      </c>
      <c r="G336" s="89">
        <v>554049037</v>
      </c>
      <c r="H336" s="89">
        <v>4.75233</v>
      </c>
      <c r="I336" s="89">
        <v>-6.66673</v>
      </c>
      <c r="J336" s="83" t="s">
        <v>871</v>
      </c>
      <c r="K336" s="89" t="s">
        <v>171</v>
      </c>
      <c r="L336" s="89" t="s">
        <v>3549</v>
      </c>
      <c r="M336" s="89" t="s">
        <v>3646</v>
      </c>
      <c r="N336" s="89">
        <v>2150055393</v>
      </c>
      <c r="O336" s="91">
        <v>46037</v>
      </c>
      <c r="P336" s="54">
        <f t="shared" si="5"/>
        <v>1</v>
      </c>
      <c r="Q336" s="91">
        <v>46038</v>
      </c>
      <c r="R336" s="89"/>
      <c r="S336" s="89"/>
      <c r="T336" s="89"/>
      <c r="U336" s="100"/>
      <c r="V336" s="61"/>
      <c r="W336" s="100">
        <v>46039</v>
      </c>
      <c r="X336" s="61"/>
      <c r="Y336" s="40">
        <v>350</v>
      </c>
      <c r="Z336" s="89" t="s">
        <v>52</v>
      </c>
      <c r="AA336" s="61" t="s">
        <v>2039</v>
      </c>
      <c r="AB336" s="61" t="s">
        <v>50</v>
      </c>
      <c r="AC336" s="56" t="s">
        <v>3647</v>
      </c>
    </row>
    <row r="337" s="32" customFormat="1" ht="13" spans="1:29">
      <c r="A337" s="89" t="s">
        <v>44</v>
      </c>
      <c r="B337" s="40" t="s">
        <v>1814</v>
      </c>
      <c r="C337" s="89" t="s">
        <v>3648</v>
      </c>
      <c r="D337" s="89" t="s">
        <v>3649</v>
      </c>
      <c r="E337" s="89" t="s">
        <v>3076</v>
      </c>
      <c r="F337" s="89">
        <v>747652096</v>
      </c>
      <c r="G337" s="89"/>
      <c r="H337" s="89">
        <v>4.75236</v>
      </c>
      <c r="I337" s="89">
        <v>-6.66713</v>
      </c>
      <c r="J337" s="89" t="s">
        <v>871</v>
      </c>
      <c r="K337" s="89" t="s">
        <v>171</v>
      </c>
      <c r="L337" s="89" t="s">
        <v>872</v>
      </c>
      <c r="M337" s="89" t="s">
        <v>3650</v>
      </c>
      <c r="N337" s="89">
        <v>2150055402</v>
      </c>
      <c r="O337" s="91">
        <v>46039</v>
      </c>
      <c r="P337" s="54">
        <f t="shared" si="5"/>
        <v>0</v>
      </c>
      <c r="Q337" s="91">
        <v>46039</v>
      </c>
      <c r="R337" s="89"/>
      <c r="S337" s="89"/>
      <c r="T337" s="89"/>
      <c r="U337" s="100"/>
      <c r="V337" s="61"/>
      <c r="W337" s="100">
        <v>46039</v>
      </c>
      <c r="X337" s="61"/>
      <c r="Y337" s="40">
        <v>350</v>
      </c>
      <c r="Z337" s="89" t="s">
        <v>52</v>
      </c>
      <c r="AA337" s="61" t="s">
        <v>2039</v>
      </c>
      <c r="AB337" s="61" t="s">
        <v>50</v>
      </c>
      <c r="AC337" s="87"/>
    </row>
    <row r="338" s="32" customFormat="1" ht="13" spans="1:29">
      <c r="A338" s="89" t="s">
        <v>44</v>
      </c>
      <c r="B338" s="40" t="s">
        <v>1814</v>
      </c>
      <c r="C338" s="89" t="s">
        <v>3651</v>
      </c>
      <c r="D338" s="89" t="s">
        <v>3652</v>
      </c>
      <c r="E338" s="89" t="s">
        <v>3653</v>
      </c>
      <c r="F338" s="89">
        <v>708398287</v>
      </c>
      <c r="G338" s="89">
        <v>595879199</v>
      </c>
      <c r="H338" s="89">
        <v>4.75234</v>
      </c>
      <c r="I338" s="89">
        <v>-6.66712</v>
      </c>
      <c r="J338" s="83" t="s">
        <v>871</v>
      </c>
      <c r="K338" s="89" t="s">
        <v>150</v>
      </c>
      <c r="L338" s="89" t="s">
        <v>3549</v>
      </c>
      <c r="M338" s="89" t="s">
        <v>3654</v>
      </c>
      <c r="N338" s="89">
        <v>2150055405</v>
      </c>
      <c r="O338" s="91">
        <v>46036</v>
      </c>
      <c r="P338" s="54">
        <f t="shared" si="5"/>
        <v>2</v>
      </c>
      <c r="Q338" s="91">
        <v>46037</v>
      </c>
      <c r="R338" s="89"/>
      <c r="S338" s="89"/>
      <c r="T338" s="89">
        <v>2</v>
      </c>
      <c r="U338" s="100"/>
      <c r="V338" s="61"/>
      <c r="W338" s="100">
        <v>46039</v>
      </c>
      <c r="X338" s="61"/>
      <c r="Y338" s="40">
        <v>350</v>
      </c>
      <c r="Z338" s="89" t="s">
        <v>52</v>
      </c>
      <c r="AA338" s="61" t="s">
        <v>2039</v>
      </c>
      <c r="AB338" s="61" t="s">
        <v>50</v>
      </c>
      <c r="AC338" s="56" t="s">
        <v>3655</v>
      </c>
    </row>
    <row r="339" s="32" customFormat="1" ht="13" spans="1:29">
      <c r="A339" s="89" t="s">
        <v>44</v>
      </c>
      <c r="B339" s="40" t="s">
        <v>1814</v>
      </c>
      <c r="C339" s="89" t="s">
        <v>3656</v>
      </c>
      <c r="D339" s="89" t="s">
        <v>3657</v>
      </c>
      <c r="E339" s="89" t="s">
        <v>1084</v>
      </c>
      <c r="F339" s="89">
        <v>707418373</v>
      </c>
      <c r="G339" s="89">
        <v>707418373</v>
      </c>
      <c r="H339" s="89"/>
      <c r="I339" s="89"/>
      <c r="J339" s="83" t="s">
        <v>871</v>
      </c>
      <c r="K339" s="89" t="s">
        <v>150</v>
      </c>
      <c r="L339" s="89" t="s">
        <v>3549</v>
      </c>
      <c r="M339" s="89" t="s">
        <v>3658</v>
      </c>
      <c r="N339" s="89">
        <v>2150055394</v>
      </c>
      <c r="O339" s="91">
        <v>46037</v>
      </c>
      <c r="P339" s="54">
        <f t="shared" si="5"/>
        <v>1</v>
      </c>
      <c r="Q339" s="91">
        <v>46038</v>
      </c>
      <c r="R339" s="89"/>
      <c r="S339" s="89"/>
      <c r="T339" s="89">
        <v>1</v>
      </c>
      <c r="U339" s="100"/>
      <c r="V339" s="61"/>
      <c r="W339" s="100">
        <v>46039</v>
      </c>
      <c r="X339" s="61"/>
      <c r="Y339" s="40">
        <v>350</v>
      </c>
      <c r="Z339" s="89" t="s">
        <v>52</v>
      </c>
      <c r="AA339" s="61" t="s">
        <v>2039</v>
      </c>
      <c r="AB339" s="61" t="s">
        <v>50</v>
      </c>
      <c r="AC339" s="87"/>
    </row>
    <row r="340" s="32" customFormat="1" ht="13" spans="1:29">
      <c r="A340" s="89" t="s">
        <v>44</v>
      </c>
      <c r="B340" s="40" t="s">
        <v>1814</v>
      </c>
      <c r="C340" s="89" t="s">
        <v>3659</v>
      </c>
      <c r="D340" s="89" t="s">
        <v>3660</v>
      </c>
      <c r="E340" s="89" t="s">
        <v>1084</v>
      </c>
      <c r="F340" s="89">
        <v>707419453</v>
      </c>
      <c r="G340" s="89">
        <v>707419453</v>
      </c>
      <c r="H340" s="89">
        <v>4.75192</v>
      </c>
      <c r="I340" s="89">
        <v>-6.6667</v>
      </c>
      <c r="J340" s="83" t="s">
        <v>871</v>
      </c>
      <c r="K340" s="89" t="s">
        <v>150</v>
      </c>
      <c r="L340" s="89" t="s">
        <v>3549</v>
      </c>
      <c r="M340" s="89" t="s">
        <v>3661</v>
      </c>
      <c r="N340" s="89">
        <v>2150055392</v>
      </c>
      <c r="O340" s="91">
        <v>46037</v>
      </c>
      <c r="P340" s="54">
        <f t="shared" si="5"/>
        <v>1</v>
      </c>
      <c r="Q340" s="91">
        <v>46038</v>
      </c>
      <c r="R340" s="89"/>
      <c r="S340" s="89"/>
      <c r="T340" s="89">
        <v>3</v>
      </c>
      <c r="U340" s="100"/>
      <c r="V340" s="61"/>
      <c r="W340" s="100">
        <v>46039</v>
      </c>
      <c r="X340" s="61"/>
      <c r="Y340" s="40">
        <v>350</v>
      </c>
      <c r="Z340" s="89" t="s">
        <v>52</v>
      </c>
      <c r="AA340" s="61" t="s">
        <v>2039</v>
      </c>
      <c r="AB340" s="61" t="s">
        <v>50</v>
      </c>
      <c r="AC340" s="56" t="s">
        <v>3662</v>
      </c>
    </row>
    <row r="341" s="33" customFormat="1" ht="13" spans="1:29">
      <c r="A341" s="89" t="s">
        <v>44</v>
      </c>
      <c r="B341" s="89" t="s">
        <v>106</v>
      </c>
      <c r="C341" s="89" t="s">
        <v>3663</v>
      </c>
      <c r="D341" s="89" t="s">
        <v>3664</v>
      </c>
      <c r="E341" s="89" t="s">
        <v>3385</v>
      </c>
      <c r="F341" s="89">
        <v>717112688</v>
      </c>
      <c r="G341" s="89">
        <v>160689667</v>
      </c>
      <c r="H341" s="89">
        <v>4.6775</v>
      </c>
      <c r="I341" s="89">
        <v>-7.08867</v>
      </c>
      <c r="J341" s="89" t="s">
        <v>3091</v>
      </c>
      <c r="K341" s="89" t="s">
        <v>3101</v>
      </c>
      <c r="L341" s="88" t="s">
        <v>3147</v>
      </c>
      <c r="M341" s="89" t="s">
        <v>3665</v>
      </c>
      <c r="N341" s="89">
        <v>2150057672</v>
      </c>
      <c r="O341" s="91">
        <v>46038</v>
      </c>
      <c r="P341" s="54">
        <f t="shared" si="5"/>
        <v>2</v>
      </c>
      <c r="Q341" s="91">
        <v>46039</v>
      </c>
      <c r="R341" s="89"/>
      <c r="S341" s="89"/>
      <c r="T341" s="89"/>
      <c r="U341" s="100"/>
      <c r="V341" s="61"/>
      <c r="W341" s="100">
        <v>46041</v>
      </c>
      <c r="X341" s="61"/>
      <c r="Y341" s="40">
        <v>50</v>
      </c>
      <c r="Z341" s="89" t="s">
        <v>52</v>
      </c>
      <c r="AA341" s="61" t="s">
        <v>2039</v>
      </c>
      <c r="AB341" s="61" t="s">
        <v>50</v>
      </c>
      <c r="AC341" s="87"/>
    </row>
    <row r="342" s="33" customFormat="1" ht="13" spans="1:29">
      <c r="A342" s="89" t="s">
        <v>44</v>
      </c>
      <c r="B342" s="89" t="s">
        <v>106</v>
      </c>
      <c r="C342" s="89" t="s">
        <v>3666</v>
      </c>
      <c r="D342" s="89" t="s">
        <v>3667</v>
      </c>
      <c r="E342" s="89" t="s">
        <v>3668</v>
      </c>
      <c r="F342" s="89">
        <v>708777025</v>
      </c>
      <c r="G342" s="89">
        <v>102854345</v>
      </c>
      <c r="H342" s="89">
        <v>4.67868</v>
      </c>
      <c r="I342" s="89">
        <v>-7.08572</v>
      </c>
      <c r="J342" s="83" t="s">
        <v>2929</v>
      </c>
      <c r="K342" s="89" t="s">
        <v>580</v>
      </c>
      <c r="L342" s="88" t="s">
        <v>3669</v>
      </c>
      <c r="M342" s="89" t="s">
        <v>3670</v>
      </c>
      <c r="N342" s="89">
        <v>2150057629</v>
      </c>
      <c r="O342" s="91">
        <v>46038</v>
      </c>
      <c r="P342" s="54">
        <f t="shared" si="5"/>
        <v>2</v>
      </c>
      <c r="Q342" s="91">
        <v>46039</v>
      </c>
      <c r="R342" s="89"/>
      <c r="S342" s="89"/>
      <c r="T342" s="89"/>
      <c r="U342" s="100"/>
      <c r="V342" s="61"/>
      <c r="W342" s="100">
        <v>46041</v>
      </c>
      <c r="X342" s="61"/>
      <c r="Y342" s="40">
        <v>50</v>
      </c>
      <c r="Z342" s="89" t="s">
        <v>52</v>
      </c>
      <c r="AA342" s="61" t="s">
        <v>2039</v>
      </c>
      <c r="AB342" s="61" t="s">
        <v>50</v>
      </c>
      <c r="AC342" s="87"/>
    </row>
    <row r="343" s="33" customFormat="1" ht="13" spans="1:29">
      <c r="A343" s="89" t="s">
        <v>44</v>
      </c>
      <c r="B343" s="89" t="s">
        <v>106</v>
      </c>
      <c r="C343" s="89" t="s">
        <v>3671</v>
      </c>
      <c r="D343" s="89" t="s">
        <v>3672</v>
      </c>
      <c r="E343" s="89" t="s">
        <v>3673</v>
      </c>
      <c r="F343" s="89">
        <v>767728223</v>
      </c>
      <c r="G343" s="89">
        <v>777381799</v>
      </c>
      <c r="H343" s="89">
        <v>4.68311</v>
      </c>
      <c r="I343" s="89">
        <v>-7.09387</v>
      </c>
      <c r="J343" s="83" t="s">
        <v>3267</v>
      </c>
      <c r="K343" s="89" t="s">
        <v>607</v>
      </c>
      <c r="L343" s="88" t="s">
        <v>3423</v>
      </c>
      <c r="M343" s="89" t="s">
        <v>3674</v>
      </c>
      <c r="N343" s="89">
        <v>2150057614</v>
      </c>
      <c r="O343" s="91">
        <v>46038</v>
      </c>
      <c r="P343" s="54">
        <f t="shared" si="5"/>
        <v>2</v>
      </c>
      <c r="Q343" s="91">
        <v>46039</v>
      </c>
      <c r="R343" s="89"/>
      <c r="S343" s="89"/>
      <c r="T343" s="89">
        <v>3</v>
      </c>
      <c r="U343" s="100"/>
      <c r="V343" s="61"/>
      <c r="W343" s="100">
        <v>46041</v>
      </c>
      <c r="X343" s="61"/>
      <c r="Y343" s="40">
        <v>250</v>
      </c>
      <c r="Z343" s="89" t="s">
        <v>52</v>
      </c>
      <c r="AA343" s="61" t="s">
        <v>2039</v>
      </c>
      <c r="AB343" s="61" t="s">
        <v>50</v>
      </c>
      <c r="AC343" s="87"/>
    </row>
    <row r="344" s="33" customFormat="1" ht="13" spans="1:29">
      <c r="A344" s="89" t="s">
        <v>44</v>
      </c>
      <c r="B344" s="89" t="s">
        <v>106</v>
      </c>
      <c r="C344" s="89" t="s">
        <v>3675</v>
      </c>
      <c r="D344" s="89" t="s">
        <v>3676</v>
      </c>
      <c r="E344" s="89" t="s">
        <v>3677</v>
      </c>
      <c r="F344" s="89">
        <v>708220583</v>
      </c>
      <c r="G344" s="89">
        <v>103149044</v>
      </c>
      <c r="H344" s="89">
        <v>4.68391</v>
      </c>
      <c r="I344" s="89">
        <v>-7.08935</v>
      </c>
      <c r="J344" s="83" t="s">
        <v>3152</v>
      </c>
      <c r="K344" s="89" t="s">
        <v>512</v>
      </c>
      <c r="L344" s="88" t="s">
        <v>3678</v>
      </c>
      <c r="M344" s="89" t="s">
        <v>3679</v>
      </c>
      <c r="N344" s="89">
        <v>2150057628</v>
      </c>
      <c r="O344" s="91">
        <v>46035</v>
      </c>
      <c r="P344" s="54">
        <f t="shared" si="5"/>
        <v>6</v>
      </c>
      <c r="Q344" s="91">
        <v>46035</v>
      </c>
      <c r="R344" s="89"/>
      <c r="S344" s="89"/>
      <c r="T344" s="89"/>
      <c r="U344" s="100"/>
      <c r="V344" s="61"/>
      <c r="W344" s="100">
        <v>46041</v>
      </c>
      <c r="X344" s="61"/>
      <c r="Y344" s="40">
        <v>150</v>
      </c>
      <c r="Z344" s="89" t="s">
        <v>52</v>
      </c>
      <c r="AA344" s="61" t="s">
        <v>2039</v>
      </c>
      <c r="AB344" s="61" t="s">
        <v>50</v>
      </c>
      <c r="AC344" s="107"/>
    </row>
    <row r="345" s="33" customFormat="1" ht="13" spans="1:29">
      <c r="A345" s="89" t="s">
        <v>44</v>
      </c>
      <c r="B345" s="89" t="s">
        <v>106</v>
      </c>
      <c r="C345" s="89" t="s">
        <v>3680</v>
      </c>
      <c r="D345" s="89" t="s">
        <v>3681</v>
      </c>
      <c r="E345" s="89" t="s">
        <v>3682</v>
      </c>
      <c r="F345" s="89">
        <v>787877275</v>
      </c>
      <c r="G345" s="89">
        <v>586832109</v>
      </c>
      <c r="H345" s="89">
        <v>4.68839</v>
      </c>
      <c r="I345" s="89">
        <v>-7.09002</v>
      </c>
      <c r="J345" s="83" t="s">
        <v>3152</v>
      </c>
      <c r="K345" s="89" t="s">
        <v>512</v>
      </c>
      <c r="L345" s="88" t="s">
        <v>3195</v>
      </c>
      <c r="M345" s="89" t="s">
        <v>3683</v>
      </c>
      <c r="N345" s="89">
        <v>2150057630</v>
      </c>
      <c r="O345" s="91">
        <v>46037</v>
      </c>
      <c r="P345" s="54">
        <f t="shared" si="5"/>
        <v>4</v>
      </c>
      <c r="Q345" s="91">
        <v>46037</v>
      </c>
      <c r="R345" s="89"/>
      <c r="S345" s="89"/>
      <c r="T345" s="89"/>
      <c r="U345" s="100"/>
      <c r="V345" s="61"/>
      <c r="W345" s="100">
        <v>46041</v>
      </c>
      <c r="X345" s="61"/>
      <c r="Y345" s="40">
        <v>100</v>
      </c>
      <c r="Z345" s="89" t="s">
        <v>52</v>
      </c>
      <c r="AA345" s="61" t="s">
        <v>2039</v>
      </c>
      <c r="AB345" s="61" t="s">
        <v>50</v>
      </c>
      <c r="AC345" s="87"/>
    </row>
    <row r="346" s="33" customFormat="1" ht="13" spans="1:29">
      <c r="A346" s="89" t="s">
        <v>44</v>
      </c>
      <c r="B346" s="89" t="s">
        <v>106</v>
      </c>
      <c r="C346" s="89" t="s">
        <v>3684</v>
      </c>
      <c r="D346" s="89" t="s">
        <v>3672</v>
      </c>
      <c r="E346" s="89" t="s">
        <v>3422</v>
      </c>
      <c r="F346" s="89">
        <v>767728233</v>
      </c>
      <c r="G346" s="89">
        <v>758137624</v>
      </c>
      <c r="H346" s="89">
        <v>4.68358</v>
      </c>
      <c r="I346" s="89">
        <v>-7.09564</v>
      </c>
      <c r="J346" s="83" t="s">
        <v>3152</v>
      </c>
      <c r="K346" s="89" t="s">
        <v>512</v>
      </c>
      <c r="L346" s="88" t="s">
        <v>3685</v>
      </c>
      <c r="M346" s="89" t="s">
        <v>3686</v>
      </c>
      <c r="N346" s="89">
        <v>2150057627</v>
      </c>
      <c r="O346" s="91">
        <v>46038</v>
      </c>
      <c r="P346" s="54">
        <f t="shared" si="5"/>
        <v>2</v>
      </c>
      <c r="Q346" s="91">
        <v>46039</v>
      </c>
      <c r="R346" s="89"/>
      <c r="S346" s="89"/>
      <c r="T346" s="89"/>
      <c r="U346" s="100"/>
      <c r="V346" s="61"/>
      <c r="W346" s="100">
        <v>46041</v>
      </c>
      <c r="X346" s="61"/>
      <c r="Y346" s="40">
        <v>350</v>
      </c>
      <c r="Z346" s="89" t="s">
        <v>52</v>
      </c>
      <c r="AA346" s="61" t="s">
        <v>2039</v>
      </c>
      <c r="AB346" s="61" t="s">
        <v>50</v>
      </c>
      <c r="AC346" s="87"/>
    </row>
    <row r="347" s="33" customFormat="1" ht="13" spans="1:29">
      <c r="A347" s="89" t="s">
        <v>44</v>
      </c>
      <c r="B347" s="89" t="s">
        <v>106</v>
      </c>
      <c r="C347" s="89" t="s">
        <v>3687</v>
      </c>
      <c r="D347" s="89" t="s">
        <v>3688</v>
      </c>
      <c r="E347" s="89" t="s">
        <v>3385</v>
      </c>
      <c r="F347" s="89">
        <v>707361194</v>
      </c>
      <c r="G347" s="89">
        <v>102124425</v>
      </c>
      <c r="H347" s="89">
        <v>4.68391</v>
      </c>
      <c r="I347" s="89">
        <v>-7.08935</v>
      </c>
      <c r="J347" s="89" t="s">
        <v>3091</v>
      </c>
      <c r="K347" s="89" t="s">
        <v>3101</v>
      </c>
      <c r="L347" s="88" t="s">
        <v>3689</v>
      </c>
      <c r="M347" s="89" t="s">
        <v>3690</v>
      </c>
      <c r="N347" s="89">
        <v>2150057615</v>
      </c>
      <c r="O347" s="91">
        <v>46038</v>
      </c>
      <c r="P347" s="54">
        <f t="shared" si="5"/>
        <v>2</v>
      </c>
      <c r="Q347" s="91">
        <v>46039</v>
      </c>
      <c r="R347" s="89"/>
      <c r="S347" s="89"/>
      <c r="T347" s="89"/>
      <c r="U347" s="100"/>
      <c r="V347" s="61"/>
      <c r="W347" s="100">
        <v>46041</v>
      </c>
      <c r="X347" s="61"/>
      <c r="Y347" s="40">
        <v>100</v>
      </c>
      <c r="Z347" s="89" t="s">
        <v>52</v>
      </c>
      <c r="AA347" s="61" t="s">
        <v>2039</v>
      </c>
      <c r="AB347" s="61" t="s">
        <v>50</v>
      </c>
      <c r="AC347" s="87"/>
    </row>
    <row r="348" s="33" customFormat="1" ht="13" spans="1:29">
      <c r="A348" s="89" t="s">
        <v>44</v>
      </c>
      <c r="B348" s="89" t="s">
        <v>106</v>
      </c>
      <c r="C348" s="89" t="s">
        <v>3691</v>
      </c>
      <c r="D348" s="89" t="s">
        <v>3692</v>
      </c>
      <c r="E348" s="89" t="s">
        <v>3390</v>
      </c>
      <c r="F348" s="89">
        <v>102478678</v>
      </c>
      <c r="G348" s="89">
        <v>707511849</v>
      </c>
      <c r="H348" s="89">
        <v>4.67513</v>
      </c>
      <c r="I348" s="89">
        <v>-7.08152</v>
      </c>
      <c r="J348" s="83" t="s">
        <v>3199</v>
      </c>
      <c r="K348" s="89" t="s">
        <v>3101</v>
      </c>
      <c r="L348" s="88" t="s">
        <v>3693</v>
      </c>
      <c r="M348" s="89" t="s">
        <v>3694</v>
      </c>
      <c r="N348" s="89">
        <v>2150057653</v>
      </c>
      <c r="O348" s="91">
        <v>46035</v>
      </c>
      <c r="P348" s="54">
        <f t="shared" si="5"/>
        <v>6</v>
      </c>
      <c r="Q348" s="91">
        <v>46035</v>
      </c>
      <c r="R348" s="89"/>
      <c r="S348" s="89"/>
      <c r="T348" s="89"/>
      <c r="U348" s="100"/>
      <c r="V348" s="61"/>
      <c r="W348" s="100">
        <v>46041</v>
      </c>
      <c r="X348" s="61"/>
      <c r="Y348" s="40">
        <v>100</v>
      </c>
      <c r="Z348" s="89" t="s">
        <v>52</v>
      </c>
      <c r="AA348" s="61" t="s">
        <v>2039</v>
      </c>
      <c r="AB348" s="61" t="s">
        <v>50</v>
      </c>
      <c r="AC348" s="87"/>
    </row>
    <row r="349" s="33" customFormat="1" ht="13" spans="1:29">
      <c r="A349" s="89" t="s">
        <v>44</v>
      </c>
      <c r="B349" s="89" t="s">
        <v>106</v>
      </c>
      <c r="C349" s="89" t="s">
        <v>3695</v>
      </c>
      <c r="D349" s="89" t="s">
        <v>3696</v>
      </c>
      <c r="E349" s="89" t="s">
        <v>3668</v>
      </c>
      <c r="F349" s="89">
        <v>709957283</v>
      </c>
      <c r="G349" s="89">
        <v>142772905</v>
      </c>
      <c r="H349" s="89">
        <v>4.68061</v>
      </c>
      <c r="I349" s="89">
        <v>-7.08577</v>
      </c>
      <c r="J349" s="83" t="s">
        <v>2929</v>
      </c>
      <c r="K349" s="89" t="s">
        <v>580</v>
      </c>
      <c r="L349" s="88" t="s">
        <v>3697</v>
      </c>
      <c r="M349" s="89" t="s">
        <v>3698</v>
      </c>
      <c r="N349" s="89">
        <v>2150057617</v>
      </c>
      <c r="O349" s="91">
        <v>46035</v>
      </c>
      <c r="P349" s="54">
        <f t="shared" si="5"/>
        <v>6</v>
      </c>
      <c r="Q349" s="91">
        <v>46035</v>
      </c>
      <c r="R349" s="89"/>
      <c r="S349" s="89"/>
      <c r="T349" s="89"/>
      <c r="U349" s="100"/>
      <c r="V349" s="61"/>
      <c r="W349" s="100">
        <v>46041</v>
      </c>
      <c r="X349" s="61"/>
      <c r="Y349" s="40">
        <v>50</v>
      </c>
      <c r="Z349" s="89" t="s">
        <v>52</v>
      </c>
      <c r="AA349" s="61" t="s">
        <v>2039</v>
      </c>
      <c r="AB349" s="61" t="s">
        <v>50</v>
      </c>
      <c r="AC349" s="87"/>
    </row>
    <row r="350" s="32" customFormat="1" ht="13" spans="1:29">
      <c r="A350" s="89" t="s">
        <v>44</v>
      </c>
      <c r="B350" s="40" t="s">
        <v>1814</v>
      </c>
      <c r="C350" s="89" t="s">
        <v>3699</v>
      </c>
      <c r="D350" s="89" t="s">
        <v>3700</v>
      </c>
      <c r="E350" s="89" t="s">
        <v>2798</v>
      </c>
      <c r="F350" s="89">
        <v>173808099</v>
      </c>
      <c r="G350" s="89">
        <v>504781003</v>
      </c>
      <c r="H350" s="89">
        <v>4.76794</v>
      </c>
      <c r="I350" s="89">
        <v>6.6629</v>
      </c>
      <c r="J350" s="83" t="s">
        <v>3240</v>
      </c>
      <c r="K350" s="89" t="s">
        <v>68</v>
      </c>
      <c r="L350" s="89" t="s">
        <v>3701</v>
      </c>
      <c r="M350" s="89" t="s">
        <v>3702</v>
      </c>
      <c r="N350" s="89">
        <v>2150055396</v>
      </c>
      <c r="O350" s="91">
        <v>46038</v>
      </c>
      <c r="P350" s="54">
        <f t="shared" si="5"/>
        <v>2</v>
      </c>
      <c r="Q350" s="91">
        <v>46039</v>
      </c>
      <c r="R350" s="89"/>
      <c r="S350" s="89"/>
      <c r="T350" s="89"/>
      <c r="U350" s="100"/>
      <c r="V350" s="61"/>
      <c r="W350" s="100">
        <v>46041</v>
      </c>
      <c r="X350" s="61"/>
      <c r="Y350" s="40">
        <v>50</v>
      </c>
      <c r="Z350" s="89" t="s">
        <v>52</v>
      </c>
      <c r="AA350" s="61" t="s">
        <v>2039</v>
      </c>
      <c r="AB350" s="61" t="s">
        <v>50</v>
      </c>
      <c r="AC350" s="56" t="s">
        <v>3703</v>
      </c>
    </row>
    <row r="351" s="33" customFormat="1" ht="13" spans="1:29">
      <c r="A351" s="89" t="s">
        <v>44</v>
      </c>
      <c r="B351" s="89" t="s">
        <v>106</v>
      </c>
      <c r="C351" s="89" t="s">
        <v>3704</v>
      </c>
      <c r="D351" s="89" t="s">
        <v>3705</v>
      </c>
      <c r="E351" s="89" t="s">
        <v>3613</v>
      </c>
      <c r="F351" s="89">
        <v>777404243</v>
      </c>
      <c r="G351" s="89">
        <v>170730804</v>
      </c>
      <c r="H351" s="89">
        <v>4.68391</v>
      </c>
      <c r="I351" s="89">
        <v>-7.08935</v>
      </c>
      <c r="J351" s="83" t="s">
        <v>3152</v>
      </c>
      <c r="K351" s="89" t="s">
        <v>512</v>
      </c>
      <c r="L351" s="88" t="s">
        <v>3614</v>
      </c>
      <c r="M351" s="89" t="s">
        <v>3706</v>
      </c>
      <c r="N351" s="89">
        <v>2150057656</v>
      </c>
      <c r="O351" s="91">
        <v>46041</v>
      </c>
      <c r="P351" s="54">
        <f t="shared" si="5"/>
        <v>0</v>
      </c>
      <c r="Q351" s="91">
        <v>46042</v>
      </c>
      <c r="R351" s="89"/>
      <c r="S351" s="89"/>
      <c r="T351" s="89">
        <v>2</v>
      </c>
      <c r="U351" s="91"/>
      <c r="V351" s="61"/>
      <c r="W351" s="91">
        <v>46042</v>
      </c>
      <c r="X351" s="61"/>
      <c r="Y351" s="40">
        <v>250</v>
      </c>
      <c r="Z351" s="89" t="s">
        <v>52</v>
      </c>
      <c r="AA351" s="61" t="s">
        <v>2039</v>
      </c>
      <c r="AB351" s="61" t="s">
        <v>50</v>
      </c>
      <c r="AC351" s="89"/>
    </row>
    <row r="352" s="33" customFormat="1" ht="13" spans="1:29">
      <c r="A352" s="89" t="s">
        <v>44</v>
      </c>
      <c r="B352" s="89" t="s">
        <v>106</v>
      </c>
      <c r="C352" s="89" t="s">
        <v>3707</v>
      </c>
      <c r="D352" s="89" t="s">
        <v>3708</v>
      </c>
      <c r="E352" s="89" t="s">
        <v>3709</v>
      </c>
      <c r="F352" s="89">
        <v>103787339</v>
      </c>
      <c r="G352" s="89">
        <v>708812144</v>
      </c>
      <c r="H352" s="89">
        <v>4.68358</v>
      </c>
      <c r="I352" s="89">
        <v>-7.09563</v>
      </c>
      <c r="J352" s="83" t="s">
        <v>3267</v>
      </c>
      <c r="K352" s="89" t="s">
        <v>580</v>
      </c>
      <c r="L352" s="88" t="s">
        <v>3339</v>
      </c>
      <c r="M352" s="89" t="s">
        <v>3710</v>
      </c>
      <c r="N352" s="89">
        <v>2150057655</v>
      </c>
      <c r="O352" s="91">
        <v>46041</v>
      </c>
      <c r="P352" s="54">
        <f t="shared" si="5"/>
        <v>0</v>
      </c>
      <c r="Q352" s="91">
        <v>46042</v>
      </c>
      <c r="R352" s="89"/>
      <c r="S352" s="89"/>
      <c r="T352" s="89"/>
      <c r="U352" s="91"/>
      <c r="V352" s="61"/>
      <c r="W352" s="91">
        <v>46042</v>
      </c>
      <c r="X352" s="61"/>
      <c r="Y352" s="40">
        <v>350</v>
      </c>
      <c r="Z352" s="89" t="s">
        <v>52</v>
      </c>
      <c r="AA352" s="61" t="s">
        <v>2039</v>
      </c>
      <c r="AB352" s="61" t="s">
        <v>50</v>
      </c>
      <c r="AC352" s="89"/>
    </row>
    <row r="353" s="33" customFormat="1" ht="13" spans="1:29">
      <c r="A353" s="89" t="s">
        <v>44</v>
      </c>
      <c r="B353" s="89" t="s">
        <v>106</v>
      </c>
      <c r="C353" s="89" t="s">
        <v>3711</v>
      </c>
      <c r="D353" s="89" t="s">
        <v>3712</v>
      </c>
      <c r="E353" s="89" t="s">
        <v>3713</v>
      </c>
      <c r="F353" s="89">
        <v>142463066</v>
      </c>
      <c r="G353" s="89">
        <v>717436603</v>
      </c>
      <c r="H353" s="89">
        <v>4.68174</v>
      </c>
      <c r="I353" s="89">
        <v>-7.087223</v>
      </c>
      <c r="J353" s="89" t="s">
        <v>3091</v>
      </c>
      <c r="K353" s="89" t="s">
        <v>3101</v>
      </c>
      <c r="L353" s="88" t="s">
        <v>3714</v>
      </c>
      <c r="M353" s="89" t="s">
        <v>3715</v>
      </c>
      <c r="N353" s="89">
        <v>2150057657</v>
      </c>
      <c r="O353" s="91">
        <v>46041</v>
      </c>
      <c r="P353" s="54">
        <f t="shared" si="5"/>
        <v>0</v>
      </c>
      <c r="Q353" s="91">
        <v>46042</v>
      </c>
      <c r="R353" s="89"/>
      <c r="S353" s="89"/>
      <c r="T353" s="89"/>
      <c r="U353" s="91"/>
      <c r="V353" s="61"/>
      <c r="W353" s="91">
        <v>46042</v>
      </c>
      <c r="X353" s="61"/>
      <c r="Y353" s="40">
        <v>150</v>
      </c>
      <c r="Z353" s="89" t="s">
        <v>52</v>
      </c>
      <c r="AA353" s="61" t="s">
        <v>2039</v>
      </c>
      <c r="AB353" s="61" t="s">
        <v>50</v>
      </c>
      <c r="AC353" s="89"/>
    </row>
    <row r="354" s="33" customFormat="1" ht="13" spans="1:29">
      <c r="A354" s="89" t="s">
        <v>44</v>
      </c>
      <c r="B354" s="89" t="s">
        <v>106</v>
      </c>
      <c r="C354" s="89" t="s">
        <v>3716</v>
      </c>
      <c r="D354" s="89" t="s">
        <v>3717</v>
      </c>
      <c r="E354" s="89" t="s">
        <v>3718</v>
      </c>
      <c r="F354" s="89">
        <v>709009073</v>
      </c>
      <c r="G354" s="89">
        <v>124836511</v>
      </c>
      <c r="H354" s="89">
        <v>4.66502</v>
      </c>
      <c r="I354" s="89">
        <v>-7.08497</v>
      </c>
      <c r="J354" s="83" t="s">
        <v>3199</v>
      </c>
      <c r="K354" s="89" t="s">
        <v>3101</v>
      </c>
      <c r="L354" s="88" t="s">
        <v>3516</v>
      </c>
      <c r="M354" s="89" t="s">
        <v>3719</v>
      </c>
      <c r="N354" s="89">
        <v>2150057658</v>
      </c>
      <c r="O354" s="91">
        <v>46041</v>
      </c>
      <c r="P354" s="54">
        <f t="shared" si="5"/>
        <v>0</v>
      </c>
      <c r="Q354" s="91">
        <v>46042</v>
      </c>
      <c r="R354" s="89"/>
      <c r="S354" s="89"/>
      <c r="T354" s="89"/>
      <c r="U354" s="91"/>
      <c r="V354" s="61"/>
      <c r="W354" s="91">
        <v>46042</v>
      </c>
      <c r="X354" s="61"/>
      <c r="Y354" s="40">
        <v>150</v>
      </c>
      <c r="Z354" s="89" t="s">
        <v>52</v>
      </c>
      <c r="AA354" s="61" t="s">
        <v>2039</v>
      </c>
      <c r="AB354" s="61" t="s">
        <v>50</v>
      </c>
      <c r="AC354" s="89"/>
    </row>
    <row r="355" s="33" customFormat="1" ht="13" spans="1:29">
      <c r="A355" s="89" t="s">
        <v>44</v>
      </c>
      <c r="B355" s="89" t="s">
        <v>106</v>
      </c>
      <c r="C355" s="89" t="s">
        <v>3720</v>
      </c>
      <c r="D355" s="89" t="s">
        <v>3721</v>
      </c>
      <c r="E355" s="89" t="s">
        <v>3682</v>
      </c>
      <c r="F355" s="89">
        <v>748574787</v>
      </c>
      <c r="G355" s="89">
        <v>545726593</v>
      </c>
      <c r="H355" s="89">
        <v>4.67653</v>
      </c>
      <c r="I355" s="89">
        <v>-7.08697</v>
      </c>
      <c r="J355" s="89" t="s">
        <v>3091</v>
      </c>
      <c r="K355" s="89" t="s">
        <v>3101</v>
      </c>
      <c r="L355" s="88" t="s">
        <v>3120</v>
      </c>
      <c r="M355" s="89" t="s">
        <v>3722</v>
      </c>
      <c r="N355" s="89">
        <v>2150057659</v>
      </c>
      <c r="O355" s="91">
        <v>46041</v>
      </c>
      <c r="P355" s="54">
        <f t="shared" si="5"/>
        <v>0</v>
      </c>
      <c r="Q355" s="91">
        <v>46042</v>
      </c>
      <c r="R355" s="89"/>
      <c r="S355" s="89"/>
      <c r="T355" s="89"/>
      <c r="U355" s="91"/>
      <c r="V355" s="61"/>
      <c r="W355" s="91">
        <v>46042</v>
      </c>
      <c r="X355" s="61"/>
      <c r="Y355" s="40">
        <v>150</v>
      </c>
      <c r="Z355" s="89" t="s">
        <v>52</v>
      </c>
      <c r="AA355" s="61" t="s">
        <v>2039</v>
      </c>
      <c r="AB355" s="61" t="s">
        <v>50</v>
      </c>
      <c r="AC355" s="89"/>
    </row>
    <row r="356" s="32" customFormat="1" ht="13" spans="1:29">
      <c r="A356" s="89" t="s">
        <v>44</v>
      </c>
      <c r="B356" s="40" t="s">
        <v>1814</v>
      </c>
      <c r="C356" s="89" t="s">
        <v>3723</v>
      </c>
      <c r="D356" s="89" t="s">
        <v>3724</v>
      </c>
      <c r="E356" s="89" t="s">
        <v>2132</v>
      </c>
      <c r="F356" s="89">
        <v>747800062</v>
      </c>
      <c r="G356" s="89">
        <v>584363450</v>
      </c>
      <c r="H356" s="89">
        <v>4.76794</v>
      </c>
      <c r="I356" s="89">
        <v>6.6629</v>
      </c>
      <c r="J356" s="89" t="s">
        <v>303</v>
      </c>
      <c r="K356" s="89" t="s">
        <v>943</v>
      </c>
      <c r="L356" s="89" t="s">
        <v>2425</v>
      </c>
      <c r="M356" s="89" t="s">
        <v>3725</v>
      </c>
      <c r="N356" s="89">
        <v>2150055395</v>
      </c>
      <c r="O356" s="91">
        <v>46038</v>
      </c>
      <c r="P356" s="54">
        <f t="shared" si="5"/>
        <v>3</v>
      </c>
      <c r="Q356" s="91">
        <v>46039</v>
      </c>
      <c r="R356" s="89"/>
      <c r="S356" s="89"/>
      <c r="T356" s="89">
        <v>2</v>
      </c>
      <c r="U356" s="91"/>
      <c r="V356" s="61"/>
      <c r="W356" s="91">
        <v>46042</v>
      </c>
      <c r="X356" s="61"/>
      <c r="Y356" s="40">
        <v>350</v>
      </c>
      <c r="Z356" s="89" t="s">
        <v>52</v>
      </c>
      <c r="AA356" s="61" t="s">
        <v>2039</v>
      </c>
      <c r="AB356" s="61" t="s">
        <v>50</v>
      </c>
      <c r="AC356" s="91" t="s">
        <v>3726</v>
      </c>
    </row>
    <row r="357" s="33" customFormat="1" ht="13" spans="1:29">
      <c r="A357" s="89" t="s">
        <v>44</v>
      </c>
      <c r="B357" s="89" t="s">
        <v>106</v>
      </c>
      <c r="C357" s="89" t="s">
        <v>3727</v>
      </c>
      <c r="D357" s="89" t="s">
        <v>3728</v>
      </c>
      <c r="E357" s="89" t="s">
        <v>3729</v>
      </c>
      <c r="F357" s="89">
        <v>171007346</v>
      </c>
      <c r="G357" s="89">
        <v>703610149</v>
      </c>
      <c r="H357" s="89">
        <v>4.67455</v>
      </c>
      <c r="I357" s="89">
        <v>-7.08004</v>
      </c>
      <c r="J357" s="83" t="s">
        <v>3199</v>
      </c>
      <c r="K357" s="89" t="s">
        <v>3101</v>
      </c>
      <c r="L357" s="88" t="s">
        <v>3730</v>
      </c>
      <c r="M357" s="89" t="s">
        <v>3731</v>
      </c>
      <c r="N357" s="89">
        <v>2150057661</v>
      </c>
      <c r="O357" s="91">
        <v>46042</v>
      </c>
      <c r="P357" s="54">
        <f t="shared" si="5"/>
        <v>1</v>
      </c>
      <c r="Q357" s="91">
        <v>46042</v>
      </c>
      <c r="R357" s="89"/>
      <c r="S357" s="89"/>
      <c r="T357" s="89"/>
      <c r="U357" s="91"/>
      <c r="V357" s="61"/>
      <c r="W357" s="91">
        <v>46043</v>
      </c>
      <c r="X357" s="61"/>
      <c r="Y357" s="40">
        <v>150</v>
      </c>
      <c r="Z357" s="89" t="s">
        <v>52</v>
      </c>
      <c r="AA357" s="61" t="s">
        <v>2039</v>
      </c>
      <c r="AB357" s="61" t="s">
        <v>50</v>
      </c>
      <c r="AC357" s="87"/>
    </row>
    <row r="358" s="33" customFormat="1" ht="13" spans="1:29">
      <c r="A358" s="89" t="s">
        <v>44</v>
      </c>
      <c r="B358" s="89" t="s">
        <v>106</v>
      </c>
      <c r="C358" s="89" t="s">
        <v>3732</v>
      </c>
      <c r="D358" s="89" t="s">
        <v>3733</v>
      </c>
      <c r="E358" s="89" t="s">
        <v>3734</v>
      </c>
      <c r="F358" s="89">
        <v>708395755</v>
      </c>
      <c r="G358" s="89">
        <v>140869108</v>
      </c>
      <c r="H358" s="89">
        <v>4.6775</v>
      </c>
      <c r="I358" s="89">
        <v>-7.08867</v>
      </c>
      <c r="J358" s="83" t="s">
        <v>2929</v>
      </c>
      <c r="K358" s="89" t="s">
        <v>580</v>
      </c>
      <c r="L358" s="88" t="s">
        <v>3735</v>
      </c>
      <c r="M358" s="89" t="s">
        <v>3736</v>
      </c>
      <c r="N358" s="89">
        <v>2150057671</v>
      </c>
      <c r="O358" s="91">
        <v>46042</v>
      </c>
      <c r="P358" s="54">
        <f t="shared" si="5"/>
        <v>1</v>
      </c>
      <c r="Q358" s="91">
        <v>46042</v>
      </c>
      <c r="R358" s="89"/>
      <c r="S358" s="89"/>
      <c r="T358" s="89"/>
      <c r="U358" s="91"/>
      <c r="V358" s="61"/>
      <c r="W358" s="91">
        <v>46043</v>
      </c>
      <c r="X358" s="61"/>
      <c r="Y358" s="40">
        <v>100</v>
      </c>
      <c r="Z358" s="89" t="s">
        <v>52</v>
      </c>
      <c r="AA358" s="61" t="s">
        <v>2039</v>
      </c>
      <c r="AB358" s="61" t="s">
        <v>50</v>
      </c>
      <c r="AC358" s="87"/>
    </row>
    <row r="359" s="32" customFormat="1" ht="13" spans="1:29">
      <c r="A359" s="89" t="s">
        <v>44</v>
      </c>
      <c r="B359" s="40" t="s">
        <v>1814</v>
      </c>
      <c r="C359" s="89" t="s">
        <v>3737</v>
      </c>
      <c r="D359" s="89" t="s">
        <v>3738</v>
      </c>
      <c r="E359" s="89" t="s">
        <v>3739</v>
      </c>
      <c r="F359" s="89">
        <v>710382384</v>
      </c>
      <c r="G359" s="89">
        <v>142764455</v>
      </c>
      <c r="H359" s="89">
        <v>4.75727</v>
      </c>
      <c r="I359" s="89">
        <v>-6.66912</v>
      </c>
      <c r="J359" s="83" t="s">
        <v>2159</v>
      </c>
      <c r="K359" s="89" t="s">
        <v>259</v>
      </c>
      <c r="L359" s="89" t="s">
        <v>3740</v>
      </c>
      <c r="M359" s="89" t="s">
        <v>3741</v>
      </c>
      <c r="N359" s="89">
        <v>2150055391</v>
      </c>
      <c r="O359" s="91">
        <v>46039</v>
      </c>
      <c r="P359" s="54">
        <f t="shared" si="5"/>
        <v>2</v>
      </c>
      <c r="Q359" s="91">
        <v>46041</v>
      </c>
      <c r="R359" s="89"/>
      <c r="S359" s="89"/>
      <c r="T359" s="89"/>
      <c r="U359" s="91"/>
      <c r="V359" s="61"/>
      <c r="W359" s="91">
        <v>46043</v>
      </c>
      <c r="X359" s="61"/>
      <c r="Y359" s="40">
        <v>50</v>
      </c>
      <c r="Z359" s="89" t="s">
        <v>52</v>
      </c>
      <c r="AA359" s="61" t="s">
        <v>2039</v>
      </c>
      <c r="AB359" s="61" t="s">
        <v>50</v>
      </c>
      <c r="AC359" s="56" t="s">
        <v>3742</v>
      </c>
    </row>
    <row r="360" s="32" customFormat="1" ht="13" spans="1:29">
      <c r="A360" s="89" t="s">
        <v>44</v>
      </c>
      <c r="B360" s="40" t="s">
        <v>1814</v>
      </c>
      <c r="C360" s="89" t="s">
        <v>3743</v>
      </c>
      <c r="D360" s="89" t="s">
        <v>3744</v>
      </c>
      <c r="E360" s="89" t="s">
        <v>2897</v>
      </c>
      <c r="F360" s="89">
        <v>151032941</v>
      </c>
      <c r="G360" s="89">
        <v>768802964</v>
      </c>
      <c r="H360" s="89">
        <v>4.76087</v>
      </c>
      <c r="I360" s="89">
        <v>-6.6681</v>
      </c>
      <c r="J360" s="83" t="s">
        <v>3240</v>
      </c>
      <c r="K360" s="89" t="s">
        <v>68</v>
      </c>
      <c r="L360" s="89" t="s">
        <v>3745</v>
      </c>
      <c r="M360" s="89" t="s">
        <v>3746</v>
      </c>
      <c r="N360" s="89">
        <v>2150055397</v>
      </c>
      <c r="O360" s="91">
        <v>46041</v>
      </c>
      <c r="P360" s="54">
        <f t="shared" si="5"/>
        <v>1</v>
      </c>
      <c r="Q360" s="91">
        <v>46042</v>
      </c>
      <c r="R360" s="89"/>
      <c r="S360" s="89"/>
      <c r="T360" s="89"/>
      <c r="U360" s="91"/>
      <c r="V360" s="61"/>
      <c r="W360" s="91">
        <v>46043</v>
      </c>
      <c r="X360" s="61"/>
      <c r="Y360" s="40">
        <v>50</v>
      </c>
      <c r="Z360" s="89" t="s">
        <v>52</v>
      </c>
      <c r="AA360" s="61" t="s">
        <v>2039</v>
      </c>
      <c r="AB360" s="61" t="s">
        <v>50</v>
      </c>
      <c r="AC360" s="56" t="s">
        <v>3747</v>
      </c>
    </row>
    <row r="361" s="33" customFormat="1" ht="13" spans="1:29">
      <c r="A361" s="74" t="s">
        <v>44</v>
      </c>
      <c r="B361" s="74" t="s">
        <v>106</v>
      </c>
      <c r="C361" s="74" t="s">
        <v>3748</v>
      </c>
      <c r="D361" s="74" t="s">
        <v>3749</v>
      </c>
      <c r="E361" s="74" t="s">
        <v>3750</v>
      </c>
      <c r="F361" s="74">
        <v>141157600</v>
      </c>
      <c r="G361" s="74">
        <v>707064273</v>
      </c>
      <c r="H361" s="74">
        <v>4.68235</v>
      </c>
      <c r="I361" s="74">
        <v>-7.09437</v>
      </c>
      <c r="J361" s="106" t="s">
        <v>3267</v>
      </c>
      <c r="K361" s="74" t="s">
        <v>580</v>
      </c>
      <c r="L361" s="79" t="s">
        <v>3423</v>
      </c>
      <c r="M361" s="74" t="s">
        <v>3751</v>
      </c>
      <c r="N361" s="74">
        <v>2150057669</v>
      </c>
      <c r="O361" s="80">
        <v>46043</v>
      </c>
      <c r="P361" s="54">
        <f t="shared" si="5"/>
        <v>1</v>
      </c>
      <c r="Q361" s="80">
        <v>46043</v>
      </c>
      <c r="R361" s="74"/>
      <c r="S361" s="74"/>
      <c r="T361" s="74"/>
      <c r="U361" s="80"/>
      <c r="V361" s="61"/>
      <c r="W361" s="80">
        <v>46044</v>
      </c>
      <c r="X361" s="61"/>
      <c r="Y361" s="44">
        <v>150</v>
      </c>
      <c r="Z361" s="74" t="s">
        <v>52</v>
      </c>
      <c r="AA361" s="61" t="s">
        <v>2039</v>
      </c>
      <c r="AB361" s="61" t="s">
        <v>50</v>
      </c>
      <c r="AC361" s="74" t="s">
        <v>3559</v>
      </c>
    </row>
    <row r="362" s="33" customFormat="1" ht="13" spans="1:29">
      <c r="A362" s="74" t="s">
        <v>44</v>
      </c>
      <c r="B362" s="74" t="s">
        <v>106</v>
      </c>
      <c r="C362" s="74" t="s">
        <v>3752</v>
      </c>
      <c r="D362" s="74" t="s">
        <v>3753</v>
      </c>
      <c r="E362" s="74" t="s">
        <v>3754</v>
      </c>
      <c r="F362" s="74">
        <v>767288451</v>
      </c>
      <c r="G362" s="74">
        <v>151282980</v>
      </c>
      <c r="H362" s="74">
        <v>4.68321</v>
      </c>
      <c r="I362" s="74">
        <v>-7.08816</v>
      </c>
      <c r="J362" s="106" t="s">
        <v>3152</v>
      </c>
      <c r="K362" s="74" t="s">
        <v>512</v>
      </c>
      <c r="L362" s="79" t="s">
        <v>3614</v>
      </c>
      <c r="M362" s="74" t="s">
        <v>3755</v>
      </c>
      <c r="N362" s="74">
        <v>2150057662</v>
      </c>
      <c r="O362" s="80">
        <v>46043</v>
      </c>
      <c r="P362" s="54">
        <f t="shared" si="5"/>
        <v>1</v>
      </c>
      <c r="Q362" s="80">
        <v>46043</v>
      </c>
      <c r="R362" s="74"/>
      <c r="S362" s="74"/>
      <c r="T362" s="74">
        <v>1</v>
      </c>
      <c r="U362" s="80"/>
      <c r="V362" s="61"/>
      <c r="W362" s="80">
        <v>46044</v>
      </c>
      <c r="X362" s="61"/>
      <c r="Y362" s="44">
        <v>100</v>
      </c>
      <c r="Z362" s="74" t="s">
        <v>52</v>
      </c>
      <c r="AA362" s="61" t="s">
        <v>2039</v>
      </c>
      <c r="AB362" s="61" t="s">
        <v>50</v>
      </c>
      <c r="AC362" s="87" t="s">
        <v>3559</v>
      </c>
    </row>
    <row r="363" s="33" customFormat="1" ht="13" spans="1:29">
      <c r="A363" s="74" t="s">
        <v>44</v>
      </c>
      <c r="B363" s="74" t="s">
        <v>106</v>
      </c>
      <c r="C363" s="74" t="s">
        <v>3756</v>
      </c>
      <c r="D363" s="74" t="s">
        <v>3757</v>
      </c>
      <c r="E363" s="74" t="s">
        <v>3758</v>
      </c>
      <c r="F363" s="74">
        <v>748595948</v>
      </c>
      <c r="G363" s="74">
        <v>544875706</v>
      </c>
      <c r="H363" s="74">
        <v>4.68391</v>
      </c>
      <c r="I363" s="74">
        <v>-7.0903</v>
      </c>
      <c r="J363" s="106" t="s">
        <v>3152</v>
      </c>
      <c r="K363" s="74" t="s">
        <v>512</v>
      </c>
      <c r="L363" s="79" t="s">
        <v>3377</v>
      </c>
      <c r="M363" s="74" t="s">
        <v>3759</v>
      </c>
      <c r="N363" s="74">
        <v>2150057654</v>
      </c>
      <c r="O363" s="80">
        <v>46043</v>
      </c>
      <c r="P363" s="54">
        <f t="shared" si="5"/>
        <v>1</v>
      </c>
      <c r="Q363" s="80">
        <v>46043</v>
      </c>
      <c r="R363" s="74"/>
      <c r="S363" s="74"/>
      <c r="T363" s="74"/>
      <c r="U363" s="80"/>
      <c r="V363" s="61"/>
      <c r="W363" s="80">
        <v>46044</v>
      </c>
      <c r="X363" s="61"/>
      <c r="Y363" s="44">
        <v>100</v>
      </c>
      <c r="Z363" s="74" t="s">
        <v>52</v>
      </c>
      <c r="AA363" s="61" t="s">
        <v>2039</v>
      </c>
      <c r="AB363" s="61" t="s">
        <v>50</v>
      </c>
      <c r="AC363" s="87" t="s">
        <v>3559</v>
      </c>
    </row>
    <row r="364" s="33" customFormat="1" ht="13" spans="1:29">
      <c r="A364" s="74" t="s">
        <v>44</v>
      </c>
      <c r="B364" s="74" t="s">
        <v>106</v>
      </c>
      <c r="C364" s="44" t="s">
        <v>3760</v>
      </c>
      <c r="D364" s="74" t="s">
        <v>3761</v>
      </c>
      <c r="E364" s="74" t="s">
        <v>3762</v>
      </c>
      <c r="F364" s="74">
        <v>757450336</v>
      </c>
      <c r="G364" s="74">
        <v>103832901</v>
      </c>
      <c r="H364" s="74">
        <v>4.67742</v>
      </c>
      <c r="I364" s="74">
        <v>-7.08514</v>
      </c>
      <c r="J364" s="106" t="s">
        <v>3091</v>
      </c>
      <c r="K364" s="74" t="s">
        <v>622</v>
      </c>
      <c r="L364" s="79" t="s">
        <v>3492</v>
      </c>
      <c r="M364" s="74" t="s">
        <v>3759</v>
      </c>
      <c r="N364" s="74">
        <v>2150057637</v>
      </c>
      <c r="O364" s="80">
        <v>46043</v>
      </c>
      <c r="P364" s="54">
        <f t="shared" si="5"/>
        <v>1</v>
      </c>
      <c r="Q364" s="80">
        <v>46043</v>
      </c>
      <c r="R364" s="74"/>
      <c r="S364" s="74"/>
      <c r="T364" s="74"/>
      <c r="U364" s="80"/>
      <c r="V364" s="61"/>
      <c r="W364" s="80">
        <v>46044</v>
      </c>
      <c r="X364" s="61"/>
      <c r="Y364" s="44">
        <v>100</v>
      </c>
      <c r="Z364" s="74" t="s">
        <v>52</v>
      </c>
      <c r="AA364" s="61" t="s">
        <v>2039</v>
      </c>
      <c r="AB364" s="61" t="s">
        <v>50</v>
      </c>
      <c r="AC364" s="87" t="s">
        <v>3559</v>
      </c>
    </row>
    <row r="365" s="33" customFormat="1" ht="13" spans="1:29">
      <c r="A365" s="74" t="s">
        <v>44</v>
      </c>
      <c r="B365" s="74" t="s">
        <v>106</v>
      </c>
      <c r="C365" s="74" t="s">
        <v>3763</v>
      </c>
      <c r="D365" s="74" t="s">
        <v>3764</v>
      </c>
      <c r="E365" s="74" t="s">
        <v>3765</v>
      </c>
      <c r="F365" s="74">
        <v>708296029</v>
      </c>
      <c r="G365" s="74">
        <v>143162229</v>
      </c>
      <c r="H365" s="74">
        <v>4.67402</v>
      </c>
      <c r="I365" s="74">
        <v>-7.08142</v>
      </c>
      <c r="J365" s="106" t="s">
        <v>3199</v>
      </c>
      <c r="K365" s="74" t="s">
        <v>3101</v>
      </c>
      <c r="L365" s="79" t="s">
        <v>3766</v>
      </c>
      <c r="M365" s="74" t="s">
        <v>3767</v>
      </c>
      <c r="N365" s="74">
        <v>2150057667</v>
      </c>
      <c r="O365" s="80">
        <v>46043</v>
      </c>
      <c r="P365" s="54">
        <f t="shared" si="5"/>
        <v>1</v>
      </c>
      <c r="Q365" s="80">
        <v>46043</v>
      </c>
      <c r="R365" s="74"/>
      <c r="S365" s="74"/>
      <c r="T365" s="74"/>
      <c r="U365" s="80"/>
      <c r="V365" s="61"/>
      <c r="W365" s="80">
        <v>46044</v>
      </c>
      <c r="X365" s="61"/>
      <c r="Y365" s="44">
        <v>100</v>
      </c>
      <c r="Z365" s="74" t="s">
        <v>52</v>
      </c>
      <c r="AA365" s="61" t="s">
        <v>2039</v>
      </c>
      <c r="AB365" s="61" t="s">
        <v>50</v>
      </c>
      <c r="AC365" s="89" t="s">
        <v>3559</v>
      </c>
    </row>
    <row r="366" s="33" customFormat="1" ht="13" spans="1:29">
      <c r="A366" s="74" t="s">
        <v>44</v>
      </c>
      <c r="B366" s="74" t="s">
        <v>106</v>
      </c>
      <c r="C366" s="74" t="s">
        <v>3768</v>
      </c>
      <c r="D366" s="74" t="s">
        <v>3769</v>
      </c>
      <c r="E366" s="74" t="s">
        <v>3157</v>
      </c>
      <c r="F366" s="74">
        <v>707672773</v>
      </c>
      <c r="G366" s="74">
        <v>103687653</v>
      </c>
      <c r="H366" s="74">
        <v>4.67227</v>
      </c>
      <c r="I366" s="74">
        <v>-7.08042</v>
      </c>
      <c r="J366" s="106" t="s">
        <v>3199</v>
      </c>
      <c r="K366" s="74" t="s">
        <v>3101</v>
      </c>
      <c r="L366" s="79" t="s">
        <v>3770</v>
      </c>
      <c r="M366" s="74" t="s">
        <v>3771</v>
      </c>
      <c r="N366" s="74">
        <v>2150057668</v>
      </c>
      <c r="O366" s="80">
        <v>46043</v>
      </c>
      <c r="P366" s="54">
        <f t="shared" si="5"/>
        <v>1</v>
      </c>
      <c r="Q366" s="80">
        <v>46043</v>
      </c>
      <c r="R366" s="74"/>
      <c r="S366" s="74"/>
      <c r="T366" s="74"/>
      <c r="U366" s="80"/>
      <c r="V366" s="61"/>
      <c r="W366" s="80">
        <v>46044</v>
      </c>
      <c r="X366" s="61"/>
      <c r="Y366" s="44">
        <v>100</v>
      </c>
      <c r="Z366" s="74" t="s">
        <v>52</v>
      </c>
      <c r="AA366" s="61" t="s">
        <v>2039</v>
      </c>
      <c r="AB366" s="61" t="s">
        <v>50</v>
      </c>
      <c r="AC366" s="87" t="s">
        <v>3559</v>
      </c>
    </row>
    <row r="367" s="33" customFormat="1" ht="13" spans="1:29">
      <c r="A367" s="74" t="s">
        <v>44</v>
      </c>
      <c r="B367" s="74" t="s">
        <v>106</v>
      </c>
      <c r="C367" s="74" t="s">
        <v>3772</v>
      </c>
      <c r="D367" s="74" t="s">
        <v>3773</v>
      </c>
      <c r="E367" s="74" t="s">
        <v>3774</v>
      </c>
      <c r="F367" s="74">
        <v>747822669</v>
      </c>
      <c r="G367" s="74">
        <v>544120397</v>
      </c>
      <c r="H367" s="74" t="s">
        <v>3775</v>
      </c>
      <c r="I367" s="74">
        <v>-7.09226</v>
      </c>
      <c r="J367" s="106" t="s">
        <v>3267</v>
      </c>
      <c r="K367" s="74" t="s">
        <v>607</v>
      </c>
      <c r="L367" s="79" t="s">
        <v>3372</v>
      </c>
      <c r="M367" s="74" t="s">
        <v>3776</v>
      </c>
      <c r="N367" s="74">
        <v>2150057660</v>
      </c>
      <c r="O367" s="80">
        <v>46043</v>
      </c>
      <c r="P367" s="54">
        <f t="shared" si="5"/>
        <v>1</v>
      </c>
      <c r="Q367" s="80">
        <v>46043</v>
      </c>
      <c r="R367" s="74"/>
      <c r="S367" s="74"/>
      <c r="T367" s="74"/>
      <c r="U367" s="80"/>
      <c r="V367" s="61"/>
      <c r="W367" s="80">
        <v>46044</v>
      </c>
      <c r="X367" s="61"/>
      <c r="Y367" s="40">
        <v>200</v>
      </c>
      <c r="Z367" s="74" t="s">
        <v>52</v>
      </c>
      <c r="AA367" s="61" t="s">
        <v>2039</v>
      </c>
      <c r="AB367" s="61" t="s">
        <v>50</v>
      </c>
      <c r="AC367" s="107" t="s">
        <v>3559</v>
      </c>
    </row>
    <row r="368" s="32" customFormat="1" ht="13" spans="1:29">
      <c r="A368" s="87" t="s">
        <v>44</v>
      </c>
      <c r="B368" s="40" t="s">
        <v>1814</v>
      </c>
      <c r="C368" s="104" t="s">
        <v>3777</v>
      </c>
      <c r="D368" s="104" t="s">
        <v>3778</v>
      </c>
      <c r="E368" s="104" t="s">
        <v>2132</v>
      </c>
      <c r="F368" s="40">
        <v>556322839</v>
      </c>
      <c r="G368" s="40">
        <v>708834986</v>
      </c>
      <c r="H368" s="74">
        <v>4.76034</v>
      </c>
      <c r="I368" s="74">
        <v>-6.66217</v>
      </c>
      <c r="J368" s="42" t="s">
        <v>2269</v>
      </c>
      <c r="K368" s="44" t="s">
        <v>3779</v>
      </c>
      <c r="L368" s="44" t="s">
        <v>3780</v>
      </c>
      <c r="M368" s="87" t="s">
        <v>3781</v>
      </c>
      <c r="N368" s="74">
        <v>2150059538</v>
      </c>
      <c r="O368" s="56">
        <v>46041</v>
      </c>
      <c r="P368" s="54">
        <f t="shared" si="5"/>
        <v>2</v>
      </c>
      <c r="Q368" s="56">
        <v>46042</v>
      </c>
      <c r="R368" s="87"/>
      <c r="S368" s="87"/>
      <c r="T368" s="74">
        <v>2</v>
      </c>
      <c r="U368" s="80"/>
      <c r="V368" s="61"/>
      <c r="W368" s="80">
        <v>46044</v>
      </c>
      <c r="X368" s="61"/>
      <c r="Y368" s="40">
        <v>350</v>
      </c>
      <c r="Z368" s="87" t="s">
        <v>52</v>
      </c>
      <c r="AA368" s="61" t="s">
        <v>2039</v>
      </c>
      <c r="AB368" s="61" t="s">
        <v>50</v>
      </c>
      <c r="AC368" s="56" t="s">
        <v>3782</v>
      </c>
    </row>
    <row r="369" s="32" customFormat="1" ht="13" spans="1:29">
      <c r="A369" s="74" t="s">
        <v>44</v>
      </c>
      <c r="B369" s="40" t="s">
        <v>1814</v>
      </c>
      <c r="C369" s="74" t="s">
        <v>3783</v>
      </c>
      <c r="D369" s="74" t="s">
        <v>3784</v>
      </c>
      <c r="E369" s="74" t="s">
        <v>3785</v>
      </c>
      <c r="F369" s="74">
        <v>707629218</v>
      </c>
      <c r="G369" s="74">
        <v>707629218</v>
      </c>
      <c r="H369" s="74">
        <v>4.76022</v>
      </c>
      <c r="I369" s="74">
        <v>-6.6606</v>
      </c>
      <c r="J369" s="106" t="s">
        <v>2269</v>
      </c>
      <c r="K369" s="74" t="s">
        <v>3779</v>
      </c>
      <c r="L369" s="74" t="s">
        <v>2615</v>
      </c>
      <c r="M369" s="74" t="s">
        <v>3786</v>
      </c>
      <c r="N369" s="74">
        <v>2150055408</v>
      </c>
      <c r="O369" s="80">
        <v>46041</v>
      </c>
      <c r="P369" s="54">
        <f t="shared" si="5"/>
        <v>2</v>
      </c>
      <c r="Q369" s="80">
        <v>46042</v>
      </c>
      <c r="R369" s="74"/>
      <c r="S369" s="74"/>
      <c r="T369" s="74">
        <v>6</v>
      </c>
      <c r="U369" s="80"/>
      <c r="V369" s="61"/>
      <c r="W369" s="80">
        <v>46044</v>
      </c>
      <c r="X369" s="61"/>
      <c r="Y369" s="74">
        <v>450</v>
      </c>
      <c r="Z369" s="74" t="s">
        <v>52</v>
      </c>
      <c r="AA369" s="61" t="s">
        <v>2039</v>
      </c>
      <c r="AB369" s="61" t="s">
        <v>50</v>
      </c>
      <c r="AC369" s="56" t="s">
        <v>3787</v>
      </c>
    </row>
    <row r="370" s="33" customFormat="1" ht="13" spans="1:29">
      <c r="A370" s="89" t="s">
        <v>44</v>
      </c>
      <c r="B370" s="89" t="s">
        <v>106</v>
      </c>
      <c r="C370" s="104" t="s">
        <v>3788</v>
      </c>
      <c r="D370" s="104" t="s">
        <v>3789</v>
      </c>
      <c r="E370" s="104" t="s">
        <v>3754</v>
      </c>
      <c r="F370" s="40">
        <v>576621812</v>
      </c>
      <c r="G370" s="40">
        <v>757805118</v>
      </c>
      <c r="H370" s="74">
        <v>4.68391</v>
      </c>
      <c r="I370" s="74">
        <v>-7.08935</v>
      </c>
      <c r="J370" s="83" t="s">
        <v>3152</v>
      </c>
      <c r="K370" s="89" t="s">
        <v>512</v>
      </c>
      <c r="L370" s="88" t="s">
        <v>3614</v>
      </c>
      <c r="M370" s="87" t="s">
        <v>3790</v>
      </c>
      <c r="N370" s="74">
        <v>2150057670</v>
      </c>
      <c r="O370" s="91">
        <v>46044</v>
      </c>
      <c r="P370" s="54">
        <f t="shared" si="5"/>
        <v>0</v>
      </c>
      <c r="Q370" s="91">
        <v>46045</v>
      </c>
      <c r="R370" s="87"/>
      <c r="S370" s="87"/>
      <c r="T370" s="74"/>
      <c r="U370" s="80"/>
      <c r="V370" s="61"/>
      <c r="W370" s="80">
        <v>46045</v>
      </c>
      <c r="X370" s="61"/>
      <c r="Y370" s="44">
        <v>150</v>
      </c>
      <c r="Z370" s="87" t="s">
        <v>52</v>
      </c>
      <c r="AA370" s="61" t="s">
        <v>2039</v>
      </c>
      <c r="AB370" s="61" t="s">
        <v>50</v>
      </c>
      <c r="AC370" s="56"/>
    </row>
    <row r="371" s="33" customFormat="1" ht="13" spans="1:29">
      <c r="A371" s="89" t="s">
        <v>44</v>
      </c>
      <c r="B371" s="89" t="s">
        <v>106</v>
      </c>
      <c r="C371" s="87" t="s">
        <v>3791</v>
      </c>
      <c r="D371" s="87" t="s">
        <v>3792</v>
      </c>
      <c r="E371" s="87" t="s">
        <v>3793</v>
      </c>
      <c r="F371" s="74">
        <v>757791214</v>
      </c>
      <c r="G371" s="74">
        <v>768515783</v>
      </c>
      <c r="H371" s="74">
        <v>4.67927</v>
      </c>
      <c r="I371" s="74">
        <v>-7.08735</v>
      </c>
      <c r="J371" s="81" t="s">
        <v>2929</v>
      </c>
      <c r="K371" s="74" t="s">
        <v>580</v>
      </c>
      <c r="L371" s="79" t="s">
        <v>3794</v>
      </c>
      <c r="M371" s="87" t="s">
        <v>3795</v>
      </c>
      <c r="N371" s="74">
        <v>2150057665</v>
      </c>
      <c r="O371" s="91">
        <v>46044</v>
      </c>
      <c r="P371" s="54">
        <f t="shared" si="5"/>
        <v>0</v>
      </c>
      <c r="Q371" s="91">
        <v>46045</v>
      </c>
      <c r="R371" s="87"/>
      <c r="S371" s="87"/>
      <c r="T371" s="74"/>
      <c r="U371" s="80"/>
      <c r="V371" s="61"/>
      <c r="W371" s="80">
        <v>46045</v>
      </c>
      <c r="X371" s="61"/>
      <c r="Y371" s="44">
        <v>100</v>
      </c>
      <c r="Z371" s="87" t="s">
        <v>52</v>
      </c>
      <c r="AA371" s="61" t="s">
        <v>2039</v>
      </c>
      <c r="AB371" s="61" t="s">
        <v>50</v>
      </c>
      <c r="AC371" s="87"/>
    </row>
    <row r="372" s="33" customFormat="1" ht="13" spans="1:29">
      <c r="A372" s="89" t="s">
        <v>44</v>
      </c>
      <c r="B372" s="89" t="s">
        <v>106</v>
      </c>
      <c r="C372" s="104" t="s">
        <v>3796</v>
      </c>
      <c r="D372" s="104" t="s">
        <v>3797</v>
      </c>
      <c r="E372" s="104" t="s">
        <v>3754</v>
      </c>
      <c r="F372" s="40">
        <v>787243547</v>
      </c>
      <c r="G372" s="40">
        <v>161983454</v>
      </c>
      <c r="H372" s="74">
        <v>4.68353</v>
      </c>
      <c r="I372" s="74">
        <v>-7.08812</v>
      </c>
      <c r="J372" s="83" t="s">
        <v>3152</v>
      </c>
      <c r="K372" s="89" t="s">
        <v>512</v>
      </c>
      <c r="L372" s="88" t="s">
        <v>3636</v>
      </c>
      <c r="M372" s="87" t="s">
        <v>3798</v>
      </c>
      <c r="N372" s="74">
        <v>2150057666</v>
      </c>
      <c r="O372" s="91">
        <v>46044</v>
      </c>
      <c r="P372" s="54">
        <f t="shared" si="5"/>
        <v>0</v>
      </c>
      <c r="Q372" s="91">
        <v>46045</v>
      </c>
      <c r="R372" s="87"/>
      <c r="S372" s="87"/>
      <c r="T372" s="74"/>
      <c r="U372" s="91"/>
      <c r="V372" s="61"/>
      <c r="W372" s="91">
        <v>46045</v>
      </c>
      <c r="X372" s="61"/>
      <c r="Y372" s="44">
        <v>150</v>
      </c>
      <c r="Z372" s="87" t="s">
        <v>52</v>
      </c>
      <c r="AA372" s="61" t="s">
        <v>2039</v>
      </c>
      <c r="AB372" s="61" t="s">
        <v>50</v>
      </c>
      <c r="AC372" s="56"/>
    </row>
    <row r="373" s="32" customFormat="1" ht="13" spans="1:29">
      <c r="A373" s="89" t="s">
        <v>44</v>
      </c>
      <c r="B373" s="40" t="s">
        <v>1814</v>
      </c>
      <c r="C373" s="104" t="s">
        <v>3799</v>
      </c>
      <c r="D373" s="104" t="s">
        <v>3800</v>
      </c>
      <c r="E373" s="104" t="s">
        <v>2132</v>
      </c>
      <c r="F373" s="40">
        <v>757782202</v>
      </c>
      <c r="G373" s="40">
        <v>757734645</v>
      </c>
      <c r="H373" s="104" t="s">
        <v>44</v>
      </c>
      <c r="I373" s="74">
        <v>4.7615</v>
      </c>
      <c r="J373" s="82" t="s">
        <v>2177</v>
      </c>
      <c r="K373" s="82" t="s">
        <v>150</v>
      </c>
      <c r="L373" s="82" t="s">
        <v>3801</v>
      </c>
      <c r="M373" s="87" t="s">
        <v>3802</v>
      </c>
      <c r="N373" s="74">
        <v>2150055398</v>
      </c>
      <c r="O373" s="56">
        <v>46044</v>
      </c>
      <c r="P373" s="54">
        <f t="shared" si="5"/>
        <v>0</v>
      </c>
      <c r="Q373" s="56">
        <v>46045</v>
      </c>
      <c r="R373" s="87"/>
      <c r="S373" s="87"/>
      <c r="T373" s="74"/>
      <c r="U373" s="91"/>
      <c r="V373" s="61"/>
      <c r="W373" s="91">
        <v>46045</v>
      </c>
      <c r="X373" s="61"/>
      <c r="Y373" s="74">
        <v>50</v>
      </c>
      <c r="Z373" s="87" t="s">
        <v>52</v>
      </c>
      <c r="AA373" s="61" t="s">
        <v>2039</v>
      </c>
      <c r="AB373" s="61" t="s">
        <v>50</v>
      </c>
      <c r="AC373" s="56" t="s">
        <v>3803</v>
      </c>
    </row>
    <row r="374" s="32" customFormat="1" ht="13" spans="1:29">
      <c r="A374" s="89" t="s">
        <v>44</v>
      </c>
      <c r="B374" s="40" t="s">
        <v>1814</v>
      </c>
      <c r="C374" s="104" t="s">
        <v>3804</v>
      </c>
      <c r="D374" s="104" t="s">
        <v>124</v>
      </c>
      <c r="E374" s="104" t="s">
        <v>125</v>
      </c>
      <c r="F374" s="40">
        <v>140427625</v>
      </c>
      <c r="G374" s="40">
        <v>140427625</v>
      </c>
      <c r="H374" s="74">
        <v>4.76081</v>
      </c>
      <c r="I374" s="74">
        <v>-6.66521</v>
      </c>
      <c r="J374" s="41" t="s">
        <v>1038</v>
      </c>
      <c r="K374" s="40" t="s">
        <v>541</v>
      </c>
      <c r="L374" s="40" t="s">
        <v>3805</v>
      </c>
      <c r="M374" s="87" t="s">
        <v>3806</v>
      </c>
      <c r="N374" s="74">
        <v>2150059541</v>
      </c>
      <c r="O374" s="56">
        <v>46042</v>
      </c>
      <c r="P374" s="54">
        <f t="shared" si="5"/>
        <v>1</v>
      </c>
      <c r="Q374" s="91">
        <v>46044</v>
      </c>
      <c r="R374" s="87"/>
      <c r="S374" s="87"/>
      <c r="T374" s="74"/>
      <c r="U374" s="91"/>
      <c r="V374" s="61"/>
      <c r="W374" s="91">
        <v>46045</v>
      </c>
      <c r="X374" s="61"/>
      <c r="Y374" s="74">
        <v>50</v>
      </c>
      <c r="Z374" s="87" t="s">
        <v>52</v>
      </c>
      <c r="AA374" s="61" t="s">
        <v>2039</v>
      </c>
      <c r="AB374" s="61" t="s">
        <v>50</v>
      </c>
      <c r="AC374" s="56" t="s">
        <v>3807</v>
      </c>
    </row>
    <row r="375" s="33" customFormat="1" ht="13" spans="1:29">
      <c r="A375" s="89" t="s">
        <v>44</v>
      </c>
      <c r="B375" s="89" t="s">
        <v>106</v>
      </c>
      <c r="C375" s="105" t="s">
        <v>3808</v>
      </c>
      <c r="D375" s="87" t="s">
        <v>3809</v>
      </c>
      <c r="E375" s="87" t="s">
        <v>3810</v>
      </c>
      <c r="F375" s="74">
        <v>787301151</v>
      </c>
      <c r="G375" s="74">
        <v>546389015</v>
      </c>
      <c r="H375" s="74">
        <v>4.67523</v>
      </c>
      <c r="I375" s="74">
        <v>-7.08473</v>
      </c>
      <c r="J375" s="83" t="s">
        <v>3199</v>
      </c>
      <c r="K375" s="89" t="s">
        <v>3101</v>
      </c>
      <c r="L375" s="88" t="s">
        <v>3811</v>
      </c>
      <c r="M375" s="87" t="s">
        <v>3812</v>
      </c>
      <c r="N375" s="74">
        <v>2150057663</v>
      </c>
      <c r="O375" s="56">
        <v>46045</v>
      </c>
      <c r="P375" s="54">
        <f t="shared" si="5"/>
        <v>1</v>
      </c>
      <c r="Q375" s="56">
        <v>46045</v>
      </c>
      <c r="R375" s="87"/>
      <c r="S375" s="87"/>
      <c r="T375" s="74"/>
      <c r="U375" s="80"/>
      <c r="V375" s="61"/>
      <c r="W375" s="80">
        <v>46046</v>
      </c>
      <c r="X375" s="61"/>
      <c r="Y375" s="44">
        <v>100</v>
      </c>
      <c r="Z375" s="87" t="s">
        <v>52</v>
      </c>
      <c r="AA375" s="61" t="s">
        <v>2039</v>
      </c>
      <c r="AB375" s="61" t="s">
        <v>50</v>
      </c>
      <c r="AC375" s="87"/>
    </row>
    <row r="376" s="32" customFormat="1" ht="13" spans="1:29">
      <c r="A376" s="89" t="s">
        <v>44</v>
      </c>
      <c r="B376" s="40" t="s">
        <v>1814</v>
      </c>
      <c r="C376" s="104" t="s">
        <v>3813</v>
      </c>
      <c r="D376" s="104" t="s">
        <v>3814</v>
      </c>
      <c r="E376" s="104" t="s">
        <v>3815</v>
      </c>
      <c r="F376" s="40">
        <v>102554424</v>
      </c>
      <c r="G376" s="40">
        <v>779815212</v>
      </c>
      <c r="H376" s="74">
        <v>4.769791</v>
      </c>
      <c r="I376" s="74">
        <v>-6.670361</v>
      </c>
      <c r="J376" s="87" t="s">
        <v>736</v>
      </c>
      <c r="K376" s="87" t="s">
        <v>259</v>
      </c>
      <c r="L376" s="87" t="s">
        <v>2748</v>
      </c>
      <c r="M376" s="87" t="s">
        <v>3816</v>
      </c>
      <c r="N376" s="74">
        <v>2150055399</v>
      </c>
      <c r="O376" s="56">
        <v>46043</v>
      </c>
      <c r="P376" s="54">
        <f t="shared" si="5"/>
        <v>2</v>
      </c>
      <c r="Q376" s="91">
        <v>46044</v>
      </c>
      <c r="R376" s="87"/>
      <c r="S376" s="87"/>
      <c r="T376" s="74"/>
      <c r="U376" s="80"/>
      <c r="V376" s="61"/>
      <c r="W376" s="80">
        <v>46046</v>
      </c>
      <c r="X376" s="61"/>
      <c r="Y376" s="74">
        <v>300</v>
      </c>
      <c r="Z376" s="87" t="s">
        <v>52</v>
      </c>
      <c r="AA376" s="61" t="s">
        <v>2039</v>
      </c>
      <c r="AB376" s="61" t="s">
        <v>50</v>
      </c>
      <c r="AC376" s="56" t="s">
        <v>3817</v>
      </c>
    </row>
    <row r="377" s="32" customFormat="1" ht="13" spans="1:29">
      <c r="A377" s="89" t="s">
        <v>44</v>
      </c>
      <c r="B377" s="40" t="s">
        <v>1814</v>
      </c>
      <c r="C377" s="104" t="s">
        <v>3818</v>
      </c>
      <c r="D377" s="104" t="s">
        <v>3819</v>
      </c>
      <c r="E377" s="104" t="s">
        <v>2126</v>
      </c>
      <c r="F377" s="40">
        <v>708329910</v>
      </c>
      <c r="G377" s="40">
        <v>7083299</v>
      </c>
      <c r="H377" s="74">
        <v>4.7594</v>
      </c>
      <c r="I377" s="74">
        <v>-6.66666</v>
      </c>
      <c r="J377" s="83" t="s">
        <v>2115</v>
      </c>
      <c r="K377" s="89" t="s">
        <v>399</v>
      </c>
      <c r="L377" s="89" t="s">
        <v>3820</v>
      </c>
      <c r="M377" s="87" t="s">
        <v>3821</v>
      </c>
      <c r="N377" s="74">
        <v>2150059540</v>
      </c>
      <c r="O377" s="56">
        <v>46043</v>
      </c>
      <c r="P377" s="54">
        <f t="shared" si="5"/>
        <v>2</v>
      </c>
      <c r="Q377" s="91">
        <v>46044</v>
      </c>
      <c r="R377" s="87"/>
      <c r="S377" s="87"/>
      <c r="T377" s="74"/>
      <c r="U377" s="80"/>
      <c r="V377" s="61"/>
      <c r="W377" s="80">
        <v>46046</v>
      </c>
      <c r="X377" s="61"/>
      <c r="Y377" s="74">
        <v>50</v>
      </c>
      <c r="Z377" s="87" t="s">
        <v>52</v>
      </c>
      <c r="AA377" s="61" t="s">
        <v>2039</v>
      </c>
      <c r="AB377" s="61" t="s">
        <v>50</v>
      </c>
      <c r="AC377" s="56" t="s">
        <v>3822</v>
      </c>
    </row>
    <row r="378" s="33" customFormat="1" ht="13" spans="1:29">
      <c r="A378" s="89" t="s">
        <v>44</v>
      </c>
      <c r="B378" s="89" t="s">
        <v>106</v>
      </c>
      <c r="C378" s="87" t="s">
        <v>3823</v>
      </c>
      <c r="D378" s="87" t="s">
        <v>3824</v>
      </c>
      <c r="E378" s="87" t="s">
        <v>3825</v>
      </c>
      <c r="F378" s="74">
        <v>707686334</v>
      </c>
      <c r="G378" s="74">
        <v>140804310</v>
      </c>
      <c r="H378" s="74">
        <v>4.67908</v>
      </c>
      <c r="I378" s="74">
        <v>-7.08798</v>
      </c>
      <c r="J378" s="83" t="s">
        <v>2929</v>
      </c>
      <c r="K378" s="89" t="s">
        <v>580</v>
      </c>
      <c r="L378" s="88" t="s">
        <v>3826</v>
      </c>
      <c r="M378" s="87" t="s">
        <v>3827</v>
      </c>
      <c r="N378" s="74">
        <v>2150057248</v>
      </c>
      <c r="O378" s="80">
        <v>46046</v>
      </c>
      <c r="P378" s="54">
        <f t="shared" si="5"/>
        <v>2</v>
      </c>
      <c r="Q378" s="80">
        <v>46046</v>
      </c>
      <c r="R378" s="87"/>
      <c r="S378" s="87"/>
      <c r="T378" s="74"/>
      <c r="U378" s="80"/>
      <c r="V378" s="61"/>
      <c r="W378" s="80">
        <v>46048</v>
      </c>
      <c r="X378" s="61"/>
      <c r="Y378" s="44">
        <v>100</v>
      </c>
      <c r="Z378" s="87" t="s">
        <v>52</v>
      </c>
      <c r="AA378" s="61" t="s">
        <v>2039</v>
      </c>
      <c r="AB378" s="61" t="s">
        <v>50</v>
      </c>
      <c r="AC378" s="87"/>
    </row>
    <row r="379" s="33" customFormat="1" ht="13" spans="1:29">
      <c r="A379" s="89" t="s">
        <v>44</v>
      </c>
      <c r="B379" s="89" t="s">
        <v>106</v>
      </c>
      <c r="C379" s="87" t="s">
        <v>3828</v>
      </c>
      <c r="D379" s="87" t="s">
        <v>3829</v>
      </c>
      <c r="E379" s="87" t="s">
        <v>3276</v>
      </c>
      <c r="F379" s="74">
        <v>708588223</v>
      </c>
      <c r="G379" s="74">
        <v>143217500</v>
      </c>
      <c r="H379" s="74">
        <v>4.67685</v>
      </c>
      <c r="I379" s="74">
        <v>-7.08748</v>
      </c>
      <c r="J379" s="89" t="s">
        <v>3091</v>
      </c>
      <c r="K379" s="89" t="s">
        <v>3101</v>
      </c>
      <c r="L379" s="88" t="s">
        <v>3120</v>
      </c>
      <c r="M379" s="87" t="s">
        <v>3830</v>
      </c>
      <c r="N379" s="74">
        <v>2150057250</v>
      </c>
      <c r="O379" s="80">
        <v>46046</v>
      </c>
      <c r="P379" s="54">
        <f t="shared" si="5"/>
        <v>2</v>
      </c>
      <c r="Q379" s="80">
        <v>46046</v>
      </c>
      <c r="R379" s="87"/>
      <c r="S379" s="87"/>
      <c r="T379" s="74"/>
      <c r="U379" s="80"/>
      <c r="V379" s="61"/>
      <c r="W379" s="80">
        <v>46048</v>
      </c>
      <c r="X379" s="61"/>
      <c r="Y379" s="44">
        <v>100</v>
      </c>
      <c r="Z379" s="87" t="s">
        <v>52</v>
      </c>
      <c r="AA379" s="61" t="s">
        <v>2039</v>
      </c>
      <c r="AB379" s="61" t="s">
        <v>50</v>
      </c>
      <c r="AC379" s="87"/>
    </row>
    <row r="380" s="33" customFormat="1" ht="13" spans="1:29">
      <c r="A380" s="89" t="s">
        <v>44</v>
      </c>
      <c r="B380" s="89" t="s">
        <v>106</v>
      </c>
      <c r="C380" s="87" t="s">
        <v>3831</v>
      </c>
      <c r="D380" s="87" t="s">
        <v>3832</v>
      </c>
      <c r="E380" s="87" t="s">
        <v>3276</v>
      </c>
      <c r="F380" s="74">
        <v>777381799</v>
      </c>
      <c r="G380" s="74">
        <v>170580075</v>
      </c>
      <c r="H380" s="74">
        <v>4.67689</v>
      </c>
      <c r="I380" s="74">
        <v>-7.08735</v>
      </c>
      <c r="J380" s="89" t="s">
        <v>3091</v>
      </c>
      <c r="K380" s="89" t="s">
        <v>3101</v>
      </c>
      <c r="L380" s="87" t="s">
        <v>3833</v>
      </c>
      <c r="M380" s="87" t="s">
        <v>3834</v>
      </c>
      <c r="N380" s="74">
        <v>2150057252</v>
      </c>
      <c r="O380" s="80">
        <v>46046</v>
      </c>
      <c r="P380" s="54">
        <f t="shared" si="5"/>
        <v>2</v>
      </c>
      <c r="Q380" s="80">
        <v>46046</v>
      </c>
      <c r="R380" s="87"/>
      <c r="S380" s="87"/>
      <c r="T380" s="74"/>
      <c r="U380" s="80"/>
      <c r="V380" s="61"/>
      <c r="W380" s="80">
        <v>46048</v>
      </c>
      <c r="X380" s="61"/>
      <c r="Y380" s="44">
        <v>100</v>
      </c>
      <c r="Z380" s="87" t="s">
        <v>52</v>
      </c>
      <c r="AA380" s="61" t="s">
        <v>2039</v>
      </c>
      <c r="AB380" s="61" t="s">
        <v>50</v>
      </c>
      <c r="AC380" s="87"/>
    </row>
    <row r="381" s="33" customFormat="1" ht="13" spans="1:29">
      <c r="A381" s="89" t="s">
        <v>44</v>
      </c>
      <c r="B381" s="89" t="s">
        <v>106</v>
      </c>
      <c r="C381" s="87" t="s">
        <v>3835</v>
      </c>
      <c r="D381" s="87" t="s">
        <v>3836</v>
      </c>
      <c r="E381" s="87" t="s">
        <v>3754</v>
      </c>
      <c r="F381" s="74">
        <v>708719177</v>
      </c>
      <c r="G381" s="74">
        <v>152515447</v>
      </c>
      <c r="H381" s="74"/>
      <c r="I381" s="74"/>
      <c r="J381" s="83" t="s">
        <v>3152</v>
      </c>
      <c r="K381" s="89" t="s">
        <v>512</v>
      </c>
      <c r="L381" s="88" t="s">
        <v>3614</v>
      </c>
      <c r="M381" s="87" t="s">
        <v>3837</v>
      </c>
      <c r="N381" s="74">
        <v>2150057247</v>
      </c>
      <c r="O381" s="80">
        <v>46046</v>
      </c>
      <c r="P381" s="54">
        <f t="shared" si="5"/>
        <v>2</v>
      </c>
      <c r="Q381" s="80">
        <v>46046</v>
      </c>
      <c r="R381" s="87"/>
      <c r="S381" s="87"/>
      <c r="T381" s="74"/>
      <c r="U381" s="80"/>
      <c r="V381" s="61"/>
      <c r="W381" s="80">
        <v>46048</v>
      </c>
      <c r="X381" s="61"/>
      <c r="Y381" s="44">
        <v>100</v>
      </c>
      <c r="Z381" s="87" t="s">
        <v>52</v>
      </c>
      <c r="AA381" s="61" t="s">
        <v>2039</v>
      </c>
      <c r="AB381" s="61" t="s">
        <v>50</v>
      </c>
      <c r="AC381" s="87"/>
    </row>
    <row r="382" s="33" customFormat="1" ht="13" spans="1:29">
      <c r="A382" s="89" t="s">
        <v>44</v>
      </c>
      <c r="B382" s="89" t="s">
        <v>106</v>
      </c>
      <c r="C382" s="104" t="s">
        <v>3838</v>
      </c>
      <c r="D382" s="104" t="s">
        <v>3839</v>
      </c>
      <c r="E382" s="104" t="s">
        <v>3713</v>
      </c>
      <c r="F382" s="40">
        <v>102792133</v>
      </c>
      <c r="G382" s="40">
        <v>747214618</v>
      </c>
      <c r="H382" s="74">
        <v>4.67682</v>
      </c>
      <c r="I382" s="74">
        <v>-7.0821</v>
      </c>
      <c r="J382" s="89" t="s">
        <v>3091</v>
      </c>
      <c r="K382" s="89" t="s">
        <v>3101</v>
      </c>
      <c r="L382" s="88" t="s">
        <v>3284</v>
      </c>
      <c r="M382" s="87" t="s">
        <v>3840</v>
      </c>
      <c r="N382" s="74">
        <v>2150057664</v>
      </c>
      <c r="O382" s="56">
        <v>46045</v>
      </c>
      <c r="P382" s="54">
        <f t="shared" si="5"/>
        <v>3</v>
      </c>
      <c r="Q382" s="91">
        <v>46045</v>
      </c>
      <c r="R382" s="87"/>
      <c r="S382" s="87"/>
      <c r="T382" s="74"/>
      <c r="U382" s="80"/>
      <c r="V382" s="61"/>
      <c r="W382" s="80">
        <v>46048</v>
      </c>
      <c r="X382" s="61"/>
      <c r="Y382" s="74">
        <v>200</v>
      </c>
      <c r="Z382" s="87" t="s">
        <v>52</v>
      </c>
      <c r="AA382" s="61" t="s">
        <v>2039</v>
      </c>
      <c r="AB382" s="61" t="s">
        <v>50</v>
      </c>
      <c r="AC382" s="87"/>
    </row>
    <row r="383" s="32" customFormat="1" ht="13" spans="1:29">
      <c r="A383" s="87" t="s">
        <v>44</v>
      </c>
      <c r="B383" s="40" t="s">
        <v>1814</v>
      </c>
      <c r="C383" s="104" t="s">
        <v>3841</v>
      </c>
      <c r="D383" s="104" t="s">
        <v>3842</v>
      </c>
      <c r="E383" s="104" t="s">
        <v>1454</v>
      </c>
      <c r="F383" s="40">
        <v>584794979</v>
      </c>
      <c r="G383" s="40">
        <v>584794979</v>
      </c>
      <c r="H383" s="74">
        <v>4.762756</v>
      </c>
      <c r="I383" s="74">
        <v>-6.664048</v>
      </c>
      <c r="J383" s="42" t="s">
        <v>2269</v>
      </c>
      <c r="K383" s="44" t="s">
        <v>3779</v>
      </c>
      <c r="L383" s="44" t="s">
        <v>3843</v>
      </c>
      <c r="M383" s="87" t="s">
        <v>3844</v>
      </c>
      <c r="N383" s="74">
        <v>2150059537</v>
      </c>
      <c r="O383" s="56">
        <v>46046</v>
      </c>
      <c r="P383" s="54">
        <f t="shared" si="5"/>
        <v>1</v>
      </c>
      <c r="Q383" s="56">
        <v>46048</v>
      </c>
      <c r="R383" s="87"/>
      <c r="S383" s="87"/>
      <c r="T383" s="74"/>
      <c r="U383" s="80"/>
      <c r="V383" s="61"/>
      <c r="W383" s="80">
        <v>46049</v>
      </c>
      <c r="X383" s="61"/>
      <c r="Y383" s="74">
        <v>150</v>
      </c>
      <c r="Z383" s="87" t="s">
        <v>52</v>
      </c>
      <c r="AA383" s="61" t="s">
        <v>2039</v>
      </c>
      <c r="AB383" s="61" t="s">
        <v>50</v>
      </c>
      <c r="AC383" s="91" t="s">
        <v>3845</v>
      </c>
    </row>
    <row r="384" s="33" customFormat="1" ht="13" spans="1:29">
      <c r="A384" s="87" t="s">
        <v>44</v>
      </c>
      <c r="B384" s="74" t="s">
        <v>106</v>
      </c>
      <c r="C384" s="87" t="s">
        <v>3846</v>
      </c>
      <c r="D384" s="87" t="s">
        <v>3847</v>
      </c>
      <c r="E384" s="87" t="s">
        <v>3848</v>
      </c>
      <c r="F384" s="74">
        <v>709911831</v>
      </c>
      <c r="G384" s="74">
        <v>102920700</v>
      </c>
      <c r="H384" s="74">
        <v>4.66904</v>
      </c>
      <c r="I384" s="74">
        <v>-7.0801</v>
      </c>
      <c r="J384" s="83" t="s">
        <v>3199</v>
      </c>
      <c r="K384" s="89" t="s">
        <v>3101</v>
      </c>
      <c r="L384" s="88" t="s">
        <v>3849</v>
      </c>
      <c r="M384" s="87" t="s">
        <v>3850</v>
      </c>
      <c r="N384" s="74">
        <v>2150057245</v>
      </c>
      <c r="O384" s="91">
        <v>46048</v>
      </c>
      <c r="P384" s="54">
        <f t="shared" si="5"/>
        <v>1</v>
      </c>
      <c r="Q384" s="91">
        <v>46048</v>
      </c>
      <c r="R384" s="87"/>
      <c r="S384" s="87"/>
      <c r="T384" s="74"/>
      <c r="U384" s="80"/>
      <c r="V384" s="61"/>
      <c r="W384" s="80">
        <v>46049</v>
      </c>
      <c r="X384" s="61"/>
      <c r="Y384" s="74">
        <v>100</v>
      </c>
      <c r="Z384" s="87" t="s">
        <v>52</v>
      </c>
      <c r="AA384" s="61" t="s">
        <v>2039</v>
      </c>
      <c r="AB384" s="61" t="s">
        <v>50</v>
      </c>
      <c r="AC384" s="91" t="s">
        <v>3851</v>
      </c>
    </row>
    <row r="385" s="32" customFormat="1" ht="13" spans="1:29">
      <c r="A385" s="89" t="s">
        <v>44</v>
      </c>
      <c r="B385" s="40" t="s">
        <v>1814</v>
      </c>
      <c r="C385" s="104" t="s">
        <v>3852</v>
      </c>
      <c r="D385" s="104" t="s">
        <v>3853</v>
      </c>
      <c r="E385" s="104" t="s">
        <v>1454</v>
      </c>
      <c r="F385" s="40">
        <v>153545921</v>
      </c>
      <c r="G385" s="40">
        <v>153545921</v>
      </c>
      <c r="H385" s="40">
        <v>4.75685</v>
      </c>
      <c r="I385" s="74">
        <v>-6.66678</v>
      </c>
      <c r="J385" s="83" t="s">
        <v>871</v>
      </c>
      <c r="K385" s="89" t="s">
        <v>171</v>
      </c>
      <c r="L385" s="89" t="s">
        <v>3854</v>
      </c>
      <c r="M385" s="87" t="s">
        <v>3855</v>
      </c>
      <c r="N385" s="74">
        <v>2150059542</v>
      </c>
      <c r="O385" s="56">
        <v>46044</v>
      </c>
      <c r="P385" s="54">
        <f t="shared" si="5"/>
        <v>4</v>
      </c>
      <c r="Q385" s="56">
        <v>46045</v>
      </c>
      <c r="R385" s="87"/>
      <c r="S385" s="87"/>
      <c r="T385" s="74">
        <v>1</v>
      </c>
      <c r="U385" s="80"/>
      <c r="V385" s="61"/>
      <c r="W385" s="80">
        <v>46049</v>
      </c>
      <c r="X385" s="61"/>
      <c r="Y385" s="74">
        <v>200</v>
      </c>
      <c r="Z385" s="87" t="s">
        <v>52</v>
      </c>
      <c r="AA385" s="61" t="s">
        <v>2039</v>
      </c>
      <c r="AB385" s="61" t="s">
        <v>50</v>
      </c>
      <c r="AC385" s="56" t="s">
        <v>3856</v>
      </c>
    </row>
    <row r="386" s="32" customFormat="1" ht="13" spans="1:29">
      <c r="A386" s="87" t="s">
        <v>44</v>
      </c>
      <c r="B386" s="40" t="s">
        <v>1814</v>
      </c>
      <c r="C386" s="104" t="s">
        <v>3857</v>
      </c>
      <c r="D386" s="87" t="s">
        <v>3858</v>
      </c>
      <c r="E386" s="87" t="s">
        <v>3859</v>
      </c>
      <c r="F386" s="74">
        <v>709843856</v>
      </c>
      <c r="G386" s="74"/>
      <c r="H386" s="74">
        <v>4.759232</v>
      </c>
      <c r="I386" s="74">
        <v>-6.669858</v>
      </c>
      <c r="J386" s="83" t="s">
        <v>2159</v>
      </c>
      <c r="K386" s="89" t="s">
        <v>259</v>
      </c>
      <c r="L386" s="89" t="s">
        <v>3860</v>
      </c>
      <c r="M386" s="87" t="s">
        <v>3861</v>
      </c>
      <c r="N386" s="74">
        <v>2150059539</v>
      </c>
      <c r="O386" s="91">
        <v>46353</v>
      </c>
      <c r="P386" s="54">
        <f t="shared" si="5"/>
        <v>1</v>
      </c>
      <c r="Q386" s="80">
        <v>46049</v>
      </c>
      <c r="R386" s="87"/>
      <c r="S386" s="87"/>
      <c r="T386" s="74"/>
      <c r="U386" s="80"/>
      <c r="V386" s="61"/>
      <c r="W386" s="80">
        <v>46050</v>
      </c>
      <c r="X386" s="61"/>
      <c r="Y386" s="74">
        <v>100</v>
      </c>
      <c r="Z386" s="87" t="s">
        <v>52</v>
      </c>
      <c r="AA386" s="61" t="s">
        <v>2039</v>
      </c>
      <c r="AB386" s="61" t="s">
        <v>50</v>
      </c>
      <c r="AC386" s="80" t="s">
        <v>3862</v>
      </c>
    </row>
    <row r="387" s="33" customFormat="1" ht="13" spans="1:29">
      <c r="A387" s="87" t="s">
        <v>44</v>
      </c>
      <c r="B387" s="74" t="s">
        <v>106</v>
      </c>
      <c r="C387" s="87" t="s">
        <v>3863</v>
      </c>
      <c r="D387" s="87" t="s">
        <v>3864</v>
      </c>
      <c r="E387" s="87" t="s">
        <v>3758</v>
      </c>
      <c r="F387" s="74">
        <v>143093715</v>
      </c>
      <c r="G387" s="74">
        <v>707083569</v>
      </c>
      <c r="H387" s="74">
        <v>4.68314</v>
      </c>
      <c r="I387" s="74">
        <v>-7.08608</v>
      </c>
      <c r="J387" s="83" t="s">
        <v>3152</v>
      </c>
      <c r="K387" s="89" t="s">
        <v>512</v>
      </c>
      <c r="L387" s="88" t="s">
        <v>3865</v>
      </c>
      <c r="M387" s="87" t="s">
        <v>3866</v>
      </c>
      <c r="N387" s="74">
        <v>2150057244</v>
      </c>
      <c r="O387" s="91">
        <v>46049</v>
      </c>
      <c r="P387" s="54">
        <f t="shared" ref="P387:P450" si="6">W387-Q387</f>
        <v>1</v>
      </c>
      <c r="Q387" s="91">
        <v>46049</v>
      </c>
      <c r="R387" s="87"/>
      <c r="S387" s="87"/>
      <c r="T387" s="74"/>
      <c r="U387" s="80"/>
      <c r="V387" s="61"/>
      <c r="W387" s="80">
        <v>46050</v>
      </c>
      <c r="X387" s="61"/>
      <c r="Y387" s="74">
        <v>150</v>
      </c>
      <c r="Z387" s="87" t="s">
        <v>52</v>
      </c>
      <c r="AA387" s="61" t="s">
        <v>2039</v>
      </c>
      <c r="AB387" s="61" t="s">
        <v>50</v>
      </c>
      <c r="AC387" s="91" t="s">
        <v>3867</v>
      </c>
    </row>
    <row r="388" s="33" customFormat="1" ht="13" spans="1:29">
      <c r="A388" s="87" t="s">
        <v>44</v>
      </c>
      <c r="B388" s="74" t="s">
        <v>106</v>
      </c>
      <c r="C388" s="87" t="s">
        <v>3868</v>
      </c>
      <c r="D388" s="87" t="s">
        <v>3869</v>
      </c>
      <c r="E388" s="87" t="s">
        <v>3758</v>
      </c>
      <c r="F388" s="74">
        <v>141439246</v>
      </c>
      <c r="G388" s="74">
        <v>707202105</v>
      </c>
      <c r="H388" s="74">
        <v>4.68442</v>
      </c>
      <c r="I388" s="74">
        <v>-7.09031</v>
      </c>
      <c r="J388" s="83" t="s">
        <v>3199</v>
      </c>
      <c r="K388" s="89" t="s">
        <v>3101</v>
      </c>
      <c r="L388" s="88" t="s">
        <v>3811</v>
      </c>
      <c r="M388" s="87" t="s">
        <v>3870</v>
      </c>
      <c r="N388" s="74">
        <v>2150057251</v>
      </c>
      <c r="O388" s="91">
        <v>46049</v>
      </c>
      <c r="P388" s="54">
        <f t="shared" si="6"/>
        <v>1</v>
      </c>
      <c r="Q388" s="91">
        <v>46049</v>
      </c>
      <c r="R388" s="87"/>
      <c r="S388" s="87"/>
      <c r="T388" s="74"/>
      <c r="U388" s="80"/>
      <c r="V388" s="61"/>
      <c r="W388" s="80">
        <v>46050</v>
      </c>
      <c r="X388" s="61"/>
      <c r="Y388" s="74">
        <v>150</v>
      </c>
      <c r="Z388" s="87" t="s">
        <v>52</v>
      </c>
      <c r="AA388" s="61" t="s">
        <v>2039</v>
      </c>
      <c r="AB388" s="61" t="s">
        <v>50</v>
      </c>
      <c r="AC388" s="91" t="s">
        <v>3871</v>
      </c>
    </row>
    <row r="389" s="33" customFormat="1" ht="13" spans="1:29">
      <c r="A389" s="87" t="s">
        <v>44</v>
      </c>
      <c r="B389" s="74" t="s">
        <v>106</v>
      </c>
      <c r="C389" s="87" t="s">
        <v>3872</v>
      </c>
      <c r="D389" s="87" t="s">
        <v>3873</v>
      </c>
      <c r="E389" s="87" t="s">
        <v>3874</v>
      </c>
      <c r="F389" s="74">
        <v>707375481</v>
      </c>
      <c r="G389" s="74">
        <v>103262444</v>
      </c>
      <c r="H389" s="74">
        <v>4.68391</v>
      </c>
      <c r="I389" s="74">
        <v>-7.08935</v>
      </c>
      <c r="J389" s="83" t="s">
        <v>3152</v>
      </c>
      <c r="K389" s="89" t="s">
        <v>512</v>
      </c>
      <c r="L389" s="88" t="s">
        <v>3875</v>
      </c>
      <c r="M389" s="87" t="s">
        <v>3876</v>
      </c>
      <c r="N389" s="74">
        <v>2150057249</v>
      </c>
      <c r="O389" s="91">
        <v>46048</v>
      </c>
      <c r="P389" s="54">
        <f t="shared" si="6"/>
        <v>2</v>
      </c>
      <c r="Q389" s="80">
        <v>46048</v>
      </c>
      <c r="R389" s="87"/>
      <c r="S389" s="87"/>
      <c r="T389" s="74"/>
      <c r="U389" s="80"/>
      <c r="V389" s="61"/>
      <c r="W389" s="80">
        <v>46050</v>
      </c>
      <c r="X389" s="61"/>
      <c r="Y389" s="74">
        <v>150</v>
      </c>
      <c r="Z389" s="87" t="s">
        <v>52</v>
      </c>
      <c r="AA389" s="61" t="s">
        <v>2039</v>
      </c>
      <c r="AB389" s="61" t="s">
        <v>50</v>
      </c>
      <c r="AC389" s="91" t="s">
        <v>3877</v>
      </c>
    </row>
    <row r="390" s="33" customFormat="1" ht="13" spans="1:29">
      <c r="A390" s="87" t="s">
        <v>44</v>
      </c>
      <c r="B390" s="74" t="s">
        <v>106</v>
      </c>
      <c r="C390" s="87" t="s">
        <v>3878</v>
      </c>
      <c r="D390" s="87" t="s">
        <v>3879</v>
      </c>
      <c r="E390" s="87" t="s">
        <v>3276</v>
      </c>
      <c r="F390" s="74">
        <v>758379943</v>
      </c>
      <c r="G390" s="74">
        <v>172805288</v>
      </c>
      <c r="H390" s="74">
        <v>4.6775</v>
      </c>
      <c r="I390" s="74">
        <v>-7.08867</v>
      </c>
      <c r="J390" s="89" t="s">
        <v>3091</v>
      </c>
      <c r="K390" s="89" t="s">
        <v>3101</v>
      </c>
      <c r="L390" s="87" t="s">
        <v>3833</v>
      </c>
      <c r="M390" s="87" t="s">
        <v>3880</v>
      </c>
      <c r="N390" s="74">
        <v>2150057236</v>
      </c>
      <c r="O390" s="91">
        <v>46049</v>
      </c>
      <c r="P390" s="54">
        <f t="shared" si="6"/>
        <v>1</v>
      </c>
      <c r="Q390" s="80">
        <v>46049</v>
      </c>
      <c r="R390" s="87"/>
      <c r="S390" s="87"/>
      <c r="T390" s="74"/>
      <c r="U390" s="80"/>
      <c r="V390" s="61"/>
      <c r="W390" s="80">
        <v>46050</v>
      </c>
      <c r="X390" s="61"/>
      <c r="Y390" s="74">
        <v>150</v>
      </c>
      <c r="Z390" s="87" t="s">
        <v>52</v>
      </c>
      <c r="AA390" s="61" t="s">
        <v>2039</v>
      </c>
      <c r="AB390" s="61" t="s">
        <v>50</v>
      </c>
      <c r="AC390" s="91" t="s">
        <v>3881</v>
      </c>
    </row>
    <row r="391" s="33" customFormat="1" ht="13" spans="1:29">
      <c r="A391" s="87" t="s">
        <v>44</v>
      </c>
      <c r="B391" s="74" t="s">
        <v>106</v>
      </c>
      <c r="C391" s="87" t="s">
        <v>3882</v>
      </c>
      <c r="D391" s="87" t="s">
        <v>3883</v>
      </c>
      <c r="E391" s="87" t="s">
        <v>3884</v>
      </c>
      <c r="F391" s="74">
        <v>708154959</v>
      </c>
      <c r="G391" s="74">
        <v>152026302</v>
      </c>
      <c r="H391" s="74">
        <v>4.67717</v>
      </c>
      <c r="I391" s="74">
        <v>-7.08652</v>
      </c>
      <c r="J391" s="83" t="s">
        <v>2929</v>
      </c>
      <c r="K391" s="89" t="s">
        <v>580</v>
      </c>
      <c r="L391" s="88" t="s">
        <v>2930</v>
      </c>
      <c r="M391" s="87" t="s">
        <v>3885</v>
      </c>
      <c r="N391" s="74">
        <v>2150057246</v>
      </c>
      <c r="O391" s="91">
        <v>46049</v>
      </c>
      <c r="P391" s="54">
        <f t="shared" si="6"/>
        <v>1</v>
      </c>
      <c r="Q391" s="91">
        <v>46049</v>
      </c>
      <c r="R391" s="87"/>
      <c r="S391" s="87"/>
      <c r="T391" s="74"/>
      <c r="U391" s="80"/>
      <c r="V391" s="61"/>
      <c r="W391" s="80">
        <v>46050</v>
      </c>
      <c r="X391" s="61"/>
      <c r="Y391" s="74">
        <v>150</v>
      </c>
      <c r="Z391" s="87" t="s">
        <v>52</v>
      </c>
      <c r="AA391" s="61" t="s">
        <v>2039</v>
      </c>
      <c r="AB391" s="61" t="s">
        <v>50</v>
      </c>
      <c r="AC391" s="91" t="s">
        <v>3886</v>
      </c>
    </row>
    <row r="392" s="33" customFormat="1" ht="13" spans="1:29">
      <c r="A392" s="87" t="s">
        <v>44</v>
      </c>
      <c r="B392" s="74" t="s">
        <v>106</v>
      </c>
      <c r="C392" s="87" t="s">
        <v>3887</v>
      </c>
      <c r="D392" s="87" t="s">
        <v>3888</v>
      </c>
      <c r="E392" s="87" t="s">
        <v>3889</v>
      </c>
      <c r="F392" s="74">
        <v>708015288</v>
      </c>
      <c r="G392" s="74">
        <v>173330477</v>
      </c>
      <c r="H392" s="74">
        <v>4.66926</v>
      </c>
      <c r="I392" s="74">
        <v>-7.08021</v>
      </c>
      <c r="J392" s="83" t="s">
        <v>3199</v>
      </c>
      <c r="K392" s="89" t="s">
        <v>3101</v>
      </c>
      <c r="L392" s="88" t="s">
        <v>3849</v>
      </c>
      <c r="M392" s="87" t="s">
        <v>3890</v>
      </c>
      <c r="N392" s="74">
        <v>2150057234</v>
      </c>
      <c r="O392" s="91">
        <v>46049</v>
      </c>
      <c r="P392" s="54">
        <f t="shared" si="6"/>
        <v>1</v>
      </c>
      <c r="Q392" s="91">
        <v>46049</v>
      </c>
      <c r="R392" s="87"/>
      <c r="S392" s="87"/>
      <c r="T392" s="74"/>
      <c r="U392" s="80"/>
      <c r="V392" s="61"/>
      <c r="W392" s="80">
        <v>46050</v>
      </c>
      <c r="X392" s="61"/>
      <c r="Y392" s="74">
        <v>70</v>
      </c>
      <c r="Z392" s="87" t="s">
        <v>52</v>
      </c>
      <c r="AA392" s="61" t="s">
        <v>2039</v>
      </c>
      <c r="AB392" s="61" t="s">
        <v>50</v>
      </c>
      <c r="AC392" s="91" t="s">
        <v>3891</v>
      </c>
    </row>
    <row r="393" s="33" customFormat="1" ht="13" spans="1:29">
      <c r="A393" s="87" t="s">
        <v>44</v>
      </c>
      <c r="B393" s="74" t="s">
        <v>106</v>
      </c>
      <c r="C393" s="87" t="s">
        <v>3892</v>
      </c>
      <c r="D393" s="87" t="s">
        <v>3893</v>
      </c>
      <c r="E393" s="87" t="s">
        <v>3848</v>
      </c>
      <c r="F393" s="74">
        <v>707879205</v>
      </c>
      <c r="G393" s="74">
        <v>101068430</v>
      </c>
      <c r="H393" s="74">
        <v>4.66926</v>
      </c>
      <c r="I393" s="74">
        <v>-7.08021</v>
      </c>
      <c r="J393" s="83" t="s">
        <v>3199</v>
      </c>
      <c r="K393" s="89" t="s">
        <v>3101</v>
      </c>
      <c r="L393" s="88" t="s">
        <v>3849</v>
      </c>
      <c r="M393" s="87" t="s">
        <v>3894</v>
      </c>
      <c r="N393" s="74">
        <v>2150057243</v>
      </c>
      <c r="O393" s="91">
        <v>46048</v>
      </c>
      <c r="P393" s="54">
        <f t="shared" si="6"/>
        <v>2</v>
      </c>
      <c r="Q393" s="91">
        <v>46048</v>
      </c>
      <c r="R393" s="87"/>
      <c r="S393" s="87"/>
      <c r="T393" s="74"/>
      <c r="U393" s="80"/>
      <c r="V393" s="61"/>
      <c r="W393" s="80">
        <v>46050</v>
      </c>
      <c r="X393" s="61"/>
      <c r="Y393" s="74">
        <v>150</v>
      </c>
      <c r="Z393" s="87" t="s">
        <v>52</v>
      </c>
      <c r="AA393" s="61" t="s">
        <v>2039</v>
      </c>
      <c r="AB393" s="61" t="s">
        <v>50</v>
      </c>
      <c r="AC393" s="91" t="s">
        <v>3895</v>
      </c>
    </row>
    <row r="394" s="33" customFormat="1" ht="13" spans="1:29">
      <c r="A394" s="87" t="s">
        <v>44</v>
      </c>
      <c r="B394" s="74" t="s">
        <v>106</v>
      </c>
      <c r="C394" s="87" t="s">
        <v>3896</v>
      </c>
      <c r="D394" s="87" t="s">
        <v>3897</v>
      </c>
      <c r="E394" s="87" t="s">
        <v>3889</v>
      </c>
      <c r="F394" s="74">
        <v>172278899</v>
      </c>
      <c r="G394" s="74">
        <v>777030386</v>
      </c>
      <c r="H394" s="74">
        <v>4.66926</v>
      </c>
      <c r="I394" s="74">
        <v>-7.0802</v>
      </c>
      <c r="J394" s="83" t="s">
        <v>3199</v>
      </c>
      <c r="K394" s="89" t="s">
        <v>3101</v>
      </c>
      <c r="L394" s="88" t="s">
        <v>3849</v>
      </c>
      <c r="M394" s="87" t="s">
        <v>3898</v>
      </c>
      <c r="N394" s="74">
        <v>2150057235</v>
      </c>
      <c r="O394" s="91">
        <v>46049</v>
      </c>
      <c r="P394" s="54">
        <f t="shared" si="6"/>
        <v>1</v>
      </c>
      <c r="Q394" s="91">
        <v>46049</v>
      </c>
      <c r="R394" s="87"/>
      <c r="S394" s="87"/>
      <c r="T394" s="74"/>
      <c r="U394" s="80"/>
      <c r="V394" s="61"/>
      <c r="W394" s="80">
        <v>46050</v>
      </c>
      <c r="X394" s="61"/>
      <c r="Y394" s="74">
        <v>150</v>
      </c>
      <c r="Z394" s="87" t="s">
        <v>52</v>
      </c>
      <c r="AA394" s="61" t="s">
        <v>2039</v>
      </c>
      <c r="AB394" s="61" t="s">
        <v>50</v>
      </c>
      <c r="AC394" s="91" t="s">
        <v>3899</v>
      </c>
    </row>
    <row r="395" s="32" customFormat="1" ht="13" spans="1:29">
      <c r="A395" s="89" t="s">
        <v>44</v>
      </c>
      <c r="B395" s="40" t="s">
        <v>1814</v>
      </c>
      <c r="C395" s="87" t="s">
        <v>3900</v>
      </c>
      <c r="D395" s="87" t="s">
        <v>3901</v>
      </c>
      <c r="E395" s="87" t="s">
        <v>2383</v>
      </c>
      <c r="F395" s="74">
        <v>709303024</v>
      </c>
      <c r="G395" s="74">
        <v>505508315</v>
      </c>
      <c r="H395" s="74">
        <v>4.761613</v>
      </c>
      <c r="I395" s="74">
        <v>-6.666948</v>
      </c>
      <c r="J395" s="83" t="s">
        <v>3240</v>
      </c>
      <c r="K395" s="89" t="s">
        <v>68</v>
      </c>
      <c r="L395" s="89" t="s">
        <v>3902</v>
      </c>
      <c r="M395" s="87" t="s">
        <v>3903</v>
      </c>
      <c r="N395" s="74">
        <v>2150057502</v>
      </c>
      <c r="O395" s="80">
        <v>46045</v>
      </c>
      <c r="P395" s="54">
        <f t="shared" si="6"/>
        <v>4</v>
      </c>
      <c r="Q395" s="80">
        <v>46046</v>
      </c>
      <c r="R395" s="87"/>
      <c r="S395" s="87"/>
      <c r="T395" s="74"/>
      <c r="U395" s="80"/>
      <c r="V395" s="61"/>
      <c r="W395" s="80">
        <v>46050</v>
      </c>
      <c r="X395" s="61"/>
      <c r="Y395" s="74">
        <v>150</v>
      </c>
      <c r="Z395" s="87" t="s">
        <v>52</v>
      </c>
      <c r="AA395" s="61" t="s">
        <v>2039</v>
      </c>
      <c r="AB395" s="61" t="s">
        <v>50</v>
      </c>
      <c r="AC395" s="80" t="s">
        <v>3904</v>
      </c>
    </row>
    <row r="396" s="32" customFormat="1" ht="13" spans="1:29">
      <c r="A396" s="89" t="s">
        <v>44</v>
      </c>
      <c r="B396" s="40" t="s">
        <v>1814</v>
      </c>
      <c r="C396" s="87" t="s">
        <v>3905</v>
      </c>
      <c r="D396" s="87" t="s">
        <v>3906</v>
      </c>
      <c r="E396" s="87" t="s">
        <v>3907</v>
      </c>
      <c r="F396" s="74">
        <v>140229777</v>
      </c>
      <c r="G396" s="74">
        <v>769142371</v>
      </c>
      <c r="H396" s="74">
        <v>4.754738</v>
      </c>
      <c r="I396" s="74">
        <v>-6.664192</v>
      </c>
      <c r="J396" s="83" t="s">
        <v>871</v>
      </c>
      <c r="K396" s="89" t="s">
        <v>150</v>
      </c>
      <c r="L396" s="89" t="s">
        <v>2684</v>
      </c>
      <c r="M396" s="87" t="s">
        <v>3908</v>
      </c>
      <c r="N396" s="74">
        <v>2150055409</v>
      </c>
      <c r="O396" s="80">
        <v>46045</v>
      </c>
      <c r="P396" s="54">
        <f t="shared" si="6"/>
        <v>4</v>
      </c>
      <c r="Q396" s="80">
        <v>46046</v>
      </c>
      <c r="R396" s="87"/>
      <c r="S396" s="87"/>
      <c r="T396" s="74">
        <v>6</v>
      </c>
      <c r="U396" s="80"/>
      <c r="V396" s="61"/>
      <c r="W396" s="80">
        <v>46050</v>
      </c>
      <c r="X396" s="61"/>
      <c r="Y396" s="74">
        <v>350</v>
      </c>
      <c r="Z396" s="87" t="s">
        <v>52</v>
      </c>
      <c r="AA396" s="61" t="s">
        <v>2039</v>
      </c>
      <c r="AB396" s="61" t="s">
        <v>50</v>
      </c>
      <c r="AC396" s="80" t="s">
        <v>3909</v>
      </c>
    </row>
    <row r="397" s="33" customFormat="1" ht="13" spans="1:29">
      <c r="A397" s="87" t="s">
        <v>44</v>
      </c>
      <c r="B397" s="74" t="s">
        <v>106</v>
      </c>
      <c r="C397" s="87" t="s">
        <v>3910</v>
      </c>
      <c r="D397" s="87" t="s">
        <v>3911</v>
      </c>
      <c r="E397" s="87" t="s">
        <v>3276</v>
      </c>
      <c r="F397" s="74">
        <v>758972702</v>
      </c>
      <c r="G397" s="74">
        <v>100816148</v>
      </c>
      <c r="H397" s="74">
        <v>4.67744</v>
      </c>
      <c r="I397" s="74">
        <v>-7.08819</v>
      </c>
      <c r="J397" s="81" t="s">
        <v>2929</v>
      </c>
      <c r="K397" s="74" t="s">
        <v>580</v>
      </c>
      <c r="L397" s="79" t="s">
        <v>3041</v>
      </c>
      <c r="M397" s="87" t="s">
        <v>3912</v>
      </c>
      <c r="N397" s="74">
        <v>2150057239</v>
      </c>
      <c r="O397" s="91">
        <v>46050</v>
      </c>
      <c r="P397" s="54">
        <f t="shared" si="6"/>
        <v>1</v>
      </c>
      <c r="Q397" s="91">
        <v>46050</v>
      </c>
      <c r="R397" s="87"/>
      <c r="S397" s="87"/>
      <c r="T397" s="74"/>
      <c r="U397" s="80"/>
      <c r="V397" s="61"/>
      <c r="W397" s="80">
        <v>46051</v>
      </c>
      <c r="X397" s="61"/>
      <c r="Y397" s="74">
        <v>100</v>
      </c>
      <c r="Z397" s="87" t="s">
        <v>52</v>
      </c>
      <c r="AA397" s="61" t="s">
        <v>2039</v>
      </c>
      <c r="AB397" s="61" t="s">
        <v>50</v>
      </c>
      <c r="AC397" s="91" t="s">
        <v>3913</v>
      </c>
    </row>
    <row r="398" s="33" customFormat="1" ht="13" spans="1:29">
      <c r="A398" s="87" t="s">
        <v>44</v>
      </c>
      <c r="B398" s="74" t="s">
        <v>106</v>
      </c>
      <c r="C398" s="87" t="s">
        <v>3914</v>
      </c>
      <c r="D398" s="87" t="s">
        <v>3915</v>
      </c>
      <c r="E398" s="87" t="s">
        <v>3916</v>
      </c>
      <c r="F398" s="74">
        <v>705987363</v>
      </c>
      <c r="G398" s="74">
        <v>586420656</v>
      </c>
      <c r="H398" s="74">
        <v>4.67029</v>
      </c>
      <c r="I398" s="74">
        <v>-7.0891</v>
      </c>
      <c r="J398" s="106" t="s">
        <v>3267</v>
      </c>
      <c r="K398" s="74" t="s">
        <v>607</v>
      </c>
      <c r="L398" s="79" t="s">
        <v>3525</v>
      </c>
      <c r="M398" s="87" t="s">
        <v>3917</v>
      </c>
      <c r="N398" s="74">
        <v>2150057240</v>
      </c>
      <c r="O398" s="91">
        <v>46050</v>
      </c>
      <c r="P398" s="54">
        <f t="shared" si="6"/>
        <v>1</v>
      </c>
      <c r="Q398" s="91">
        <v>46050</v>
      </c>
      <c r="R398" s="87"/>
      <c r="S398" s="87"/>
      <c r="T398" s="74"/>
      <c r="U398" s="80"/>
      <c r="V398" s="61"/>
      <c r="W398" s="80">
        <v>46051</v>
      </c>
      <c r="X398" s="61"/>
      <c r="Y398" s="74">
        <v>250</v>
      </c>
      <c r="Z398" s="87" t="s">
        <v>52</v>
      </c>
      <c r="AA398" s="61" t="s">
        <v>2039</v>
      </c>
      <c r="AB398" s="61" t="s">
        <v>50</v>
      </c>
      <c r="AC398" s="91" t="s">
        <v>3918</v>
      </c>
    </row>
    <row r="399" s="33" customFormat="1" ht="13" spans="1:29">
      <c r="A399" s="87" t="s">
        <v>44</v>
      </c>
      <c r="B399" s="74" t="s">
        <v>106</v>
      </c>
      <c r="C399" s="87" t="s">
        <v>3919</v>
      </c>
      <c r="D399" s="87" t="s">
        <v>3920</v>
      </c>
      <c r="E399" s="87" t="s">
        <v>3921</v>
      </c>
      <c r="F399" s="74">
        <v>757084910</v>
      </c>
      <c r="G399" s="74">
        <v>152082514</v>
      </c>
      <c r="H399" s="74">
        <v>4.68011</v>
      </c>
      <c r="I399" s="74">
        <v>-7.08464</v>
      </c>
      <c r="J399" s="83" t="s">
        <v>3152</v>
      </c>
      <c r="K399" s="89" t="s">
        <v>512</v>
      </c>
      <c r="L399" s="88" t="s">
        <v>3195</v>
      </c>
      <c r="M399" s="87" t="s">
        <v>3922</v>
      </c>
      <c r="N399" s="74">
        <v>2150057237</v>
      </c>
      <c r="O399" s="91">
        <v>46051</v>
      </c>
      <c r="P399" s="54">
        <f t="shared" si="6"/>
        <v>1</v>
      </c>
      <c r="Q399" s="80">
        <v>46051</v>
      </c>
      <c r="R399" s="87"/>
      <c r="S399" s="87"/>
      <c r="T399" s="74"/>
      <c r="U399" s="80"/>
      <c r="V399" s="61"/>
      <c r="W399" s="80">
        <v>46052</v>
      </c>
      <c r="X399" s="61"/>
      <c r="Y399" s="74">
        <v>250</v>
      </c>
      <c r="Z399" s="74" t="s">
        <v>52</v>
      </c>
      <c r="AA399" s="61" t="s">
        <v>2039</v>
      </c>
      <c r="AB399" s="61" t="s">
        <v>50</v>
      </c>
      <c r="AC399" s="80" t="s">
        <v>3923</v>
      </c>
    </row>
    <row r="400" s="32" customFormat="1" ht="13" spans="1:29">
      <c r="A400" s="89" t="s">
        <v>44</v>
      </c>
      <c r="B400" s="40" t="s">
        <v>1814</v>
      </c>
      <c r="C400" s="107" t="s">
        <v>3924</v>
      </c>
      <c r="D400" s="107" t="s">
        <v>3925</v>
      </c>
      <c r="E400" s="107" t="s">
        <v>3926</v>
      </c>
      <c r="F400" s="89">
        <v>103057779</v>
      </c>
      <c r="G400" s="89">
        <v>758435699</v>
      </c>
      <c r="H400" s="89">
        <v>4.7613</v>
      </c>
      <c r="I400" s="89">
        <v>-6.669627</v>
      </c>
      <c r="J400" s="83" t="s">
        <v>3240</v>
      </c>
      <c r="K400" s="89" t="s">
        <v>68</v>
      </c>
      <c r="L400" s="89" t="s">
        <v>3927</v>
      </c>
      <c r="M400" s="107" t="s">
        <v>3928</v>
      </c>
      <c r="N400" s="89">
        <v>2150057498</v>
      </c>
      <c r="O400" s="91">
        <v>46045</v>
      </c>
      <c r="P400" s="54">
        <f t="shared" si="6"/>
        <v>6</v>
      </c>
      <c r="Q400" s="91">
        <v>46046</v>
      </c>
      <c r="R400" s="107"/>
      <c r="S400" s="107"/>
      <c r="T400" s="89">
        <v>1</v>
      </c>
      <c r="U400" s="80"/>
      <c r="V400" s="61"/>
      <c r="W400" s="80">
        <v>46052</v>
      </c>
      <c r="X400" s="61"/>
      <c r="Y400" s="89">
        <v>100</v>
      </c>
      <c r="Z400" s="74" t="s">
        <v>52</v>
      </c>
      <c r="AA400" s="61" t="s">
        <v>2039</v>
      </c>
      <c r="AB400" s="61" t="s">
        <v>50</v>
      </c>
      <c r="AC400" s="91" t="s">
        <v>3929</v>
      </c>
    </row>
    <row r="401" s="32" customFormat="1" ht="13" spans="1:29">
      <c r="A401" s="89" t="s">
        <v>44</v>
      </c>
      <c r="B401" s="40" t="s">
        <v>1814</v>
      </c>
      <c r="C401" s="40" t="s">
        <v>3930</v>
      </c>
      <c r="D401" s="40" t="s">
        <v>3931</v>
      </c>
      <c r="E401" s="40" t="s">
        <v>3932</v>
      </c>
      <c r="F401" s="40">
        <v>546382707</v>
      </c>
      <c r="G401" s="40">
        <v>141656916</v>
      </c>
      <c r="H401" s="74">
        <v>4.763224</v>
      </c>
      <c r="I401" s="74">
        <v>-668228</v>
      </c>
      <c r="J401" s="83" t="s">
        <v>2701</v>
      </c>
      <c r="K401" s="89" t="s">
        <v>150</v>
      </c>
      <c r="L401" s="89" t="s">
        <v>3933</v>
      </c>
      <c r="M401" s="87" t="s">
        <v>3934</v>
      </c>
      <c r="N401" s="74">
        <v>2150057496</v>
      </c>
      <c r="O401" s="56">
        <v>46043</v>
      </c>
      <c r="P401" s="54">
        <f t="shared" si="6"/>
        <v>8</v>
      </c>
      <c r="Q401" s="56">
        <v>46044</v>
      </c>
      <c r="R401" s="87"/>
      <c r="S401" s="87"/>
      <c r="T401" s="74">
        <v>1</v>
      </c>
      <c r="U401" s="80"/>
      <c r="V401" s="61"/>
      <c r="W401" s="80">
        <v>46052</v>
      </c>
      <c r="X401" s="61"/>
      <c r="Y401" s="74">
        <v>100</v>
      </c>
      <c r="Z401" s="74" t="s">
        <v>52</v>
      </c>
      <c r="AA401" s="61" t="s">
        <v>2039</v>
      </c>
      <c r="AB401" s="61" t="s">
        <v>50</v>
      </c>
      <c r="AC401" s="80" t="s">
        <v>3935</v>
      </c>
    </row>
    <row r="402" s="33" customFormat="1" ht="13" spans="1:29">
      <c r="A402" s="87" t="s">
        <v>44</v>
      </c>
      <c r="B402" s="74" t="s">
        <v>106</v>
      </c>
      <c r="C402" s="87" t="s">
        <v>3936</v>
      </c>
      <c r="D402" s="87" t="s">
        <v>3937</v>
      </c>
      <c r="E402" s="87" t="s">
        <v>3668</v>
      </c>
      <c r="F402" s="74">
        <v>140999232</v>
      </c>
      <c r="G402" s="74">
        <v>778239981</v>
      </c>
      <c r="H402" s="74">
        <v>4.67848</v>
      </c>
      <c r="I402" s="74">
        <v>-7.08666</v>
      </c>
      <c r="J402" s="83" t="s">
        <v>2929</v>
      </c>
      <c r="K402" s="89" t="s">
        <v>580</v>
      </c>
      <c r="L402" s="88" t="s">
        <v>3938</v>
      </c>
      <c r="M402" s="87" t="s">
        <v>3939</v>
      </c>
      <c r="N402" s="74">
        <v>2150057241</v>
      </c>
      <c r="O402" s="91">
        <v>46051</v>
      </c>
      <c r="P402" s="54">
        <f t="shared" si="6"/>
        <v>1</v>
      </c>
      <c r="Q402" s="80">
        <v>46051</v>
      </c>
      <c r="R402" s="87"/>
      <c r="S402" s="87"/>
      <c r="T402" s="74"/>
      <c r="U402" s="80"/>
      <c r="V402" s="61"/>
      <c r="W402" s="80">
        <v>46052</v>
      </c>
      <c r="X402" s="61"/>
      <c r="Y402" s="74">
        <v>100</v>
      </c>
      <c r="Z402" s="74" t="s">
        <v>52</v>
      </c>
      <c r="AA402" s="61" t="s">
        <v>2039</v>
      </c>
      <c r="AB402" s="61" t="s">
        <v>50</v>
      </c>
      <c r="AC402" s="80" t="s">
        <v>3940</v>
      </c>
    </row>
    <row r="403" s="33" customFormat="1" ht="13" spans="1:29">
      <c r="A403" s="87" t="s">
        <v>44</v>
      </c>
      <c r="B403" s="74" t="s">
        <v>106</v>
      </c>
      <c r="C403" s="104" t="s">
        <v>3941</v>
      </c>
      <c r="D403" s="87" t="s">
        <v>3942</v>
      </c>
      <c r="E403" s="87" t="s">
        <v>3943</v>
      </c>
      <c r="F403" s="74">
        <v>709343688</v>
      </c>
      <c r="G403" s="74">
        <v>152026303</v>
      </c>
      <c r="H403" s="74">
        <v>4.67776</v>
      </c>
      <c r="I403" s="74">
        <v>-7.08631</v>
      </c>
      <c r="J403" s="83" t="s">
        <v>2929</v>
      </c>
      <c r="K403" s="89" t="s">
        <v>580</v>
      </c>
      <c r="L403" s="88" t="s">
        <v>2955</v>
      </c>
      <c r="M403" s="87" t="s">
        <v>3944</v>
      </c>
      <c r="N403" s="74">
        <v>2150057238</v>
      </c>
      <c r="O403" s="91">
        <v>46051</v>
      </c>
      <c r="P403" s="54">
        <f t="shared" si="6"/>
        <v>1</v>
      </c>
      <c r="Q403" s="80">
        <v>46051</v>
      </c>
      <c r="R403" s="87"/>
      <c r="S403" s="87"/>
      <c r="T403" s="74"/>
      <c r="U403" s="80"/>
      <c r="V403" s="61"/>
      <c r="W403" s="80">
        <v>46052</v>
      </c>
      <c r="X403" s="61"/>
      <c r="Y403" s="74">
        <v>50</v>
      </c>
      <c r="Z403" s="87" t="s">
        <v>52</v>
      </c>
      <c r="AA403" s="61" t="s">
        <v>2039</v>
      </c>
      <c r="AB403" s="61" t="s">
        <v>50</v>
      </c>
      <c r="AC403" s="80" t="s">
        <v>3945</v>
      </c>
    </row>
    <row r="404" s="33" customFormat="1" ht="13" spans="1:29">
      <c r="A404" s="87" t="s">
        <v>44</v>
      </c>
      <c r="B404" s="74" t="s">
        <v>106</v>
      </c>
      <c r="C404" s="87" t="s">
        <v>3946</v>
      </c>
      <c r="D404" s="87" t="s">
        <v>3947</v>
      </c>
      <c r="E404" s="87" t="s">
        <v>3948</v>
      </c>
      <c r="F404" s="74">
        <v>779913050</v>
      </c>
      <c r="G404" s="74">
        <v>161459572</v>
      </c>
      <c r="H404" s="74">
        <v>4.67777</v>
      </c>
      <c r="I404" s="74">
        <v>-7.09338</v>
      </c>
      <c r="J404" s="106" t="s">
        <v>3267</v>
      </c>
      <c r="K404" s="74" t="s">
        <v>607</v>
      </c>
      <c r="L404" s="79" t="s">
        <v>3949</v>
      </c>
      <c r="M404" s="87" t="s">
        <v>3950</v>
      </c>
      <c r="N404" s="74">
        <v>2150057484</v>
      </c>
      <c r="O404" s="91">
        <v>46052</v>
      </c>
      <c r="P404" s="54">
        <f t="shared" si="6"/>
        <v>0</v>
      </c>
      <c r="Q404" s="80">
        <v>46052</v>
      </c>
      <c r="R404" s="87"/>
      <c r="S404" s="87"/>
      <c r="T404" s="74"/>
      <c r="U404" s="80"/>
      <c r="V404" s="61"/>
      <c r="W404" s="80">
        <v>46052</v>
      </c>
      <c r="X404" s="61"/>
      <c r="Y404" s="74">
        <v>100</v>
      </c>
      <c r="Z404" s="87" t="s">
        <v>52</v>
      </c>
      <c r="AA404" s="61" t="s">
        <v>2039</v>
      </c>
      <c r="AB404" s="61" t="s">
        <v>50</v>
      </c>
      <c r="AC404" s="80" t="s">
        <v>3951</v>
      </c>
    </row>
    <row r="405" s="33" customFormat="1" ht="13" spans="1:29">
      <c r="A405" s="87" t="s">
        <v>44</v>
      </c>
      <c r="B405" s="74" t="s">
        <v>106</v>
      </c>
      <c r="C405" s="87" t="s">
        <v>3952</v>
      </c>
      <c r="D405" s="87" t="s">
        <v>3947</v>
      </c>
      <c r="E405" s="87" t="s">
        <v>3953</v>
      </c>
      <c r="F405" s="74">
        <v>779913050</v>
      </c>
      <c r="G405" s="74">
        <v>161459572</v>
      </c>
      <c r="H405" s="74">
        <v>4.67742</v>
      </c>
      <c r="I405" s="74">
        <v>-7.09641</v>
      </c>
      <c r="J405" s="106" t="s">
        <v>3267</v>
      </c>
      <c r="K405" s="74" t="s">
        <v>607</v>
      </c>
      <c r="L405" s="79" t="s">
        <v>3949</v>
      </c>
      <c r="M405" s="87" t="s">
        <v>3954</v>
      </c>
      <c r="N405" s="74">
        <v>2150057483</v>
      </c>
      <c r="O405" s="80">
        <v>46052</v>
      </c>
      <c r="P405" s="54">
        <f t="shared" si="6"/>
        <v>0</v>
      </c>
      <c r="Q405" s="80">
        <v>46052</v>
      </c>
      <c r="R405" s="87"/>
      <c r="S405" s="87"/>
      <c r="T405" s="74"/>
      <c r="U405" s="80"/>
      <c r="V405" s="61"/>
      <c r="W405" s="80">
        <v>46052</v>
      </c>
      <c r="X405" s="61"/>
      <c r="Y405" s="74">
        <v>250</v>
      </c>
      <c r="Z405" s="87" t="s">
        <v>52</v>
      </c>
      <c r="AA405" s="61" t="s">
        <v>2039</v>
      </c>
      <c r="AB405" s="61" t="s">
        <v>50</v>
      </c>
      <c r="AC405" s="80" t="s">
        <v>3955</v>
      </c>
    </row>
    <row r="406" s="32" customFormat="1" ht="13" spans="1:29">
      <c r="A406" s="89" t="s">
        <v>44</v>
      </c>
      <c r="B406" s="40" t="s">
        <v>1814</v>
      </c>
      <c r="C406" s="107" t="s">
        <v>3956</v>
      </c>
      <c r="D406" s="87" t="s">
        <v>3957</v>
      </c>
      <c r="E406" s="87" t="s">
        <v>3958</v>
      </c>
      <c r="F406" s="74">
        <v>789407484</v>
      </c>
      <c r="G406" s="74"/>
      <c r="H406" s="74">
        <v>4.75677</v>
      </c>
      <c r="I406" s="74">
        <v>-6.663412</v>
      </c>
      <c r="J406" s="87" t="s">
        <v>3959</v>
      </c>
      <c r="K406" s="87" t="s">
        <v>3960</v>
      </c>
      <c r="L406" s="87" t="s">
        <v>3961</v>
      </c>
      <c r="M406" s="87" t="s">
        <v>3962</v>
      </c>
      <c r="N406" s="74">
        <v>2150057495</v>
      </c>
      <c r="O406" s="80">
        <v>46052</v>
      </c>
      <c r="P406" s="54">
        <f t="shared" si="6"/>
        <v>0</v>
      </c>
      <c r="Q406" s="80">
        <v>46052</v>
      </c>
      <c r="R406" s="87"/>
      <c r="S406" s="87"/>
      <c r="T406" s="74">
        <v>1</v>
      </c>
      <c r="U406" s="80"/>
      <c r="V406" s="61"/>
      <c r="W406" s="80">
        <v>46052</v>
      </c>
      <c r="X406" s="61"/>
      <c r="Y406" s="74">
        <v>350</v>
      </c>
      <c r="Z406" s="87" t="s">
        <v>52</v>
      </c>
      <c r="AA406" s="61" t="s">
        <v>2039</v>
      </c>
      <c r="AB406" s="61" t="s">
        <v>50</v>
      </c>
      <c r="AC406" s="80" t="s">
        <v>3963</v>
      </c>
    </row>
    <row r="407" s="33" customFormat="1" ht="13" spans="1:29">
      <c r="A407" s="87" t="s">
        <v>44</v>
      </c>
      <c r="B407" s="74" t="s">
        <v>106</v>
      </c>
      <c r="C407" s="104" t="s">
        <v>3964</v>
      </c>
      <c r="D407" s="87" t="s">
        <v>3965</v>
      </c>
      <c r="E407" s="87" t="s">
        <v>3966</v>
      </c>
      <c r="F407" s="74">
        <v>707927741</v>
      </c>
      <c r="G407" s="74">
        <v>575834828</v>
      </c>
      <c r="H407" s="74">
        <v>468383</v>
      </c>
      <c r="I407" s="74">
        <v>-7.08555</v>
      </c>
      <c r="J407" s="83" t="s">
        <v>3152</v>
      </c>
      <c r="K407" s="89" t="s">
        <v>512</v>
      </c>
      <c r="L407" s="88" t="s">
        <v>3967</v>
      </c>
      <c r="M407" s="87" t="s">
        <v>3968</v>
      </c>
      <c r="N407" s="74">
        <v>2150057242</v>
      </c>
      <c r="O407" s="91">
        <v>46050</v>
      </c>
      <c r="P407" s="54">
        <f t="shared" si="6"/>
        <v>3</v>
      </c>
      <c r="Q407" s="91">
        <v>46050</v>
      </c>
      <c r="R407" s="87"/>
      <c r="S407" s="87"/>
      <c r="T407" s="74"/>
      <c r="U407" s="80"/>
      <c r="V407" s="61"/>
      <c r="W407" s="80">
        <v>46053</v>
      </c>
      <c r="X407" s="61"/>
      <c r="Y407" s="74">
        <v>200</v>
      </c>
      <c r="Z407" s="87" t="s">
        <v>52</v>
      </c>
      <c r="AA407" s="61" t="s">
        <v>2039</v>
      </c>
      <c r="AB407" s="61" t="s">
        <v>50</v>
      </c>
      <c r="AC407" s="80" t="s">
        <v>3969</v>
      </c>
    </row>
    <row r="408" s="33" customFormat="1" ht="13" spans="1:29">
      <c r="A408" s="87" t="s">
        <v>44</v>
      </c>
      <c r="B408" s="74" t="s">
        <v>106</v>
      </c>
      <c r="C408" s="87" t="s">
        <v>3970</v>
      </c>
      <c r="D408" s="87" t="s">
        <v>3971</v>
      </c>
      <c r="E408" s="87" t="s">
        <v>3972</v>
      </c>
      <c r="F408" s="74">
        <v>141448460</v>
      </c>
      <c r="G408" s="74">
        <v>707755563</v>
      </c>
      <c r="H408" s="74">
        <v>4.68321</v>
      </c>
      <c r="I408" s="74">
        <v>-7.09065</v>
      </c>
      <c r="J408" s="83" t="s">
        <v>3152</v>
      </c>
      <c r="K408" s="89" t="s">
        <v>512</v>
      </c>
      <c r="L408" s="88" t="s">
        <v>3973</v>
      </c>
      <c r="M408" s="87" t="s">
        <v>3974</v>
      </c>
      <c r="N408" s="74">
        <v>2150057233</v>
      </c>
      <c r="O408" s="91">
        <v>46051</v>
      </c>
      <c r="P408" s="54">
        <f t="shared" si="6"/>
        <v>2</v>
      </c>
      <c r="Q408" s="80">
        <v>46051</v>
      </c>
      <c r="R408" s="87"/>
      <c r="S408" s="87"/>
      <c r="T408" s="74"/>
      <c r="U408" s="80"/>
      <c r="V408" s="61"/>
      <c r="W408" s="80">
        <v>46053</v>
      </c>
      <c r="X408" s="61"/>
      <c r="Y408" s="74">
        <v>50</v>
      </c>
      <c r="Z408" s="87" t="s">
        <v>52</v>
      </c>
      <c r="AA408" s="61" t="s">
        <v>2039</v>
      </c>
      <c r="AB408" s="61" t="s">
        <v>50</v>
      </c>
      <c r="AC408" s="80" t="s">
        <v>3975</v>
      </c>
    </row>
    <row r="409" s="32" customFormat="1" ht="13" spans="1:29">
      <c r="A409" s="89" t="s">
        <v>44</v>
      </c>
      <c r="B409" s="40" t="s">
        <v>1814</v>
      </c>
      <c r="C409" s="104" t="s">
        <v>3976</v>
      </c>
      <c r="D409" s="104" t="s">
        <v>3977</v>
      </c>
      <c r="E409" s="104" t="s">
        <v>3978</v>
      </c>
      <c r="F409" s="40">
        <v>101955920</v>
      </c>
      <c r="G409" s="40">
        <v>101955920</v>
      </c>
      <c r="H409" s="74"/>
      <c r="I409" s="74"/>
      <c r="J409" s="87" t="s">
        <v>3979</v>
      </c>
      <c r="K409" s="87" t="s">
        <v>3960</v>
      </c>
      <c r="L409" s="87" t="s">
        <v>3980</v>
      </c>
      <c r="M409" s="87" t="s">
        <v>3981</v>
      </c>
      <c r="N409" s="74">
        <v>150057499</v>
      </c>
      <c r="O409" s="56">
        <v>46050</v>
      </c>
      <c r="P409" s="54">
        <f t="shared" si="6"/>
        <v>1</v>
      </c>
      <c r="Q409" s="80">
        <v>46052</v>
      </c>
      <c r="R409" s="87"/>
      <c r="S409" s="87"/>
      <c r="T409" s="74"/>
      <c r="U409" s="80"/>
      <c r="V409" s="61"/>
      <c r="W409" s="80">
        <v>46053</v>
      </c>
      <c r="X409" s="61"/>
      <c r="Y409" s="74">
        <v>100</v>
      </c>
      <c r="Z409" s="87" t="s">
        <v>52</v>
      </c>
      <c r="AA409" s="61" t="s">
        <v>2039</v>
      </c>
      <c r="AB409" s="61" t="s">
        <v>50</v>
      </c>
      <c r="AC409" s="80" t="s">
        <v>3982</v>
      </c>
    </row>
    <row r="410" s="33" customFormat="1" ht="13" spans="1:29">
      <c r="A410" s="108" t="s">
        <v>44</v>
      </c>
      <c r="B410" s="109" t="s">
        <v>106</v>
      </c>
      <c r="C410" s="108" t="s">
        <v>3983</v>
      </c>
      <c r="D410" s="108" t="s">
        <v>3984</v>
      </c>
      <c r="E410" s="108" t="s">
        <v>106</v>
      </c>
      <c r="F410" s="109">
        <v>749835722</v>
      </c>
      <c r="G410" s="109">
        <v>140847731</v>
      </c>
      <c r="H410" s="109">
        <v>4.68232</v>
      </c>
      <c r="I410" s="109">
        <v>-7.08733</v>
      </c>
      <c r="J410" s="114" t="s">
        <v>3152</v>
      </c>
      <c r="K410" s="115" t="s">
        <v>512</v>
      </c>
      <c r="L410" s="116" t="s">
        <v>3685</v>
      </c>
      <c r="M410" s="108" t="s">
        <v>3985</v>
      </c>
      <c r="N410" s="109">
        <v>2150057485</v>
      </c>
      <c r="O410" s="117">
        <v>46052</v>
      </c>
      <c r="P410" s="54">
        <f t="shared" si="6"/>
        <v>3</v>
      </c>
      <c r="Q410" s="121">
        <v>46052</v>
      </c>
      <c r="R410" s="108"/>
      <c r="S410" s="108"/>
      <c r="T410" s="109"/>
      <c r="U410" s="121"/>
      <c r="V410" s="61"/>
      <c r="W410" s="121">
        <v>46055</v>
      </c>
      <c r="X410" s="61"/>
      <c r="Y410" s="109">
        <v>70</v>
      </c>
      <c r="Z410" s="108" t="s">
        <v>52</v>
      </c>
      <c r="AA410" s="61" t="s">
        <v>2039</v>
      </c>
      <c r="AB410" s="61" t="s">
        <v>50</v>
      </c>
      <c r="AC410" s="121" t="s">
        <v>3986</v>
      </c>
    </row>
    <row r="411" s="33" customFormat="1" ht="13" spans="1:29">
      <c r="A411" s="87" t="s">
        <v>44</v>
      </c>
      <c r="B411" s="74" t="s">
        <v>106</v>
      </c>
      <c r="C411" s="87" t="s">
        <v>3987</v>
      </c>
      <c r="D411" s="87" t="s">
        <v>3988</v>
      </c>
      <c r="E411" s="87" t="s">
        <v>106</v>
      </c>
      <c r="F411" s="74">
        <v>172083344</v>
      </c>
      <c r="G411" s="74">
        <v>701068499</v>
      </c>
      <c r="H411" s="74">
        <v>4.67712</v>
      </c>
      <c r="I411" s="74">
        <v>-7.0915</v>
      </c>
      <c r="J411" s="106" t="s">
        <v>3267</v>
      </c>
      <c r="K411" s="74" t="s">
        <v>607</v>
      </c>
      <c r="L411" s="79" t="s">
        <v>3989</v>
      </c>
      <c r="M411" s="87" t="s">
        <v>3990</v>
      </c>
      <c r="N411" s="74">
        <v>2150057488</v>
      </c>
      <c r="O411" s="91">
        <v>46053</v>
      </c>
      <c r="P411" s="54">
        <f t="shared" si="6"/>
        <v>2</v>
      </c>
      <c r="Q411" s="80">
        <v>46053</v>
      </c>
      <c r="R411" s="87"/>
      <c r="S411" s="87"/>
      <c r="T411" s="74"/>
      <c r="U411" s="80"/>
      <c r="V411" s="61"/>
      <c r="W411" s="80">
        <v>46055</v>
      </c>
      <c r="X411" s="61"/>
      <c r="Y411" s="74">
        <v>150</v>
      </c>
      <c r="Z411" s="87" t="s">
        <v>52</v>
      </c>
      <c r="AA411" s="61" t="s">
        <v>2039</v>
      </c>
      <c r="AB411" s="61" t="s">
        <v>50</v>
      </c>
      <c r="AC411" s="80" t="s">
        <v>3991</v>
      </c>
    </row>
    <row r="412" s="33" customFormat="1" ht="13" spans="1:29">
      <c r="A412" s="87" t="s">
        <v>44</v>
      </c>
      <c r="B412" s="74" t="s">
        <v>106</v>
      </c>
      <c r="C412" s="87" t="s">
        <v>3992</v>
      </c>
      <c r="D412" s="104" t="s">
        <v>3993</v>
      </c>
      <c r="E412" s="104" t="s">
        <v>3729</v>
      </c>
      <c r="F412" s="74">
        <v>544058602</v>
      </c>
      <c r="G412" s="74">
        <v>748966174</v>
      </c>
      <c r="H412" s="74">
        <v>4.67561</v>
      </c>
      <c r="I412" s="74">
        <v>-7.08125</v>
      </c>
      <c r="J412" s="83" t="s">
        <v>3199</v>
      </c>
      <c r="K412" s="89" t="s">
        <v>3101</v>
      </c>
      <c r="L412" s="88" t="s">
        <v>3994</v>
      </c>
      <c r="M412" s="87" t="s">
        <v>3995</v>
      </c>
      <c r="N412" s="74">
        <v>2150057489</v>
      </c>
      <c r="O412" s="91">
        <v>46053</v>
      </c>
      <c r="P412" s="54">
        <f t="shared" si="6"/>
        <v>2</v>
      </c>
      <c r="Q412" s="80">
        <v>46053</v>
      </c>
      <c r="R412" s="87"/>
      <c r="S412" s="87"/>
      <c r="T412" s="74"/>
      <c r="U412" s="80"/>
      <c r="V412" s="61"/>
      <c r="W412" s="80">
        <v>46055</v>
      </c>
      <c r="X412" s="61"/>
      <c r="Y412" s="74">
        <v>100</v>
      </c>
      <c r="Z412" s="87" t="s">
        <v>52</v>
      </c>
      <c r="AA412" s="61" t="s">
        <v>2039</v>
      </c>
      <c r="AB412" s="61" t="s">
        <v>50</v>
      </c>
      <c r="AC412" s="80" t="s">
        <v>3996</v>
      </c>
    </row>
    <row r="413" s="33" customFormat="1" ht="13" spans="1:29">
      <c r="A413" s="87" t="s">
        <v>44</v>
      </c>
      <c r="B413" s="74" t="s">
        <v>106</v>
      </c>
      <c r="C413" s="87" t="s">
        <v>3997</v>
      </c>
      <c r="D413" s="104" t="s">
        <v>3998</v>
      </c>
      <c r="E413" s="104" t="s">
        <v>3762</v>
      </c>
      <c r="F413" s="74">
        <v>758541300</v>
      </c>
      <c r="G413" s="74">
        <v>103671998</v>
      </c>
      <c r="H413" s="74">
        <v>4.6775</v>
      </c>
      <c r="I413" s="74">
        <v>-7.08867</v>
      </c>
      <c r="J413" s="83" t="s">
        <v>3199</v>
      </c>
      <c r="K413" s="89" t="s">
        <v>3101</v>
      </c>
      <c r="L413" s="88" t="s">
        <v>3362</v>
      </c>
      <c r="M413" s="87" t="s">
        <v>3999</v>
      </c>
      <c r="N413" s="74">
        <v>2150057487</v>
      </c>
      <c r="O413" s="91">
        <v>46053</v>
      </c>
      <c r="P413" s="54">
        <f t="shared" si="6"/>
        <v>2</v>
      </c>
      <c r="Q413" s="80">
        <v>46053</v>
      </c>
      <c r="R413" s="87"/>
      <c r="S413" s="87"/>
      <c r="T413" s="74"/>
      <c r="U413" s="80"/>
      <c r="V413" s="61"/>
      <c r="W413" s="80">
        <v>46055</v>
      </c>
      <c r="X413" s="61"/>
      <c r="Y413" s="74">
        <v>150</v>
      </c>
      <c r="Z413" s="87" t="s">
        <v>52</v>
      </c>
      <c r="AA413" s="61" t="s">
        <v>2039</v>
      </c>
      <c r="AB413" s="61" t="s">
        <v>50</v>
      </c>
      <c r="AC413" s="80" t="s">
        <v>4000</v>
      </c>
    </row>
    <row r="414" s="33" customFormat="1" ht="13" spans="1:29">
      <c r="A414" s="87" t="s">
        <v>44</v>
      </c>
      <c r="B414" s="74" t="s">
        <v>106</v>
      </c>
      <c r="C414" s="87" t="s">
        <v>4001</v>
      </c>
      <c r="D414" s="104" t="s">
        <v>4002</v>
      </c>
      <c r="E414" s="104" t="s">
        <v>4003</v>
      </c>
      <c r="F414" s="74">
        <v>758059403</v>
      </c>
      <c r="G414" s="74">
        <v>160028346</v>
      </c>
      <c r="H414" s="74">
        <v>4.6839</v>
      </c>
      <c r="I414" s="74">
        <v>-7.09002</v>
      </c>
      <c r="J414" s="83" t="s">
        <v>3152</v>
      </c>
      <c r="K414" s="89" t="s">
        <v>512</v>
      </c>
      <c r="L414" s="88" t="s">
        <v>4004</v>
      </c>
      <c r="M414" s="87" t="s">
        <v>4005</v>
      </c>
      <c r="N414" s="74">
        <v>2150057486</v>
      </c>
      <c r="O414" s="91">
        <v>46053</v>
      </c>
      <c r="P414" s="54">
        <f t="shared" si="6"/>
        <v>2</v>
      </c>
      <c r="Q414" s="80">
        <v>46053</v>
      </c>
      <c r="R414" s="87"/>
      <c r="S414" s="87"/>
      <c r="T414" s="74"/>
      <c r="U414" s="80"/>
      <c r="V414" s="61"/>
      <c r="W414" s="80">
        <v>46055</v>
      </c>
      <c r="X414" s="61"/>
      <c r="Y414" s="74">
        <v>100</v>
      </c>
      <c r="Z414" s="87" t="s">
        <v>52</v>
      </c>
      <c r="AA414" s="61" t="s">
        <v>2039</v>
      </c>
      <c r="AB414" s="61" t="s">
        <v>50</v>
      </c>
      <c r="AC414" s="80" t="s">
        <v>4006</v>
      </c>
    </row>
    <row r="415" s="33" customFormat="1" ht="13" spans="1:29">
      <c r="A415" s="87" t="s">
        <v>44</v>
      </c>
      <c r="B415" s="74" t="s">
        <v>106</v>
      </c>
      <c r="C415" s="87" t="s">
        <v>4007</v>
      </c>
      <c r="D415" s="87" t="s">
        <v>4008</v>
      </c>
      <c r="E415" s="87" t="s">
        <v>4009</v>
      </c>
      <c r="F415" s="74">
        <v>748241024</v>
      </c>
      <c r="G415" s="74">
        <v>171712529</v>
      </c>
      <c r="H415" s="74">
        <v>4.68429</v>
      </c>
      <c r="I415" s="74">
        <v>-7.08563</v>
      </c>
      <c r="J415" s="83" t="s">
        <v>3152</v>
      </c>
      <c r="K415" s="89" t="s">
        <v>512</v>
      </c>
      <c r="L415" s="88" t="s">
        <v>3506</v>
      </c>
      <c r="M415" s="87" t="s">
        <v>4010</v>
      </c>
      <c r="N415" s="74">
        <v>2150057490</v>
      </c>
      <c r="O415" s="91">
        <v>46053</v>
      </c>
      <c r="P415" s="54">
        <f t="shared" si="6"/>
        <v>2</v>
      </c>
      <c r="Q415" s="80">
        <v>46053</v>
      </c>
      <c r="R415" s="87"/>
      <c r="S415" s="87"/>
      <c r="T415" s="74"/>
      <c r="U415" s="80"/>
      <c r="V415" s="61"/>
      <c r="W415" s="80">
        <v>46055</v>
      </c>
      <c r="X415" s="61"/>
      <c r="Y415" s="74">
        <v>200</v>
      </c>
      <c r="Z415" s="87" t="s">
        <v>52</v>
      </c>
      <c r="AA415" s="61" t="s">
        <v>2039</v>
      </c>
      <c r="AB415" s="61" t="s">
        <v>50</v>
      </c>
      <c r="AC415" s="80" t="s">
        <v>4011</v>
      </c>
    </row>
    <row r="416" s="32" customFormat="1" ht="13" spans="1:29">
      <c r="A416" s="107" t="s">
        <v>44</v>
      </c>
      <c r="B416" s="40" t="s">
        <v>1814</v>
      </c>
      <c r="C416" s="104" t="s">
        <v>4012</v>
      </c>
      <c r="D416" s="104" t="s">
        <v>4013</v>
      </c>
      <c r="E416" s="104" t="s">
        <v>4014</v>
      </c>
      <c r="F416" s="40">
        <v>757515049</v>
      </c>
      <c r="G416" s="40">
        <v>757515049</v>
      </c>
      <c r="H416" s="74">
        <v>4.76956</v>
      </c>
      <c r="I416" s="74">
        <v>-6.66678</v>
      </c>
      <c r="J416" s="87" t="s">
        <v>736</v>
      </c>
      <c r="K416" s="87" t="s">
        <v>259</v>
      </c>
      <c r="L416" s="87" t="s">
        <v>4015</v>
      </c>
      <c r="M416" s="87" t="s">
        <v>4016</v>
      </c>
      <c r="N416" s="74">
        <v>2150057504</v>
      </c>
      <c r="O416" s="56">
        <v>46051</v>
      </c>
      <c r="P416" s="54">
        <f t="shared" si="6"/>
        <v>3</v>
      </c>
      <c r="Q416" s="80">
        <v>46052</v>
      </c>
      <c r="R416" s="87"/>
      <c r="S416" s="87"/>
      <c r="T416" s="74"/>
      <c r="U416" s="80"/>
      <c r="V416" s="61"/>
      <c r="W416" s="80">
        <v>46055</v>
      </c>
      <c r="X416" s="61"/>
      <c r="Y416" s="74">
        <v>250</v>
      </c>
      <c r="Z416" s="87" t="s">
        <v>52</v>
      </c>
      <c r="AA416" s="61" t="s">
        <v>2039</v>
      </c>
      <c r="AB416" s="61" t="s">
        <v>50</v>
      </c>
      <c r="AC416" s="80" t="s">
        <v>4017</v>
      </c>
    </row>
    <row r="417" s="32" customFormat="1" ht="13" spans="1:29">
      <c r="A417" s="89" t="s">
        <v>44</v>
      </c>
      <c r="B417" s="40" t="s">
        <v>1814</v>
      </c>
      <c r="C417" s="104" t="s">
        <v>4018</v>
      </c>
      <c r="D417" s="104" t="s">
        <v>4019</v>
      </c>
      <c r="E417" s="104" t="s">
        <v>1377</v>
      </c>
      <c r="F417" s="40">
        <v>161108579</v>
      </c>
      <c r="G417" s="40"/>
      <c r="H417" s="74">
        <v>4.76472</v>
      </c>
      <c r="I417" s="74">
        <v>-6.64294</v>
      </c>
      <c r="J417" s="87" t="s">
        <v>83</v>
      </c>
      <c r="K417" s="87" t="s">
        <v>406</v>
      </c>
      <c r="L417" s="87" t="s">
        <v>4020</v>
      </c>
      <c r="M417" s="87" t="s">
        <v>4021</v>
      </c>
      <c r="N417" s="74">
        <v>2150057505</v>
      </c>
      <c r="O417" s="56">
        <v>46050</v>
      </c>
      <c r="P417" s="54">
        <f t="shared" si="6"/>
        <v>3</v>
      </c>
      <c r="Q417" s="80">
        <v>46052</v>
      </c>
      <c r="R417" s="87"/>
      <c r="S417" s="87"/>
      <c r="T417" s="74"/>
      <c r="U417" s="80"/>
      <c r="V417" s="61"/>
      <c r="W417" s="80">
        <v>46055</v>
      </c>
      <c r="X417" s="61"/>
      <c r="Y417" s="74">
        <v>300</v>
      </c>
      <c r="Z417" s="87" t="s">
        <v>52</v>
      </c>
      <c r="AA417" s="61" t="s">
        <v>2039</v>
      </c>
      <c r="AB417" s="61" t="s">
        <v>50</v>
      </c>
      <c r="AC417" s="80" t="s">
        <v>4022</v>
      </c>
    </row>
    <row r="418" s="32" customFormat="1" ht="13" spans="1:29">
      <c r="A418" s="89" t="s">
        <v>44</v>
      </c>
      <c r="B418" s="40" t="s">
        <v>1814</v>
      </c>
      <c r="C418" s="104" t="s">
        <v>4023</v>
      </c>
      <c r="D418" s="104" t="s">
        <v>4024</v>
      </c>
      <c r="E418" s="104" t="s">
        <v>4025</v>
      </c>
      <c r="F418" s="40">
        <v>150844464</v>
      </c>
      <c r="G418" s="40">
        <v>748012331</v>
      </c>
      <c r="H418" s="74">
        <v>4.74149</v>
      </c>
      <c r="I418" s="74">
        <v>-6.63904</v>
      </c>
      <c r="J418" s="87" t="s">
        <v>590</v>
      </c>
      <c r="K418" s="87" t="s">
        <v>90</v>
      </c>
      <c r="L418" s="87" t="s">
        <v>4026</v>
      </c>
      <c r="M418" s="87" t="s">
        <v>4027</v>
      </c>
      <c r="N418" s="74">
        <v>2150057507</v>
      </c>
      <c r="O418" s="56">
        <v>46050</v>
      </c>
      <c r="P418" s="54">
        <f t="shared" si="6"/>
        <v>3</v>
      </c>
      <c r="Q418" s="80">
        <v>46052</v>
      </c>
      <c r="R418" s="87"/>
      <c r="S418" s="87"/>
      <c r="T418" s="74"/>
      <c r="U418" s="80"/>
      <c r="V418" s="61"/>
      <c r="W418" s="80">
        <v>46055</v>
      </c>
      <c r="X418" s="61"/>
      <c r="Y418" s="74">
        <v>150</v>
      </c>
      <c r="Z418" s="87" t="s">
        <v>52</v>
      </c>
      <c r="AA418" s="61" t="s">
        <v>2039</v>
      </c>
      <c r="AB418" s="61" t="s">
        <v>50</v>
      </c>
      <c r="AC418" s="80" t="s">
        <v>4028</v>
      </c>
    </row>
    <row r="419" s="33" customFormat="1" ht="13" spans="1:29">
      <c r="A419" s="87" t="s">
        <v>44</v>
      </c>
      <c r="B419" s="74" t="s">
        <v>106</v>
      </c>
      <c r="C419" s="87" t="s">
        <v>4029</v>
      </c>
      <c r="D419" s="40" t="s">
        <v>4030</v>
      </c>
      <c r="E419" s="40" t="s">
        <v>3754</v>
      </c>
      <c r="F419" s="74">
        <v>707566796</v>
      </c>
      <c r="G419" s="74">
        <v>142893036</v>
      </c>
      <c r="H419" s="74"/>
      <c r="I419" s="74"/>
      <c r="J419" s="83" t="s">
        <v>3152</v>
      </c>
      <c r="K419" s="89" t="s">
        <v>512</v>
      </c>
      <c r="L419" s="88" t="s">
        <v>4031</v>
      </c>
      <c r="M419" s="87" t="s">
        <v>4032</v>
      </c>
      <c r="N419" s="74">
        <v>2150057491</v>
      </c>
      <c r="O419" s="80">
        <v>46055</v>
      </c>
      <c r="P419" s="54">
        <f t="shared" si="6"/>
        <v>1</v>
      </c>
      <c r="Q419" s="80">
        <v>46055</v>
      </c>
      <c r="R419" s="87"/>
      <c r="S419" s="87"/>
      <c r="T419" s="74"/>
      <c r="U419" s="80"/>
      <c r="V419" s="61"/>
      <c r="W419" s="80">
        <v>46056</v>
      </c>
      <c r="X419" s="61"/>
      <c r="Y419" s="74">
        <v>70</v>
      </c>
      <c r="Z419" s="87" t="s">
        <v>52</v>
      </c>
      <c r="AA419" s="61" t="s">
        <v>2039</v>
      </c>
      <c r="AB419" s="61" t="s">
        <v>50</v>
      </c>
      <c r="AC419" s="80" t="s">
        <v>4033</v>
      </c>
    </row>
    <row r="420" s="33" customFormat="1" ht="13" spans="1:29">
      <c r="A420" s="87" t="s">
        <v>44</v>
      </c>
      <c r="B420" s="74" t="s">
        <v>106</v>
      </c>
      <c r="C420" s="87" t="s">
        <v>4034</v>
      </c>
      <c r="D420" s="40" t="s">
        <v>4035</v>
      </c>
      <c r="E420" s="40" t="s">
        <v>3810</v>
      </c>
      <c r="F420" s="74">
        <v>707417344</v>
      </c>
      <c r="G420" s="74">
        <v>103060237</v>
      </c>
      <c r="H420" s="74">
        <v>4.67114</v>
      </c>
      <c r="I420" s="74">
        <v>-7.080663</v>
      </c>
      <c r="J420" s="83" t="s">
        <v>3199</v>
      </c>
      <c r="K420" s="89" t="s">
        <v>3101</v>
      </c>
      <c r="L420" s="88" t="s">
        <v>4036</v>
      </c>
      <c r="M420" s="87" t="s">
        <v>4037</v>
      </c>
      <c r="N420" s="74">
        <v>2150057480</v>
      </c>
      <c r="O420" s="80">
        <v>46055</v>
      </c>
      <c r="P420" s="54">
        <f t="shared" si="6"/>
        <v>3</v>
      </c>
      <c r="Q420" s="80">
        <v>46055</v>
      </c>
      <c r="R420" s="87"/>
      <c r="S420" s="87"/>
      <c r="T420" s="74"/>
      <c r="U420" s="80"/>
      <c r="V420" s="61"/>
      <c r="W420" s="80">
        <v>46058</v>
      </c>
      <c r="X420" s="61"/>
      <c r="Y420" s="74">
        <v>100</v>
      </c>
      <c r="Z420" s="87" t="s">
        <v>52</v>
      </c>
      <c r="AA420" s="61" t="s">
        <v>2039</v>
      </c>
      <c r="AB420" s="61" t="s">
        <v>50</v>
      </c>
      <c r="AC420" s="87" t="s">
        <v>4038</v>
      </c>
    </row>
    <row r="421" s="33" customFormat="1" ht="13" spans="1:29">
      <c r="A421" s="87" t="s">
        <v>44</v>
      </c>
      <c r="B421" s="74" t="s">
        <v>106</v>
      </c>
      <c r="C421" s="87" t="s">
        <v>4039</v>
      </c>
      <c r="D421" s="40" t="s">
        <v>4040</v>
      </c>
      <c r="E421" s="40" t="s">
        <v>3921</v>
      </c>
      <c r="F421" s="74">
        <v>707531476</v>
      </c>
      <c r="G421" s="74">
        <v>102699375</v>
      </c>
      <c r="H421" s="74"/>
      <c r="I421" s="74"/>
      <c r="J421" s="83" t="s">
        <v>3152</v>
      </c>
      <c r="K421" s="89" t="s">
        <v>512</v>
      </c>
      <c r="L421" s="88" t="s">
        <v>3506</v>
      </c>
      <c r="M421" s="87" t="s">
        <v>4041</v>
      </c>
      <c r="N421" s="74">
        <v>2150057479</v>
      </c>
      <c r="O421" s="80">
        <v>46055</v>
      </c>
      <c r="P421" s="54">
        <f t="shared" si="6"/>
        <v>3</v>
      </c>
      <c r="Q421" s="80">
        <v>46055</v>
      </c>
      <c r="R421" s="87"/>
      <c r="S421" s="87"/>
      <c r="T421" s="74"/>
      <c r="U421" s="80"/>
      <c r="V421" s="61"/>
      <c r="W421" s="80">
        <v>46058</v>
      </c>
      <c r="X421" s="61"/>
      <c r="Y421" s="74">
        <v>150</v>
      </c>
      <c r="Z421" s="87" t="s">
        <v>52</v>
      </c>
      <c r="AA421" s="61" t="s">
        <v>2039</v>
      </c>
      <c r="AB421" s="61" t="s">
        <v>50</v>
      </c>
      <c r="AC421" s="87" t="s">
        <v>4038</v>
      </c>
    </row>
    <row r="422" s="32" customFormat="1" ht="13" spans="1:29">
      <c r="A422" s="89" t="s">
        <v>44</v>
      </c>
      <c r="B422" s="40" t="s">
        <v>1814</v>
      </c>
      <c r="C422" s="104" t="s">
        <v>4042</v>
      </c>
      <c r="D422" s="104" t="s">
        <v>4043</v>
      </c>
      <c r="E422" s="104" t="s">
        <v>4044</v>
      </c>
      <c r="F422" s="40">
        <v>170879644</v>
      </c>
      <c r="G422" s="40">
        <v>170879644</v>
      </c>
      <c r="H422" s="74">
        <v>4.7361</v>
      </c>
      <c r="I422" s="74">
        <v>-6.63077</v>
      </c>
      <c r="J422" s="87" t="s">
        <v>67</v>
      </c>
      <c r="K422" s="87" t="s">
        <v>90</v>
      </c>
      <c r="L422" s="87" t="s">
        <v>4045</v>
      </c>
      <c r="M422" s="87" t="s">
        <v>4046</v>
      </c>
      <c r="N422" s="74">
        <v>2150057506</v>
      </c>
      <c r="O422" s="56">
        <v>46051</v>
      </c>
      <c r="P422" s="54">
        <f t="shared" si="6"/>
        <v>6</v>
      </c>
      <c r="Q422" s="80">
        <v>46052</v>
      </c>
      <c r="R422" s="87"/>
      <c r="S422" s="87"/>
      <c r="T422" s="74">
        <v>1</v>
      </c>
      <c r="U422" s="80"/>
      <c r="V422" s="61"/>
      <c r="W422" s="80">
        <v>46058</v>
      </c>
      <c r="X422" s="61"/>
      <c r="Y422" s="74">
        <v>100</v>
      </c>
      <c r="Z422" s="87" t="s">
        <v>52</v>
      </c>
      <c r="AA422" s="61" t="s">
        <v>2039</v>
      </c>
      <c r="AB422" s="61" t="s">
        <v>50</v>
      </c>
      <c r="AC422" s="80" t="s">
        <v>4047</v>
      </c>
    </row>
    <row r="423" s="32" customFormat="1" ht="13" spans="1:29">
      <c r="A423" s="89" t="s">
        <v>44</v>
      </c>
      <c r="B423" s="40" t="s">
        <v>1814</v>
      </c>
      <c r="C423" s="87" t="s">
        <v>4048</v>
      </c>
      <c r="D423" s="87" t="s">
        <v>4049</v>
      </c>
      <c r="E423" s="87" t="s">
        <v>4050</v>
      </c>
      <c r="F423" s="74">
        <v>100001525</v>
      </c>
      <c r="G423" s="74">
        <v>789800811</v>
      </c>
      <c r="H423" s="74" t="s">
        <v>4051</v>
      </c>
      <c r="I423" s="74">
        <v>-6.639</v>
      </c>
      <c r="J423" s="87" t="s">
        <v>182</v>
      </c>
      <c r="K423" s="87" t="s">
        <v>59</v>
      </c>
      <c r="L423" s="87" t="s">
        <v>4052</v>
      </c>
      <c r="M423" s="87" t="s">
        <v>4053</v>
      </c>
      <c r="N423" s="74">
        <v>2150057493</v>
      </c>
      <c r="O423" s="80">
        <v>46051</v>
      </c>
      <c r="P423" s="54">
        <f t="shared" si="6"/>
        <v>5</v>
      </c>
      <c r="Q423" s="80">
        <v>46053</v>
      </c>
      <c r="R423" s="87"/>
      <c r="S423" s="87"/>
      <c r="T423" s="74"/>
      <c r="U423" s="80"/>
      <c r="V423" s="61"/>
      <c r="W423" s="80">
        <v>46058</v>
      </c>
      <c r="X423" s="61"/>
      <c r="Y423" s="74">
        <v>100</v>
      </c>
      <c r="Z423" s="87" t="s">
        <v>52</v>
      </c>
      <c r="AA423" s="61" t="s">
        <v>2039</v>
      </c>
      <c r="AB423" s="61" t="s">
        <v>50</v>
      </c>
      <c r="AC423" s="80" t="s">
        <v>4054</v>
      </c>
    </row>
    <row r="424" s="32" customFormat="1" ht="13" spans="1:29">
      <c r="A424" s="89" t="s">
        <v>44</v>
      </c>
      <c r="B424" s="40" t="s">
        <v>1814</v>
      </c>
      <c r="C424" s="87" t="s">
        <v>4055</v>
      </c>
      <c r="D424" s="87" t="s">
        <v>4056</v>
      </c>
      <c r="E424" s="87" t="s">
        <v>4057</v>
      </c>
      <c r="F424" s="74">
        <v>709343448</v>
      </c>
      <c r="G424" s="74">
        <v>173242441</v>
      </c>
      <c r="H424" s="74">
        <v>4.78089</v>
      </c>
      <c r="I424" s="74">
        <v>-6.64736</v>
      </c>
      <c r="J424" s="87" t="s">
        <v>2602</v>
      </c>
      <c r="K424" s="87" t="s">
        <v>259</v>
      </c>
      <c r="L424" s="87" t="s">
        <v>4058</v>
      </c>
      <c r="M424" s="87" t="s">
        <v>4059</v>
      </c>
      <c r="N424" s="74">
        <v>2150057494</v>
      </c>
      <c r="O424" s="56">
        <v>46051</v>
      </c>
      <c r="P424" s="54">
        <f t="shared" si="6"/>
        <v>6</v>
      </c>
      <c r="Q424" s="80">
        <v>46052</v>
      </c>
      <c r="R424" s="87"/>
      <c r="S424" s="87"/>
      <c r="T424" s="74"/>
      <c r="U424" s="80"/>
      <c r="V424" s="61"/>
      <c r="W424" s="80">
        <v>46058</v>
      </c>
      <c r="X424" s="61"/>
      <c r="Y424" s="74">
        <v>150</v>
      </c>
      <c r="Z424" s="87" t="s">
        <v>52</v>
      </c>
      <c r="AA424" s="61" t="s">
        <v>2039</v>
      </c>
      <c r="AB424" s="61" t="s">
        <v>50</v>
      </c>
      <c r="AC424" s="80" t="s">
        <v>4060</v>
      </c>
    </row>
    <row r="425" s="32" customFormat="1" ht="13" spans="1:29">
      <c r="A425" s="89" t="s">
        <v>44</v>
      </c>
      <c r="B425" s="40" t="s">
        <v>1814</v>
      </c>
      <c r="C425" s="104" t="s">
        <v>4061</v>
      </c>
      <c r="D425" s="104" t="s">
        <v>4062</v>
      </c>
      <c r="E425" s="104" t="s">
        <v>4063</v>
      </c>
      <c r="F425" s="40">
        <v>160491417</v>
      </c>
      <c r="G425" s="40">
        <v>160491417</v>
      </c>
      <c r="H425" s="74">
        <v>4.748688</v>
      </c>
      <c r="I425" s="74">
        <v>-6.626811</v>
      </c>
      <c r="J425" s="87" t="s">
        <v>2059</v>
      </c>
      <c r="K425" s="87" t="s">
        <v>259</v>
      </c>
      <c r="L425" s="87" t="s">
        <v>4064</v>
      </c>
      <c r="M425" s="87" t="s">
        <v>4065</v>
      </c>
      <c r="N425" s="74">
        <v>2150057501</v>
      </c>
      <c r="O425" s="56">
        <v>46050</v>
      </c>
      <c r="P425" s="54">
        <f t="shared" si="6"/>
        <v>6</v>
      </c>
      <c r="Q425" s="80">
        <v>46052</v>
      </c>
      <c r="R425" s="87"/>
      <c r="S425" s="87"/>
      <c r="T425" s="74"/>
      <c r="U425" s="80"/>
      <c r="V425" s="61"/>
      <c r="W425" s="80">
        <v>46058</v>
      </c>
      <c r="X425" s="61"/>
      <c r="Y425" s="74">
        <v>300</v>
      </c>
      <c r="Z425" s="87" t="s">
        <v>52</v>
      </c>
      <c r="AA425" s="61" t="s">
        <v>2039</v>
      </c>
      <c r="AB425" s="61" t="s">
        <v>50</v>
      </c>
      <c r="AC425" s="80" t="s">
        <v>4066</v>
      </c>
    </row>
    <row r="426" s="32" customFormat="1" ht="13" spans="1:29">
      <c r="A426" s="110" t="s">
        <v>44</v>
      </c>
      <c r="B426" s="40" t="s">
        <v>1814</v>
      </c>
      <c r="C426" s="111" t="s">
        <v>4067</v>
      </c>
      <c r="D426" s="111" t="s">
        <v>4068</v>
      </c>
      <c r="E426" s="112" t="s">
        <v>4069</v>
      </c>
      <c r="F426" s="112">
        <v>700617750</v>
      </c>
      <c r="G426" s="112">
        <v>501958268</v>
      </c>
      <c r="H426" s="113">
        <v>4.762388</v>
      </c>
      <c r="I426" s="113">
        <v>-6.661932</v>
      </c>
      <c r="J426" s="118" t="s">
        <v>2269</v>
      </c>
      <c r="K426" s="118" t="s">
        <v>1652</v>
      </c>
      <c r="L426" s="118" t="s">
        <v>4070</v>
      </c>
      <c r="M426" s="118" t="s">
        <v>4071</v>
      </c>
      <c r="N426" s="113">
        <v>2150057497</v>
      </c>
      <c r="O426" s="119">
        <v>46053</v>
      </c>
      <c r="P426" s="54">
        <f t="shared" si="6"/>
        <v>3</v>
      </c>
      <c r="Q426" s="119">
        <v>46055</v>
      </c>
      <c r="R426" s="118"/>
      <c r="S426" s="118"/>
      <c r="T426" s="113"/>
      <c r="U426" s="119"/>
      <c r="V426" s="61"/>
      <c r="W426" s="119">
        <v>46058</v>
      </c>
      <c r="X426" s="61"/>
      <c r="Y426" s="113">
        <v>100</v>
      </c>
      <c r="Z426" s="118" t="s">
        <v>52</v>
      </c>
      <c r="AA426" s="61" t="s">
        <v>2039</v>
      </c>
      <c r="AB426" s="61" t="s">
        <v>50</v>
      </c>
      <c r="AC426" s="119" t="s">
        <v>4072</v>
      </c>
    </row>
    <row r="427" s="32" customFormat="1" ht="13" spans="1:29">
      <c r="A427" s="89" t="s">
        <v>44</v>
      </c>
      <c r="B427" s="40" t="s">
        <v>1814</v>
      </c>
      <c r="C427" s="87" t="s">
        <v>4073</v>
      </c>
      <c r="D427" s="87" t="s">
        <v>4074</v>
      </c>
      <c r="E427" s="87" t="s">
        <v>1646</v>
      </c>
      <c r="F427" s="74">
        <v>544309300</v>
      </c>
      <c r="G427" s="74">
        <v>586102511</v>
      </c>
      <c r="H427" s="74">
        <v>4.762004</v>
      </c>
      <c r="I427" s="74">
        <v>-6.661627</v>
      </c>
      <c r="J427" s="87" t="s">
        <v>2269</v>
      </c>
      <c r="K427" s="87"/>
      <c r="L427" s="87" t="s">
        <v>4075</v>
      </c>
      <c r="M427" s="87" t="s">
        <v>4076</v>
      </c>
      <c r="N427" s="74">
        <v>2150057511</v>
      </c>
      <c r="O427" s="80">
        <v>46053</v>
      </c>
      <c r="P427" s="54">
        <f t="shared" si="6"/>
        <v>5</v>
      </c>
      <c r="Q427" s="80">
        <v>46053</v>
      </c>
      <c r="R427" s="87"/>
      <c r="S427" s="87"/>
      <c r="T427" s="74">
        <v>1</v>
      </c>
      <c r="U427" s="80"/>
      <c r="V427" s="61"/>
      <c r="W427" s="80">
        <v>46058</v>
      </c>
      <c r="X427" s="61"/>
      <c r="Y427" s="74">
        <v>100</v>
      </c>
      <c r="Z427" s="87" t="s">
        <v>52</v>
      </c>
      <c r="AA427" s="61" t="s">
        <v>2039</v>
      </c>
      <c r="AB427" s="61" t="s">
        <v>50</v>
      </c>
      <c r="AC427" s="80" t="s">
        <v>4077</v>
      </c>
    </row>
    <row r="428" s="33" customFormat="1" ht="13" spans="1:29">
      <c r="A428" s="87" t="s">
        <v>44</v>
      </c>
      <c r="B428" s="74" t="s">
        <v>106</v>
      </c>
      <c r="C428" s="87" t="s">
        <v>4078</v>
      </c>
      <c r="D428" s="87" t="s">
        <v>4079</v>
      </c>
      <c r="E428" s="87" t="s">
        <v>106</v>
      </c>
      <c r="F428" s="74">
        <v>152515096</v>
      </c>
      <c r="G428" s="74">
        <v>709223077</v>
      </c>
      <c r="H428" s="74">
        <v>4.67738</v>
      </c>
      <c r="I428" s="74">
        <v>-7.08533</v>
      </c>
      <c r="J428" s="89" t="s">
        <v>3091</v>
      </c>
      <c r="K428" s="89" t="s">
        <v>3101</v>
      </c>
      <c r="L428" s="88" t="s">
        <v>3284</v>
      </c>
      <c r="M428" s="87" t="s">
        <v>4080</v>
      </c>
      <c r="N428" s="74">
        <v>2150057477</v>
      </c>
      <c r="O428" s="56">
        <v>46057</v>
      </c>
      <c r="P428" s="54">
        <f t="shared" si="6"/>
        <v>1</v>
      </c>
      <c r="Q428" s="56">
        <v>46057</v>
      </c>
      <c r="R428" s="87"/>
      <c r="S428" s="87"/>
      <c r="T428" s="74"/>
      <c r="U428" s="80"/>
      <c r="V428" s="61"/>
      <c r="W428" s="80">
        <v>46058</v>
      </c>
      <c r="X428" s="61"/>
      <c r="Y428" s="74">
        <v>200</v>
      </c>
      <c r="Z428" s="87" t="s">
        <v>52</v>
      </c>
      <c r="AA428" s="61" t="s">
        <v>2039</v>
      </c>
      <c r="AB428" s="61" t="s">
        <v>50</v>
      </c>
      <c r="AC428" s="56" t="s">
        <v>4081</v>
      </c>
    </row>
    <row r="429" s="33" customFormat="1" ht="13" spans="1:29">
      <c r="A429" s="87" t="s">
        <v>44</v>
      </c>
      <c r="B429" s="74" t="s">
        <v>106</v>
      </c>
      <c r="C429" s="87" t="s">
        <v>4082</v>
      </c>
      <c r="D429" s="87" t="s">
        <v>4083</v>
      </c>
      <c r="E429" s="87" t="s">
        <v>106</v>
      </c>
      <c r="F429" s="74">
        <v>140932688</v>
      </c>
      <c r="G429" s="74">
        <v>749694567</v>
      </c>
      <c r="H429" s="74">
        <v>4.67745</v>
      </c>
      <c r="I429" s="74">
        <v>-7.08489</v>
      </c>
      <c r="J429" s="83" t="s">
        <v>2929</v>
      </c>
      <c r="K429" s="89" t="s">
        <v>580</v>
      </c>
      <c r="L429" s="88" t="s">
        <v>2930</v>
      </c>
      <c r="M429" s="87" t="s">
        <v>4084</v>
      </c>
      <c r="N429" s="74">
        <v>2150057476</v>
      </c>
      <c r="O429" s="56">
        <v>46057</v>
      </c>
      <c r="P429" s="54">
        <f t="shared" si="6"/>
        <v>1</v>
      </c>
      <c r="Q429" s="56">
        <v>46057</v>
      </c>
      <c r="R429" s="87"/>
      <c r="S429" s="87"/>
      <c r="T429" s="74"/>
      <c r="U429" s="80"/>
      <c r="V429" s="61"/>
      <c r="W429" s="80">
        <v>46058</v>
      </c>
      <c r="X429" s="61"/>
      <c r="Y429" s="74">
        <v>200</v>
      </c>
      <c r="Z429" s="87" t="s">
        <v>52</v>
      </c>
      <c r="AA429" s="61" t="s">
        <v>2039</v>
      </c>
      <c r="AB429" s="61" t="s">
        <v>50</v>
      </c>
      <c r="AC429" s="56" t="s">
        <v>4085</v>
      </c>
    </row>
    <row r="430" s="33" customFormat="1" ht="13" spans="1:29">
      <c r="A430" s="87" t="s">
        <v>44</v>
      </c>
      <c r="B430" s="74" t="s">
        <v>106</v>
      </c>
      <c r="C430" s="87" t="s">
        <v>4086</v>
      </c>
      <c r="D430" s="87" t="s">
        <v>4087</v>
      </c>
      <c r="E430" s="87" t="s">
        <v>3754</v>
      </c>
      <c r="F430" s="74">
        <v>160377042</v>
      </c>
      <c r="G430" s="74">
        <v>545868699</v>
      </c>
      <c r="H430" s="74"/>
      <c r="I430" s="74"/>
      <c r="J430" s="83" t="s">
        <v>3152</v>
      </c>
      <c r="K430" s="89" t="s">
        <v>512</v>
      </c>
      <c r="L430" s="88" t="s">
        <v>3208</v>
      </c>
      <c r="M430" s="87" t="s">
        <v>4088</v>
      </c>
      <c r="N430" s="74">
        <v>2150057492</v>
      </c>
      <c r="O430" s="56">
        <v>46057</v>
      </c>
      <c r="P430" s="54">
        <f t="shared" si="6"/>
        <v>1</v>
      </c>
      <c r="Q430" s="56">
        <v>46057</v>
      </c>
      <c r="R430" s="87"/>
      <c r="S430" s="87"/>
      <c r="T430" s="74"/>
      <c r="U430" s="80"/>
      <c r="V430" s="61"/>
      <c r="W430" s="80">
        <v>46058</v>
      </c>
      <c r="X430" s="61"/>
      <c r="Y430" s="74">
        <v>200</v>
      </c>
      <c r="Z430" s="87" t="s">
        <v>52</v>
      </c>
      <c r="AA430" s="61" t="s">
        <v>2039</v>
      </c>
      <c r="AB430" s="61" t="s">
        <v>50</v>
      </c>
      <c r="AC430" s="87"/>
    </row>
    <row r="431" s="32" customFormat="1" ht="13" spans="1:29">
      <c r="A431" s="89" t="s">
        <v>44</v>
      </c>
      <c r="B431" s="40" t="s">
        <v>1814</v>
      </c>
      <c r="C431" s="104" t="s">
        <v>4089</v>
      </c>
      <c r="D431" s="104" t="s">
        <v>4090</v>
      </c>
      <c r="E431" s="40" t="s">
        <v>4091</v>
      </c>
      <c r="F431" s="40">
        <v>152045248</v>
      </c>
      <c r="G431" s="40">
        <v>747441906</v>
      </c>
      <c r="H431" s="74">
        <v>4.76472</v>
      </c>
      <c r="I431" s="74">
        <v>-6.6733</v>
      </c>
      <c r="J431" s="87" t="s">
        <v>398</v>
      </c>
      <c r="K431" s="87" t="s">
        <v>90</v>
      </c>
      <c r="L431" s="87" t="s">
        <v>4092</v>
      </c>
      <c r="M431" s="87" t="s">
        <v>4093</v>
      </c>
      <c r="N431" s="74">
        <v>2150057500</v>
      </c>
      <c r="O431" s="80">
        <v>46053</v>
      </c>
      <c r="P431" s="54">
        <f t="shared" si="6"/>
        <v>3</v>
      </c>
      <c r="Q431" s="80">
        <v>46055</v>
      </c>
      <c r="R431" s="87"/>
      <c r="S431" s="87"/>
      <c r="T431" s="74"/>
      <c r="U431" s="80"/>
      <c r="V431" s="61"/>
      <c r="W431" s="80">
        <v>46058</v>
      </c>
      <c r="X431" s="61"/>
      <c r="Y431" s="74">
        <v>350</v>
      </c>
      <c r="Z431" s="87" t="s">
        <v>52</v>
      </c>
      <c r="AA431" s="61" t="s">
        <v>2039</v>
      </c>
      <c r="AB431" s="61" t="s">
        <v>50</v>
      </c>
      <c r="AC431" s="80" t="s">
        <v>4094</v>
      </c>
    </row>
    <row r="432" s="32" customFormat="1" ht="13" spans="1:29">
      <c r="A432" s="89" t="s">
        <v>44</v>
      </c>
      <c r="B432" s="40" t="s">
        <v>1814</v>
      </c>
      <c r="C432" s="104" t="s">
        <v>4095</v>
      </c>
      <c r="D432" s="104" t="s">
        <v>4096</v>
      </c>
      <c r="E432" s="104" t="s">
        <v>4097</v>
      </c>
      <c r="F432" s="40">
        <v>564028262</v>
      </c>
      <c r="G432" s="40">
        <v>564028262</v>
      </c>
      <c r="H432" s="74">
        <v>4.77096</v>
      </c>
      <c r="I432" s="74">
        <v>-6.67132</v>
      </c>
      <c r="J432" s="87" t="s">
        <v>417</v>
      </c>
      <c r="K432" s="87" t="s">
        <v>59</v>
      </c>
      <c r="L432" s="87" t="s">
        <v>4098</v>
      </c>
      <c r="M432" s="87" t="s">
        <v>4099</v>
      </c>
      <c r="N432" s="74">
        <v>2150057509</v>
      </c>
      <c r="O432" s="56">
        <v>46051</v>
      </c>
      <c r="P432" s="54">
        <f t="shared" si="6"/>
        <v>6</v>
      </c>
      <c r="Q432" s="80">
        <v>46052</v>
      </c>
      <c r="R432" s="87"/>
      <c r="S432" s="87"/>
      <c r="T432" s="74"/>
      <c r="U432" s="80"/>
      <c r="V432" s="61"/>
      <c r="W432" s="80">
        <v>46058</v>
      </c>
      <c r="X432" s="61"/>
      <c r="Y432" s="74">
        <v>50</v>
      </c>
      <c r="Z432" s="87" t="s">
        <v>52</v>
      </c>
      <c r="AA432" s="61" t="s">
        <v>2039</v>
      </c>
      <c r="AB432" s="61" t="s">
        <v>50</v>
      </c>
      <c r="AC432" s="80" t="s">
        <v>4100</v>
      </c>
    </row>
    <row r="433" s="32" customFormat="1" ht="13" spans="1:29">
      <c r="A433" s="89" t="s">
        <v>44</v>
      </c>
      <c r="B433" s="40" t="s">
        <v>1814</v>
      </c>
      <c r="C433" s="40" t="s">
        <v>4101</v>
      </c>
      <c r="D433" s="40" t="s">
        <v>4102</v>
      </c>
      <c r="E433" s="40" t="s">
        <v>4103</v>
      </c>
      <c r="F433" s="40">
        <v>748024411</v>
      </c>
      <c r="G433" s="40">
        <v>789407484</v>
      </c>
      <c r="H433" s="74">
        <v>4.765642</v>
      </c>
      <c r="I433" s="74">
        <v>-6.665617</v>
      </c>
      <c r="J433" s="87" t="s">
        <v>2701</v>
      </c>
      <c r="K433" s="87" t="s">
        <v>236</v>
      </c>
      <c r="L433" s="87" t="s">
        <v>4104</v>
      </c>
      <c r="M433" s="87" t="s">
        <v>4105</v>
      </c>
      <c r="N433" s="74">
        <v>2150057503</v>
      </c>
      <c r="O433" s="80">
        <v>46053</v>
      </c>
      <c r="P433" s="54">
        <f t="shared" si="6"/>
        <v>3</v>
      </c>
      <c r="Q433" s="80">
        <v>46055</v>
      </c>
      <c r="R433" s="87"/>
      <c r="S433" s="87"/>
      <c r="T433" s="74"/>
      <c r="U433" s="80"/>
      <c r="V433" s="61"/>
      <c r="W433" s="80">
        <v>46058</v>
      </c>
      <c r="X433" s="61"/>
      <c r="Y433" s="74">
        <v>300</v>
      </c>
      <c r="Z433" s="87" t="s">
        <v>52</v>
      </c>
      <c r="AA433" s="61" t="s">
        <v>2039</v>
      </c>
      <c r="AB433" s="61" t="s">
        <v>50</v>
      </c>
      <c r="AC433" s="80" t="s">
        <v>4106</v>
      </c>
    </row>
    <row r="434" s="32" customFormat="1" ht="13" spans="1:29">
      <c r="A434" s="89" t="s">
        <v>44</v>
      </c>
      <c r="B434" s="40" t="s">
        <v>1814</v>
      </c>
      <c r="C434" s="104" t="s">
        <v>4107</v>
      </c>
      <c r="D434" s="104" t="s">
        <v>4108</v>
      </c>
      <c r="E434" s="104" t="s">
        <v>4109</v>
      </c>
      <c r="F434" s="40">
        <v>103217254</v>
      </c>
      <c r="G434" s="40">
        <v>103217254</v>
      </c>
      <c r="H434" s="74">
        <v>4.78381</v>
      </c>
      <c r="I434" s="74">
        <v>-6.4837</v>
      </c>
      <c r="J434" s="87" t="s">
        <v>4110</v>
      </c>
      <c r="K434" s="87"/>
      <c r="L434" s="87" t="s">
        <v>4111</v>
      </c>
      <c r="M434" s="87" t="s">
        <v>4112</v>
      </c>
      <c r="N434" s="74">
        <v>2150057512</v>
      </c>
      <c r="O434" s="56">
        <v>46050</v>
      </c>
      <c r="P434" s="54">
        <f t="shared" si="6"/>
        <v>7</v>
      </c>
      <c r="Q434" s="80">
        <v>46052</v>
      </c>
      <c r="R434" s="87"/>
      <c r="S434" s="87"/>
      <c r="T434" s="74">
        <v>1</v>
      </c>
      <c r="U434" s="80"/>
      <c r="V434" s="61"/>
      <c r="W434" s="80">
        <v>46059</v>
      </c>
      <c r="X434" s="61"/>
      <c r="Y434" s="74">
        <v>200</v>
      </c>
      <c r="Z434" s="87" t="s">
        <v>52</v>
      </c>
      <c r="AA434" s="61" t="s">
        <v>2039</v>
      </c>
      <c r="AB434" s="61" t="s">
        <v>50</v>
      </c>
      <c r="AC434" s="80" t="s">
        <v>4113</v>
      </c>
    </row>
    <row r="435" s="32" customFormat="1" ht="13" spans="1:29">
      <c r="A435" s="89" t="s">
        <v>44</v>
      </c>
      <c r="B435" s="40" t="s">
        <v>1814</v>
      </c>
      <c r="C435" s="104" t="s">
        <v>4114</v>
      </c>
      <c r="D435" s="104" t="s">
        <v>4115</v>
      </c>
      <c r="E435" s="40" t="s">
        <v>1084</v>
      </c>
      <c r="F435" s="40">
        <v>102568352</v>
      </c>
      <c r="G435" s="40">
        <v>545678371</v>
      </c>
      <c r="H435" s="74">
        <v>4.756233</v>
      </c>
      <c r="I435" s="74">
        <v>-6.666887</v>
      </c>
      <c r="J435" s="87" t="s">
        <v>871</v>
      </c>
      <c r="K435" s="87"/>
      <c r="L435" s="87" t="s">
        <v>4116</v>
      </c>
      <c r="M435" s="87" t="s">
        <v>4117</v>
      </c>
      <c r="N435" s="74">
        <v>2150057510</v>
      </c>
      <c r="O435" s="80">
        <v>46053</v>
      </c>
      <c r="P435" s="54">
        <f t="shared" si="6"/>
        <v>4</v>
      </c>
      <c r="Q435" s="80">
        <v>46055</v>
      </c>
      <c r="R435" s="87"/>
      <c r="S435" s="87"/>
      <c r="T435" s="74">
        <v>1</v>
      </c>
      <c r="U435" s="80"/>
      <c r="V435" s="61"/>
      <c r="W435" s="80">
        <v>46059</v>
      </c>
      <c r="X435" s="61"/>
      <c r="Y435" s="74">
        <v>100</v>
      </c>
      <c r="Z435" s="87" t="s">
        <v>52</v>
      </c>
      <c r="AA435" s="61" t="s">
        <v>2039</v>
      </c>
      <c r="AB435" s="61" t="s">
        <v>50</v>
      </c>
      <c r="AC435" s="80" t="s">
        <v>4118</v>
      </c>
    </row>
    <row r="436" s="32" customFormat="1" ht="13" spans="1:29">
      <c r="A436" s="89" t="s">
        <v>44</v>
      </c>
      <c r="B436" s="40" t="s">
        <v>1814</v>
      </c>
      <c r="C436" s="104" t="s">
        <v>4119</v>
      </c>
      <c r="D436" s="104" t="s">
        <v>4120</v>
      </c>
      <c r="E436" s="104" t="s">
        <v>1454</v>
      </c>
      <c r="F436" s="40">
        <v>544859896</v>
      </c>
      <c r="G436" s="40">
        <v>544859896</v>
      </c>
      <c r="H436" s="74"/>
      <c r="I436" s="74"/>
      <c r="J436" s="87" t="s">
        <v>2115</v>
      </c>
      <c r="K436" s="87"/>
      <c r="L436" s="87" t="s">
        <v>4121</v>
      </c>
      <c r="M436" s="87" t="s">
        <v>4122</v>
      </c>
      <c r="N436" s="74">
        <v>2121803315</v>
      </c>
      <c r="O436" s="56">
        <v>46055</v>
      </c>
      <c r="P436" s="54">
        <f t="shared" si="6"/>
        <v>2</v>
      </c>
      <c r="Q436" s="56">
        <v>46057</v>
      </c>
      <c r="R436" s="87"/>
      <c r="S436" s="87"/>
      <c r="T436" s="74">
        <v>1</v>
      </c>
      <c r="U436" s="80"/>
      <c r="V436" s="61"/>
      <c r="W436" s="80">
        <v>46059</v>
      </c>
      <c r="X436" s="61"/>
      <c r="Y436" s="74" t="s">
        <v>4123</v>
      </c>
      <c r="Z436" s="87" t="s">
        <v>52</v>
      </c>
      <c r="AA436" s="61" t="s">
        <v>2039</v>
      </c>
      <c r="AB436" s="61" t="s">
        <v>50</v>
      </c>
      <c r="AC436" s="80" t="s">
        <v>4124</v>
      </c>
    </row>
    <row r="437" s="33" customFormat="1" ht="13" spans="1:29">
      <c r="A437" s="87" t="s">
        <v>44</v>
      </c>
      <c r="B437" s="74" t="s">
        <v>106</v>
      </c>
      <c r="C437" s="104" t="s">
        <v>4125</v>
      </c>
      <c r="D437" s="87" t="s">
        <v>4126</v>
      </c>
      <c r="E437" s="87" t="s">
        <v>4127</v>
      </c>
      <c r="F437" s="74">
        <v>708946614</v>
      </c>
      <c r="G437" s="74">
        <v>142784063</v>
      </c>
      <c r="H437" s="74">
        <v>4.67808</v>
      </c>
      <c r="I437" s="74">
        <v>-7.08512</v>
      </c>
      <c r="J437" s="89" t="s">
        <v>3091</v>
      </c>
      <c r="K437" s="89" t="s">
        <v>3101</v>
      </c>
      <c r="L437" s="88" t="s">
        <v>4128</v>
      </c>
      <c r="M437" s="87" t="s">
        <v>4129</v>
      </c>
      <c r="N437" s="74">
        <v>2150057473</v>
      </c>
      <c r="O437" s="56">
        <v>46057</v>
      </c>
      <c r="P437" s="54">
        <f t="shared" si="6"/>
        <v>4</v>
      </c>
      <c r="Q437" s="56">
        <v>46057</v>
      </c>
      <c r="R437" s="87"/>
      <c r="S437" s="87"/>
      <c r="T437" s="74"/>
      <c r="U437" s="80"/>
      <c r="V437" s="61"/>
      <c r="W437" s="80">
        <v>46061</v>
      </c>
      <c r="X437" s="61"/>
      <c r="Y437" s="74">
        <v>150</v>
      </c>
      <c r="Z437" s="87" t="s">
        <v>52</v>
      </c>
      <c r="AA437" s="61" t="s">
        <v>2039</v>
      </c>
      <c r="AB437" s="61" t="s">
        <v>50</v>
      </c>
      <c r="AC437" s="80" t="s">
        <v>4130</v>
      </c>
    </row>
    <row r="438" s="33" customFormat="1" ht="13" spans="1:29">
      <c r="A438" s="87" t="s">
        <v>44</v>
      </c>
      <c r="B438" s="74" t="s">
        <v>106</v>
      </c>
      <c r="C438" s="104" t="s">
        <v>4131</v>
      </c>
      <c r="D438" s="87" t="s">
        <v>4132</v>
      </c>
      <c r="E438" s="87" t="s">
        <v>3734</v>
      </c>
      <c r="F438" s="74">
        <v>153465650</v>
      </c>
      <c r="G438" s="74">
        <v>707650638</v>
      </c>
      <c r="H438" s="74">
        <v>4.67592</v>
      </c>
      <c r="I438" s="74">
        <v>-7.08565</v>
      </c>
      <c r="J438" s="83" t="s">
        <v>2929</v>
      </c>
      <c r="K438" s="89" t="s">
        <v>580</v>
      </c>
      <c r="L438" s="88" t="s">
        <v>4133</v>
      </c>
      <c r="M438" s="87" t="s">
        <v>4134</v>
      </c>
      <c r="N438" s="74">
        <v>2150057478</v>
      </c>
      <c r="O438" s="56">
        <v>46057</v>
      </c>
      <c r="P438" s="54">
        <f t="shared" si="6"/>
        <v>4</v>
      </c>
      <c r="Q438" s="56">
        <v>46057</v>
      </c>
      <c r="R438" s="87"/>
      <c r="S438" s="87"/>
      <c r="T438" s="74"/>
      <c r="U438" s="80"/>
      <c r="V438" s="61"/>
      <c r="W438" s="80">
        <v>46061</v>
      </c>
      <c r="X438" s="61"/>
      <c r="Y438" s="74">
        <v>100</v>
      </c>
      <c r="Z438" s="87" t="s">
        <v>52</v>
      </c>
      <c r="AA438" s="61" t="s">
        <v>2039</v>
      </c>
      <c r="AB438" s="61" t="s">
        <v>50</v>
      </c>
      <c r="AC438" s="56" t="s">
        <v>4135</v>
      </c>
    </row>
    <row r="439" s="33" customFormat="1" ht="13" spans="1:29">
      <c r="A439" s="87" t="s">
        <v>44</v>
      </c>
      <c r="B439" s="74" t="s">
        <v>106</v>
      </c>
      <c r="C439" s="87" t="s">
        <v>4136</v>
      </c>
      <c r="D439" s="87" t="s">
        <v>4137</v>
      </c>
      <c r="E439" s="87" t="s">
        <v>3734</v>
      </c>
      <c r="F439" s="74">
        <v>101292911</v>
      </c>
      <c r="G439" s="74">
        <v>707761702</v>
      </c>
      <c r="H439" s="74">
        <v>4.67882</v>
      </c>
      <c r="I439" s="74">
        <v>-7.0857</v>
      </c>
      <c r="J439" s="83" t="s">
        <v>2929</v>
      </c>
      <c r="K439" s="89" t="s">
        <v>580</v>
      </c>
      <c r="L439" s="88" t="s">
        <v>4133</v>
      </c>
      <c r="M439" s="87" t="s">
        <v>4138</v>
      </c>
      <c r="N439" s="74">
        <v>2150057475</v>
      </c>
      <c r="O439" s="56">
        <v>46057</v>
      </c>
      <c r="P439" s="54">
        <f t="shared" si="6"/>
        <v>4</v>
      </c>
      <c r="Q439" s="56">
        <v>46057</v>
      </c>
      <c r="R439" s="87"/>
      <c r="S439" s="87"/>
      <c r="T439" s="74"/>
      <c r="U439" s="80"/>
      <c r="V439" s="61"/>
      <c r="W439" s="80">
        <v>46061</v>
      </c>
      <c r="X439" s="61"/>
      <c r="Y439" s="74">
        <v>100</v>
      </c>
      <c r="Z439" s="87" t="s">
        <v>52</v>
      </c>
      <c r="AA439" s="61" t="s">
        <v>2039</v>
      </c>
      <c r="AB439" s="61" t="s">
        <v>50</v>
      </c>
      <c r="AC439" s="80" t="s">
        <v>4139</v>
      </c>
    </row>
    <row r="440" s="33" customFormat="1" ht="13" spans="1:29">
      <c r="A440" s="87" t="s">
        <v>44</v>
      </c>
      <c r="B440" s="74" t="s">
        <v>106</v>
      </c>
      <c r="C440" s="87" t="s">
        <v>4140</v>
      </c>
      <c r="D440" s="87" t="s">
        <v>4141</v>
      </c>
      <c r="E440" s="87" t="s">
        <v>106</v>
      </c>
      <c r="F440" s="74"/>
      <c r="G440" s="74"/>
      <c r="H440" s="74">
        <v>4.67848</v>
      </c>
      <c r="I440" s="74">
        <v>-7.08666</v>
      </c>
      <c r="J440" s="83" t="s">
        <v>3152</v>
      </c>
      <c r="K440" s="89" t="s">
        <v>512</v>
      </c>
      <c r="L440" s="88" t="s">
        <v>4142</v>
      </c>
      <c r="M440" s="87" t="s">
        <v>4143</v>
      </c>
      <c r="N440" s="74">
        <v>2150057482</v>
      </c>
      <c r="O440" s="56">
        <v>46057</v>
      </c>
      <c r="P440" s="54">
        <f t="shared" si="6"/>
        <v>4</v>
      </c>
      <c r="Q440" s="56">
        <v>46057</v>
      </c>
      <c r="R440" s="87"/>
      <c r="S440" s="87"/>
      <c r="T440" s="74"/>
      <c r="U440" s="80"/>
      <c r="V440" s="61"/>
      <c r="W440" s="80">
        <v>46061</v>
      </c>
      <c r="X440" s="61"/>
      <c r="Y440" s="74">
        <v>100</v>
      </c>
      <c r="Z440" s="87" t="s">
        <v>52</v>
      </c>
      <c r="AA440" s="61" t="s">
        <v>2039</v>
      </c>
      <c r="AB440" s="61" t="s">
        <v>50</v>
      </c>
      <c r="AC440" s="80" t="s">
        <v>4144</v>
      </c>
    </row>
    <row r="441" s="33" customFormat="1" ht="13" spans="1:29">
      <c r="A441" s="87" t="s">
        <v>44</v>
      </c>
      <c r="B441" s="74" t="s">
        <v>106</v>
      </c>
      <c r="C441" s="87" t="s">
        <v>4145</v>
      </c>
      <c r="D441" s="87" t="s">
        <v>4146</v>
      </c>
      <c r="E441" s="87" t="s">
        <v>106</v>
      </c>
      <c r="F441" s="74">
        <v>143733045</v>
      </c>
      <c r="G441" s="74"/>
      <c r="H441" s="74">
        <v>4.68441</v>
      </c>
      <c r="I441" s="74">
        <v>-7.08736</v>
      </c>
      <c r="J441" s="83" t="s">
        <v>3152</v>
      </c>
      <c r="K441" s="89" t="s">
        <v>512</v>
      </c>
      <c r="L441" s="88" t="s">
        <v>3195</v>
      </c>
      <c r="M441" s="87" t="s">
        <v>4147</v>
      </c>
      <c r="N441" s="74">
        <v>2150057481</v>
      </c>
      <c r="O441" s="56">
        <v>46057</v>
      </c>
      <c r="P441" s="54">
        <f t="shared" si="6"/>
        <v>4</v>
      </c>
      <c r="Q441" s="56">
        <v>46057</v>
      </c>
      <c r="R441" s="87"/>
      <c r="S441" s="87"/>
      <c r="T441" s="74"/>
      <c r="U441" s="80"/>
      <c r="V441" s="61"/>
      <c r="W441" s="80">
        <v>46061</v>
      </c>
      <c r="X441" s="61"/>
      <c r="Y441" s="74">
        <v>70</v>
      </c>
      <c r="Z441" s="87" t="s">
        <v>52</v>
      </c>
      <c r="AA441" s="61" t="s">
        <v>2039</v>
      </c>
      <c r="AB441" s="61" t="s">
        <v>50</v>
      </c>
      <c r="AC441" s="80" t="s">
        <v>4148</v>
      </c>
    </row>
    <row r="442" s="33" customFormat="1" ht="13" spans="1:29">
      <c r="A442" s="87" t="s">
        <v>44</v>
      </c>
      <c r="B442" s="74" t="s">
        <v>106</v>
      </c>
      <c r="C442" s="87" t="s">
        <v>4149</v>
      </c>
      <c r="D442" s="87" t="s">
        <v>3150</v>
      </c>
      <c r="E442" s="87" t="s">
        <v>106</v>
      </c>
      <c r="F442" s="74">
        <v>103723439</v>
      </c>
      <c r="G442" s="74">
        <v>777126121</v>
      </c>
      <c r="H442" s="74">
        <v>4.6823</v>
      </c>
      <c r="I442" s="74">
        <v>-7.08517</v>
      </c>
      <c r="J442" s="83" t="s">
        <v>3152</v>
      </c>
      <c r="K442" s="89" t="s">
        <v>512</v>
      </c>
      <c r="L442" s="88" t="s">
        <v>3967</v>
      </c>
      <c r="M442" s="87" t="s">
        <v>4150</v>
      </c>
      <c r="N442" s="74">
        <v>2150057474</v>
      </c>
      <c r="O442" s="56">
        <v>46057</v>
      </c>
      <c r="P442" s="54">
        <f t="shared" si="6"/>
        <v>4</v>
      </c>
      <c r="Q442" s="56">
        <v>46057</v>
      </c>
      <c r="R442" s="87"/>
      <c r="S442" s="87"/>
      <c r="T442" s="74"/>
      <c r="U442" s="80"/>
      <c r="V442" s="61"/>
      <c r="W442" s="80">
        <v>46061</v>
      </c>
      <c r="X442" s="61"/>
      <c r="Y442" s="74">
        <v>200</v>
      </c>
      <c r="Z442" s="87" t="s">
        <v>52</v>
      </c>
      <c r="AA442" s="61" t="s">
        <v>2039</v>
      </c>
      <c r="AB442" s="61" t="s">
        <v>50</v>
      </c>
      <c r="AC442" s="80" t="s">
        <v>4151</v>
      </c>
    </row>
    <row r="443" s="33" customFormat="1" ht="13" spans="1:29">
      <c r="A443" s="87" t="s">
        <v>44</v>
      </c>
      <c r="B443" s="74" t="s">
        <v>106</v>
      </c>
      <c r="C443" s="87" t="s">
        <v>4152</v>
      </c>
      <c r="D443" s="104" t="s">
        <v>4153</v>
      </c>
      <c r="E443" s="104" t="s">
        <v>3157</v>
      </c>
      <c r="F443" s="74">
        <v>143117758</v>
      </c>
      <c r="G443" s="74">
        <v>779994070</v>
      </c>
      <c r="H443" s="74">
        <v>4.67113</v>
      </c>
      <c r="I443" s="74">
        <v>-7.0818</v>
      </c>
      <c r="J443" s="83" t="s">
        <v>3199</v>
      </c>
      <c r="K443" s="89" t="s">
        <v>3101</v>
      </c>
      <c r="L443" s="88" t="s">
        <v>4036</v>
      </c>
      <c r="M443" s="87" t="s">
        <v>4154</v>
      </c>
      <c r="N443" s="74">
        <v>2150057534</v>
      </c>
      <c r="O443" s="91">
        <v>46058</v>
      </c>
      <c r="P443" s="54">
        <f t="shared" si="6"/>
        <v>3</v>
      </c>
      <c r="Q443" s="91">
        <v>46058</v>
      </c>
      <c r="R443" s="87"/>
      <c r="S443" s="87"/>
      <c r="T443" s="74"/>
      <c r="U443" s="80"/>
      <c r="V443" s="61"/>
      <c r="W443" s="80">
        <v>46061</v>
      </c>
      <c r="X443" s="61"/>
      <c r="Y443" s="74">
        <v>100</v>
      </c>
      <c r="Z443" s="87" t="s">
        <v>52</v>
      </c>
      <c r="AA443" s="61" t="s">
        <v>2039</v>
      </c>
      <c r="AB443" s="61" t="s">
        <v>50</v>
      </c>
      <c r="AC443" s="80" t="s">
        <v>4155</v>
      </c>
    </row>
    <row r="444" s="33" customFormat="1" ht="13" spans="1:29">
      <c r="A444" s="87" t="s">
        <v>44</v>
      </c>
      <c r="B444" s="74" t="s">
        <v>106</v>
      </c>
      <c r="C444" s="87" t="s">
        <v>4156</v>
      </c>
      <c r="D444" s="104" t="s">
        <v>4157</v>
      </c>
      <c r="E444" s="104" t="s">
        <v>3825</v>
      </c>
      <c r="F444" s="74">
        <v>140409933</v>
      </c>
      <c r="G444" s="74">
        <v>709633333</v>
      </c>
      <c r="H444" s="74">
        <v>4.67829</v>
      </c>
      <c r="I444" s="74">
        <v>-708744</v>
      </c>
      <c r="J444" s="83" t="s">
        <v>2929</v>
      </c>
      <c r="K444" s="89" t="s">
        <v>580</v>
      </c>
      <c r="L444" s="88" t="s">
        <v>4158</v>
      </c>
      <c r="M444" s="87" t="s">
        <v>4159</v>
      </c>
      <c r="N444" s="74">
        <v>2150057533</v>
      </c>
      <c r="O444" s="91">
        <v>46058</v>
      </c>
      <c r="P444" s="54">
        <f t="shared" si="6"/>
        <v>3</v>
      </c>
      <c r="Q444" s="91">
        <v>46058</v>
      </c>
      <c r="R444" s="87"/>
      <c r="S444" s="87"/>
      <c r="T444" s="74"/>
      <c r="U444" s="80"/>
      <c r="V444" s="61"/>
      <c r="W444" s="80">
        <v>46061</v>
      </c>
      <c r="X444" s="61"/>
      <c r="Y444" s="74">
        <v>100</v>
      </c>
      <c r="Z444" s="87" t="s">
        <v>52</v>
      </c>
      <c r="AA444" s="61" t="s">
        <v>2039</v>
      </c>
      <c r="AB444" s="61" t="s">
        <v>50</v>
      </c>
      <c r="AC444" s="80" t="s">
        <v>4160</v>
      </c>
    </row>
    <row r="445" s="33" customFormat="1" ht="13" spans="1:29">
      <c r="A445" s="87" t="s">
        <v>44</v>
      </c>
      <c r="B445" s="74" t="s">
        <v>106</v>
      </c>
      <c r="C445" s="87" t="s">
        <v>4161</v>
      </c>
      <c r="D445" s="104" t="s">
        <v>4162</v>
      </c>
      <c r="E445" s="104" t="s">
        <v>3754</v>
      </c>
      <c r="F445" s="74">
        <v>171253914</v>
      </c>
      <c r="G445" s="74">
        <v>778946305</v>
      </c>
      <c r="H445" s="74">
        <v>4.6775</v>
      </c>
      <c r="I445" s="74">
        <v>-7.08867</v>
      </c>
      <c r="J445" s="83" t="s">
        <v>3152</v>
      </c>
      <c r="K445" s="89" t="s">
        <v>512</v>
      </c>
      <c r="L445" s="88" t="s">
        <v>3195</v>
      </c>
      <c r="M445" s="87" t="s">
        <v>4163</v>
      </c>
      <c r="N445" s="74">
        <v>2150057535</v>
      </c>
      <c r="O445" s="91">
        <v>46058</v>
      </c>
      <c r="P445" s="54">
        <f t="shared" si="6"/>
        <v>3</v>
      </c>
      <c r="Q445" s="91">
        <v>46058</v>
      </c>
      <c r="R445" s="87"/>
      <c r="S445" s="87"/>
      <c r="T445" s="74"/>
      <c r="U445" s="80"/>
      <c r="V445" s="61"/>
      <c r="W445" s="80">
        <v>46061</v>
      </c>
      <c r="X445" s="61"/>
      <c r="Y445" s="74">
        <v>200</v>
      </c>
      <c r="Z445" s="87" t="s">
        <v>52</v>
      </c>
      <c r="AA445" s="61" t="s">
        <v>2039</v>
      </c>
      <c r="AB445" s="61" t="s">
        <v>50</v>
      </c>
      <c r="AC445" s="80" t="s">
        <v>4164</v>
      </c>
    </row>
    <row r="446" s="32" customFormat="1" ht="13" spans="1:29">
      <c r="A446" s="89" t="s">
        <v>44</v>
      </c>
      <c r="B446" s="40" t="s">
        <v>1814</v>
      </c>
      <c r="C446" s="104" t="s">
        <v>4165</v>
      </c>
      <c r="D446" s="104" t="s">
        <v>4166</v>
      </c>
      <c r="E446" s="104" t="s">
        <v>4167</v>
      </c>
      <c r="F446" s="40">
        <v>101749643</v>
      </c>
      <c r="G446" s="40">
        <v>101749643</v>
      </c>
      <c r="H446" s="74">
        <v>4.761978</v>
      </c>
      <c r="I446" s="74">
        <v>-6.66181</v>
      </c>
      <c r="J446" s="87" t="s">
        <v>2269</v>
      </c>
      <c r="K446" s="87" t="s">
        <v>1652</v>
      </c>
      <c r="L446" s="87" t="s">
        <v>4168</v>
      </c>
      <c r="M446" s="87" t="s">
        <v>4169</v>
      </c>
      <c r="N446" s="74">
        <v>2121803307</v>
      </c>
      <c r="O446" s="56">
        <v>46055</v>
      </c>
      <c r="P446" s="54">
        <f t="shared" si="6"/>
        <v>4</v>
      </c>
      <c r="Q446" s="56">
        <v>46057</v>
      </c>
      <c r="R446" s="87"/>
      <c r="S446" s="87"/>
      <c r="T446" s="74"/>
      <c r="U446" s="80"/>
      <c r="V446" s="61"/>
      <c r="W446" s="80">
        <v>46061</v>
      </c>
      <c r="X446" s="61"/>
      <c r="Y446" s="74">
        <v>100</v>
      </c>
      <c r="Z446" s="87" t="s">
        <v>52</v>
      </c>
      <c r="AA446" s="61" t="s">
        <v>2039</v>
      </c>
      <c r="AB446" s="61" t="s">
        <v>50</v>
      </c>
      <c r="AC446" s="80" t="s">
        <v>4170</v>
      </c>
    </row>
    <row r="447" s="32" customFormat="1" ht="13" spans="1:29">
      <c r="A447" s="89" t="s">
        <v>44</v>
      </c>
      <c r="B447" s="40" t="s">
        <v>1814</v>
      </c>
      <c r="C447" s="104" t="s">
        <v>4171</v>
      </c>
      <c r="D447" s="104" t="s">
        <v>4172</v>
      </c>
      <c r="E447" s="104" t="s">
        <v>2395</v>
      </c>
      <c r="F447" s="40">
        <v>545313737</v>
      </c>
      <c r="G447" s="40">
        <v>100772541</v>
      </c>
      <c r="H447" s="74">
        <v>4.760399</v>
      </c>
      <c r="I447" s="74">
        <v>-6.666585</v>
      </c>
      <c r="J447" s="87" t="s">
        <v>2269</v>
      </c>
      <c r="K447" s="87"/>
      <c r="L447" s="87" t="s">
        <v>4168</v>
      </c>
      <c r="M447" s="120" t="s">
        <v>4173</v>
      </c>
      <c r="N447" s="74">
        <v>2121803311</v>
      </c>
      <c r="O447" s="56">
        <v>46055</v>
      </c>
      <c r="P447" s="54">
        <f t="shared" si="6"/>
        <v>4</v>
      </c>
      <c r="Q447" s="56">
        <v>46057</v>
      </c>
      <c r="R447" s="87"/>
      <c r="S447" s="87"/>
      <c r="T447" s="74"/>
      <c r="U447" s="80"/>
      <c r="V447" s="61"/>
      <c r="W447" s="80">
        <v>46061</v>
      </c>
      <c r="X447" s="61"/>
      <c r="Y447" s="74">
        <v>100</v>
      </c>
      <c r="Z447" s="87" t="s">
        <v>52</v>
      </c>
      <c r="AA447" s="61" t="s">
        <v>2039</v>
      </c>
      <c r="AB447" s="61" t="s">
        <v>50</v>
      </c>
      <c r="AC447" s="80" t="s">
        <v>4174</v>
      </c>
    </row>
    <row r="448" s="32" customFormat="1" ht="13" spans="1:29">
      <c r="A448" s="89" t="s">
        <v>44</v>
      </c>
      <c r="B448" s="40" t="s">
        <v>1814</v>
      </c>
      <c r="C448" s="104" t="s">
        <v>4175</v>
      </c>
      <c r="D448" s="104" t="s">
        <v>4176</v>
      </c>
      <c r="E448" s="104" t="s">
        <v>2865</v>
      </c>
      <c r="F448" s="40">
        <v>171702393</v>
      </c>
      <c r="G448" s="40">
        <v>502087964</v>
      </c>
      <c r="H448" s="74">
        <v>4.760827</v>
      </c>
      <c r="I448" s="74">
        <v>-6.661207</v>
      </c>
      <c r="J448" s="87" t="s">
        <v>2269</v>
      </c>
      <c r="K448" s="87" t="s">
        <v>1652</v>
      </c>
      <c r="L448" s="87" t="s">
        <v>4168</v>
      </c>
      <c r="M448" s="87" t="s">
        <v>4177</v>
      </c>
      <c r="N448" s="74">
        <v>2121803314</v>
      </c>
      <c r="O448" s="56">
        <v>46056</v>
      </c>
      <c r="P448" s="54">
        <f t="shared" si="6"/>
        <v>6</v>
      </c>
      <c r="Q448" s="56">
        <v>46057</v>
      </c>
      <c r="R448" s="87"/>
      <c r="S448" s="87"/>
      <c r="T448" s="74"/>
      <c r="U448" s="80"/>
      <c r="V448" s="61"/>
      <c r="W448" s="80">
        <v>46063</v>
      </c>
      <c r="X448" s="61"/>
      <c r="Y448" s="74">
        <v>300</v>
      </c>
      <c r="Z448" s="87" t="s">
        <v>52</v>
      </c>
      <c r="AA448" s="61" t="s">
        <v>2039</v>
      </c>
      <c r="AB448" s="61" t="s">
        <v>50</v>
      </c>
      <c r="AC448" s="80" t="s">
        <v>4178</v>
      </c>
    </row>
    <row r="449" s="32" customFormat="1" ht="13" spans="1:29">
      <c r="A449" s="74" t="s">
        <v>44</v>
      </c>
      <c r="B449" s="40" t="s">
        <v>1814</v>
      </c>
      <c r="C449" s="40" t="s">
        <v>4179</v>
      </c>
      <c r="D449" s="40" t="s">
        <v>4180</v>
      </c>
      <c r="E449" s="40" t="s">
        <v>1454</v>
      </c>
      <c r="F449" s="40">
        <v>506060350</v>
      </c>
      <c r="G449" s="40">
        <v>506060350</v>
      </c>
      <c r="H449" s="74">
        <v>4.760543</v>
      </c>
      <c r="I449" s="74">
        <v>-6.6660998</v>
      </c>
      <c r="J449" s="74" t="s">
        <v>2269</v>
      </c>
      <c r="K449" s="74" t="s">
        <v>1652</v>
      </c>
      <c r="L449" s="74" t="s">
        <v>4168</v>
      </c>
      <c r="M449" s="74" t="s">
        <v>4181</v>
      </c>
      <c r="N449" s="74">
        <v>2121803322</v>
      </c>
      <c r="O449" s="56">
        <v>46057</v>
      </c>
      <c r="P449" s="54">
        <f t="shared" si="6"/>
        <v>4</v>
      </c>
      <c r="Q449" s="56">
        <v>46059</v>
      </c>
      <c r="R449" s="74"/>
      <c r="S449" s="74"/>
      <c r="T449" s="74">
        <v>1</v>
      </c>
      <c r="U449" s="80"/>
      <c r="V449" s="61"/>
      <c r="W449" s="80">
        <v>46063</v>
      </c>
      <c r="X449" s="61"/>
      <c r="Y449" s="74">
        <v>350</v>
      </c>
      <c r="Z449" s="87" t="s">
        <v>52</v>
      </c>
      <c r="AA449" s="61" t="s">
        <v>2039</v>
      </c>
      <c r="AB449" s="61" t="s">
        <v>50</v>
      </c>
      <c r="AC449" s="80">
        <v>46059</v>
      </c>
    </row>
    <row r="450" s="32" customFormat="1" ht="13" spans="1:29">
      <c r="A450" s="89" t="s">
        <v>44</v>
      </c>
      <c r="B450" s="40" t="s">
        <v>1814</v>
      </c>
      <c r="C450" s="104" t="s">
        <v>4182</v>
      </c>
      <c r="D450" s="104" t="s">
        <v>4183</v>
      </c>
      <c r="E450" s="104" t="s">
        <v>4184</v>
      </c>
      <c r="F450" s="40">
        <v>100393960</v>
      </c>
      <c r="G450" s="40">
        <v>100393960</v>
      </c>
      <c r="H450" s="74">
        <v>4.761507</v>
      </c>
      <c r="I450" s="74">
        <v>-6.667418</v>
      </c>
      <c r="J450" s="87" t="s">
        <v>2177</v>
      </c>
      <c r="K450" s="87" t="s">
        <v>145</v>
      </c>
      <c r="L450" s="87" t="s">
        <v>4185</v>
      </c>
      <c r="M450" s="120" t="s">
        <v>4186</v>
      </c>
      <c r="N450" s="74">
        <v>2121803320</v>
      </c>
      <c r="O450" s="56">
        <v>46055</v>
      </c>
      <c r="P450" s="54">
        <f t="shared" si="6"/>
        <v>6</v>
      </c>
      <c r="Q450" s="56">
        <v>46057</v>
      </c>
      <c r="R450" s="87"/>
      <c r="S450" s="87"/>
      <c r="T450" s="74"/>
      <c r="U450" s="80"/>
      <c r="V450" s="61"/>
      <c r="W450" s="80">
        <v>46063</v>
      </c>
      <c r="X450" s="61"/>
      <c r="Y450" s="74">
        <v>100</v>
      </c>
      <c r="Z450" s="87" t="s">
        <v>52</v>
      </c>
      <c r="AA450" s="61" t="s">
        <v>2039</v>
      </c>
      <c r="AB450" s="61" t="s">
        <v>50</v>
      </c>
      <c r="AC450" s="80" t="s">
        <v>4187</v>
      </c>
    </row>
    <row r="451" s="32" customFormat="1" ht="13" spans="1:29">
      <c r="A451" s="89" t="s">
        <v>44</v>
      </c>
      <c r="B451" s="40" t="s">
        <v>1814</v>
      </c>
      <c r="C451" s="87" t="s">
        <v>4188</v>
      </c>
      <c r="D451" s="87" t="s">
        <v>4189</v>
      </c>
      <c r="E451" s="87" t="s">
        <v>4190</v>
      </c>
      <c r="F451" s="74">
        <v>707901812</v>
      </c>
      <c r="G451" s="74">
        <v>101667753</v>
      </c>
      <c r="H451" s="74">
        <v>4.76621</v>
      </c>
      <c r="I451" s="74">
        <v>-6.684197</v>
      </c>
      <c r="J451" s="87" t="s">
        <v>96</v>
      </c>
      <c r="K451" s="87"/>
      <c r="L451" s="87" t="s">
        <v>4191</v>
      </c>
      <c r="M451" s="120" t="s">
        <v>4192</v>
      </c>
      <c r="N451" s="74">
        <v>2121803319</v>
      </c>
      <c r="O451" s="80">
        <v>46053</v>
      </c>
      <c r="P451" s="54">
        <f t="shared" ref="P451:P514" si="7">W451-Q451</f>
        <v>10</v>
      </c>
      <c r="Q451" s="80">
        <v>46053</v>
      </c>
      <c r="R451" s="87"/>
      <c r="S451" s="87"/>
      <c r="T451" s="74">
        <v>2</v>
      </c>
      <c r="U451" s="80"/>
      <c r="V451" s="61"/>
      <c r="W451" s="80">
        <v>46063</v>
      </c>
      <c r="X451" s="61"/>
      <c r="Y451" s="74">
        <v>150</v>
      </c>
      <c r="Z451" s="87" t="s">
        <v>52</v>
      </c>
      <c r="AA451" s="61" t="s">
        <v>2039</v>
      </c>
      <c r="AB451" s="61" t="s">
        <v>50</v>
      </c>
      <c r="AC451" s="80" t="s">
        <v>4193</v>
      </c>
    </row>
    <row r="452" s="32" customFormat="1" ht="13" spans="1:29">
      <c r="A452" s="89" t="s">
        <v>44</v>
      </c>
      <c r="B452" s="40" t="s">
        <v>1814</v>
      </c>
      <c r="C452" s="104" t="s">
        <v>4194</v>
      </c>
      <c r="D452" s="104" t="s">
        <v>4195</v>
      </c>
      <c r="E452" s="104" t="s">
        <v>2798</v>
      </c>
      <c r="F452" s="40">
        <v>546173619</v>
      </c>
      <c r="G452" s="40">
        <v>789230862</v>
      </c>
      <c r="H452" s="74">
        <v>4.766986</v>
      </c>
      <c r="I452" s="74">
        <v>-6.66572</v>
      </c>
      <c r="J452" s="87" t="s">
        <v>2159</v>
      </c>
      <c r="K452" s="87" t="s">
        <v>259</v>
      </c>
      <c r="L452" s="87" t="s">
        <v>4196</v>
      </c>
      <c r="M452" s="87" t="s">
        <v>4197</v>
      </c>
      <c r="N452" s="74">
        <v>2121803318</v>
      </c>
      <c r="O452" s="56">
        <v>46056</v>
      </c>
      <c r="P452" s="54">
        <f t="shared" si="7"/>
        <v>6</v>
      </c>
      <c r="Q452" s="56">
        <v>46057</v>
      </c>
      <c r="R452" s="87"/>
      <c r="S452" s="87"/>
      <c r="T452" s="74"/>
      <c r="U452" s="80"/>
      <c r="V452" s="61"/>
      <c r="W452" s="80">
        <v>46063</v>
      </c>
      <c r="X452" s="61"/>
      <c r="Y452" s="74">
        <v>100</v>
      </c>
      <c r="Z452" s="87" t="s">
        <v>52</v>
      </c>
      <c r="AA452" s="61" t="s">
        <v>2039</v>
      </c>
      <c r="AB452" s="61" t="s">
        <v>50</v>
      </c>
      <c r="AC452" s="80" t="s">
        <v>4198</v>
      </c>
    </row>
    <row r="453" s="32" customFormat="1" ht="13" spans="1:29">
      <c r="A453" s="89" t="s">
        <v>44</v>
      </c>
      <c r="B453" s="40" t="s">
        <v>1814</v>
      </c>
      <c r="C453" s="107" t="s">
        <v>4199</v>
      </c>
      <c r="D453" s="87" t="s">
        <v>4200</v>
      </c>
      <c r="E453" s="87" t="s">
        <v>4201</v>
      </c>
      <c r="F453" s="74">
        <v>709079603</v>
      </c>
      <c r="G453" s="49">
        <v>709079603</v>
      </c>
      <c r="H453" s="74"/>
      <c r="I453" s="74"/>
      <c r="J453" s="87" t="s">
        <v>4202</v>
      </c>
      <c r="K453" s="87" t="s">
        <v>4203</v>
      </c>
      <c r="L453" s="87" t="s">
        <v>4204</v>
      </c>
      <c r="M453" s="87" t="s">
        <v>4205</v>
      </c>
      <c r="N453" s="74">
        <v>2121803316</v>
      </c>
      <c r="O453" s="80">
        <v>46063</v>
      </c>
      <c r="P453" s="54">
        <f t="shared" si="7"/>
        <v>0</v>
      </c>
      <c r="Q453" s="80">
        <v>46063</v>
      </c>
      <c r="R453" s="87"/>
      <c r="S453" s="87"/>
      <c r="T453" s="74"/>
      <c r="U453" s="80"/>
      <c r="V453" s="61"/>
      <c r="W453" s="80">
        <v>46063</v>
      </c>
      <c r="X453" s="61"/>
      <c r="Y453" s="74">
        <v>350</v>
      </c>
      <c r="Z453" s="87" t="s">
        <v>52</v>
      </c>
      <c r="AA453" s="61" t="s">
        <v>2039</v>
      </c>
      <c r="AB453" s="61" t="s">
        <v>50</v>
      </c>
      <c r="AC453" s="80" t="s">
        <v>4206</v>
      </c>
    </row>
    <row r="454" s="32" customFormat="1" ht="13" spans="1:29">
      <c r="A454" s="74" t="s">
        <v>44</v>
      </c>
      <c r="B454" s="40" t="s">
        <v>1814</v>
      </c>
      <c r="C454" s="107" t="s">
        <v>4207</v>
      </c>
      <c r="D454" s="87" t="s">
        <v>4208</v>
      </c>
      <c r="E454" s="87" t="s">
        <v>4209</v>
      </c>
      <c r="F454" s="74">
        <v>564535284</v>
      </c>
      <c r="G454" s="74">
        <v>564535284</v>
      </c>
      <c r="H454" s="74">
        <v>4.762</v>
      </c>
      <c r="I454" s="74">
        <v>6.6304</v>
      </c>
      <c r="J454" s="87" t="s">
        <v>4210</v>
      </c>
      <c r="K454" s="87" t="s">
        <v>4211</v>
      </c>
      <c r="L454" s="87" t="s">
        <v>4212</v>
      </c>
      <c r="M454" s="87" t="s">
        <v>4213</v>
      </c>
      <c r="N454" s="74">
        <v>2121803256</v>
      </c>
      <c r="O454" s="80">
        <v>46062</v>
      </c>
      <c r="P454" s="54">
        <f t="shared" si="7"/>
        <v>2</v>
      </c>
      <c r="Q454" s="80">
        <v>46062</v>
      </c>
      <c r="R454" s="87"/>
      <c r="S454" s="87"/>
      <c r="T454" s="74"/>
      <c r="U454" s="80"/>
      <c r="V454" s="61"/>
      <c r="W454" s="80">
        <v>46064</v>
      </c>
      <c r="X454" s="61"/>
      <c r="Y454" s="44">
        <v>50</v>
      </c>
      <c r="Z454" s="87" t="s">
        <v>52</v>
      </c>
      <c r="AA454" s="61" t="s">
        <v>2039</v>
      </c>
      <c r="AB454" s="61" t="s">
        <v>50</v>
      </c>
      <c r="AC454" s="80" t="s">
        <v>4214</v>
      </c>
    </row>
    <row r="455" s="32" customFormat="1" ht="13" spans="1:29">
      <c r="A455" s="74" t="s">
        <v>44</v>
      </c>
      <c r="B455" s="40" t="s">
        <v>1814</v>
      </c>
      <c r="C455" s="104" t="s">
        <v>4215</v>
      </c>
      <c r="D455" s="104" t="s">
        <v>4216</v>
      </c>
      <c r="E455" s="40" t="s">
        <v>4217</v>
      </c>
      <c r="F455" s="40">
        <v>759575495</v>
      </c>
      <c r="G455" s="40">
        <v>759575495</v>
      </c>
      <c r="H455" s="40">
        <v>4.73772</v>
      </c>
      <c r="I455" s="74">
        <v>-6.64018</v>
      </c>
      <c r="J455" s="74" t="s">
        <v>4218</v>
      </c>
      <c r="K455" s="74" t="s">
        <v>4219</v>
      </c>
      <c r="L455" s="74"/>
      <c r="M455" s="74" t="s">
        <v>4220</v>
      </c>
      <c r="N455" s="74">
        <v>2121803252</v>
      </c>
      <c r="O455" s="56">
        <v>46062</v>
      </c>
      <c r="P455" s="54">
        <f t="shared" si="7"/>
        <v>1</v>
      </c>
      <c r="Q455" s="80">
        <v>46063</v>
      </c>
      <c r="R455" s="87"/>
      <c r="S455" s="74"/>
      <c r="T455" s="74"/>
      <c r="U455" s="80"/>
      <c r="V455" s="61"/>
      <c r="W455" s="80">
        <v>46064</v>
      </c>
      <c r="X455" s="61"/>
      <c r="Y455" s="74">
        <v>300</v>
      </c>
      <c r="Z455" s="87" t="s">
        <v>52</v>
      </c>
      <c r="AA455" s="61" t="s">
        <v>2039</v>
      </c>
      <c r="AB455" s="61" t="s">
        <v>50</v>
      </c>
      <c r="AC455" s="80" t="s">
        <v>4221</v>
      </c>
    </row>
    <row r="456" s="32" customFormat="1" ht="13" spans="1:29">
      <c r="A456" s="74" t="s">
        <v>44</v>
      </c>
      <c r="B456" s="40" t="s">
        <v>1814</v>
      </c>
      <c r="C456" s="107" t="s">
        <v>4222</v>
      </c>
      <c r="D456" s="87" t="s">
        <v>4223</v>
      </c>
      <c r="E456" s="87" t="s">
        <v>2334</v>
      </c>
      <c r="F456" s="74">
        <v>708910970</v>
      </c>
      <c r="G456" s="74">
        <v>708910970</v>
      </c>
      <c r="H456" s="74"/>
      <c r="I456" s="74"/>
      <c r="J456" s="87" t="s">
        <v>4224</v>
      </c>
      <c r="K456" s="87" t="s">
        <v>4225</v>
      </c>
      <c r="L456" s="87" t="s">
        <v>4226</v>
      </c>
      <c r="M456" s="87" t="s">
        <v>4227</v>
      </c>
      <c r="N456" s="74">
        <v>2121803255</v>
      </c>
      <c r="O456" s="56">
        <v>46062</v>
      </c>
      <c r="P456" s="54">
        <f t="shared" si="7"/>
        <v>1</v>
      </c>
      <c r="Q456" s="80">
        <v>46063</v>
      </c>
      <c r="R456" s="87"/>
      <c r="S456" s="87"/>
      <c r="T456" s="74"/>
      <c r="U456" s="80"/>
      <c r="V456" s="61"/>
      <c r="W456" s="80">
        <v>46064</v>
      </c>
      <c r="X456" s="61"/>
      <c r="Y456" s="44">
        <v>100</v>
      </c>
      <c r="Z456" s="87" t="s">
        <v>52</v>
      </c>
      <c r="AA456" s="61" t="s">
        <v>2039</v>
      </c>
      <c r="AB456" s="61" t="s">
        <v>50</v>
      </c>
      <c r="AC456" s="80" t="s">
        <v>4228</v>
      </c>
    </row>
    <row r="457" s="32" customFormat="1" ht="13" spans="1:29">
      <c r="A457" s="113" t="s">
        <v>44</v>
      </c>
      <c r="B457" s="40" t="s">
        <v>1814</v>
      </c>
      <c r="C457" s="111" t="s">
        <v>4229</v>
      </c>
      <c r="D457" s="111" t="s">
        <v>4230</v>
      </c>
      <c r="E457" s="112" t="s">
        <v>4231</v>
      </c>
      <c r="F457" s="112">
        <v>104694612</v>
      </c>
      <c r="G457" s="112">
        <v>104694612</v>
      </c>
      <c r="H457" s="113"/>
      <c r="I457" s="113"/>
      <c r="J457" s="118" t="s">
        <v>4232</v>
      </c>
      <c r="K457" s="118" t="s">
        <v>4233</v>
      </c>
      <c r="L457" s="118" t="s">
        <v>4234</v>
      </c>
      <c r="M457" s="118" t="s">
        <v>4235</v>
      </c>
      <c r="N457" s="113">
        <v>2121803258</v>
      </c>
      <c r="O457" s="130">
        <v>46059</v>
      </c>
      <c r="P457" s="54">
        <f t="shared" si="7"/>
        <v>4</v>
      </c>
      <c r="Q457" s="130">
        <v>46060</v>
      </c>
      <c r="R457" s="118"/>
      <c r="S457" s="118"/>
      <c r="T457" s="113"/>
      <c r="U457" s="119"/>
      <c r="V457" s="61"/>
      <c r="W457" s="119">
        <v>46064</v>
      </c>
      <c r="X457" s="61"/>
      <c r="Y457" s="113">
        <v>350</v>
      </c>
      <c r="Z457" s="118" t="s">
        <v>52</v>
      </c>
      <c r="AA457" s="61" t="s">
        <v>2039</v>
      </c>
      <c r="AB457" s="61" t="s">
        <v>50</v>
      </c>
      <c r="AC457" s="119" t="s">
        <v>4236</v>
      </c>
    </row>
    <row r="458" s="32" customFormat="1" ht="13" spans="1:29">
      <c r="A458" s="44" t="s">
        <v>44</v>
      </c>
      <c r="B458" s="40" t="s">
        <v>1814</v>
      </c>
      <c r="C458" s="44" t="s">
        <v>4237</v>
      </c>
      <c r="D458" s="44" t="s">
        <v>2191</v>
      </c>
      <c r="E458" s="44" t="s">
        <v>4238</v>
      </c>
      <c r="F458" s="44">
        <v>161348431</v>
      </c>
      <c r="G458" s="44">
        <v>707979956</v>
      </c>
      <c r="H458" s="48">
        <v>4.75894</v>
      </c>
      <c r="I458" s="48">
        <v>-6.6728</v>
      </c>
      <c r="J458" s="48" t="s">
        <v>405</v>
      </c>
      <c r="K458" s="48" t="s">
        <v>171</v>
      </c>
      <c r="L458" s="48" t="s">
        <v>4239</v>
      </c>
      <c r="M458" s="48" t="s">
        <v>4240</v>
      </c>
      <c r="N458" s="48">
        <v>2150001192</v>
      </c>
      <c r="O458" s="55">
        <v>46056</v>
      </c>
      <c r="P458" s="54">
        <f t="shared" si="7"/>
        <v>29</v>
      </c>
      <c r="Q458" s="55">
        <v>46057</v>
      </c>
      <c r="R458" s="44"/>
      <c r="S458" s="48"/>
      <c r="T458" s="48"/>
      <c r="U458" s="140"/>
      <c r="V458" s="61"/>
      <c r="W458" s="140">
        <v>46086</v>
      </c>
      <c r="X458" s="61"/>
      <c r="Y458" s="44">
        <v>100</v>
      </c>
      <c r="Z458" s="44" t="s">
        <v>52</v>
      </c>
      <c r="AA458" s="61" t="s">
        <v>1987</v>
      </c>
      <c r="AB458" s="61" t="s">
        <v>50</v>
      </c>
      <c r="AC458" s="48" t="s">
        <v>4241</v>
      </c>
    </row>
    <row r="459" s="32" customFormat="1" ht="13" spans="1:29">
      <c r="A459" s="74" t="s">
        <v>44</v>
      </c>
      <c r="B459" s="40" t="s">
        <v>1814</v>
      </c>
      <c r="C459" s="87" t="s">
        <v>4242</v>
      </c>
      <c r="D459" s="87" t="s">
        <v>4243</v>
      </c>
      <c r="E459" s="87" t="s">
        <v>4244</v>
      </c>
      <c r="F459" s="74">
        <v>103447783</v>
      </c>
      <c r="G459" s="74">
        <v>103447783</v>
      </c>
      <c r="H459" s="74">
        <v>4.76281</v>
      </c>
      <c r="I459" s="74">
        <v>-6.66387</v>
      </c>
      <c r="J459" s="87" t="s">
        <v>4245</v>
      </c>
      <c r="K459" s="87" t="s">
        <v>4246</v>
      </c>
      <c r="L459" s="87" t="s">
        <v>4247</v>
      </c>
      <c r="M459" s="87" t="s">
        <v>4248</v>
      </c>
      <c r="N459" s="74" t="s">
        <v>4249</v>
      </c>
      <c r="O459" s="87" t="s">
        <v>4250</v>
      </c>
      <c r="P459" s="54">
        <f t="shared" si="7"/>
        <v>0</v>
      </c>
      <c r="Q459" s="80">
        <v>46065</v>
      </c>
      <c r="R459" s="87"/>
      <c r="S459" s="87"/>
      <c r="T459" s="74"/>
      <c r="U459" s="80"/>
      <c r="V459" s="61"/>
      <c r="W459" s="80">
        <v>46065</v>
      </c>
      <c r="X459" s="61"/>
      <c r="Y459" s="44">
        <v>200</v>
      </c>
      <c r="Z459" s="87" t="s">
        <v>52</v>
      </c>
      <c r="AA459" s="61" t="s">
        <v>2039</v>
      </c>
      <c r="AB459" s="61" t="s">
        <v>50</v>
      </c>
      <c r="AC459" s="74" t="s">
        <v>4251</v>
      </c>
    </row>
    <row r="460" s="32" customFormat="1" ht="13" spans="1:29">
      <c r="A460" s="74" t="s">
        <v>44</v>
      </c>
      <c r="B460" s="40" t="s">
        <v>1814</v>
      </c>
      <c r="C460" s="107" t="s">
        <v>587</v>
      </c>
      <c r="D460" s="87" t="s">
        <v>4252</v>
      </c>
      <c r="E460" s="87" t="s">
        <v>4253</v>
      </c>
      <c r="F460" s="74">
        <v>708222275</v>
      </c>
      <c r="G460" s="74">
        <v>708222275</v>
      </c>
      <c r="H460" s="74">
        <v>4.73882</v>
      </c>
      <c r="I460" s="74">
        <v>-6.614118</v>
      </c>
      <c r="J460" s="87" t="s">
        <v>4254</v>
      </c>
      <c r="K460" s="87" t="s">
        <v>4255</v>
      </c>
      <c r="L460" s="87" t="s">
        <v>4256</v>
      </c>
      <c r="M460" s="87" t="s">
        <v>4257</v>
      </c>
      <c r="N460" s="74">
        <v>2121803250</v>
      </c>
      <c r="O460" s="80">
        <v>46064</v>
      </c>
      <c r="P460" s="54">
        <f t="shared" si="7"/>
        <v>1</v>
      </c>
      <c r="Q460" s="80">
        <v>46064</v>
      </c>
      <c r="R460" s="87"/>
      <c r="S460" s="87"/>
      <c r="T460" s="74"/>
      <c r="U460" s="80"/>
      <c r="V460" s="61"/>
      <c r="W460" s="80">
        <v>46065</v>
      </c>
      <c r="X460" s="61"/>
      <c r="Y460" s="44">
        <v>250</v>
      </c>
      <c r="Z460" s="87" t="s">
        <v>52</v>
      </c>
      <c r="AA460" s="61" t="s">
        <v>2039</v>
      </c>
      <c r="AB460" s="61" t="s">
        <v>50</v>
      </c>
      <c r="AC460" s="74" t="s">
        <v>4258</v>
      </c>
    </row>
    <row r="461" s="32" customFormat="1" ht="13" spans="1:29">
      <c r="A461" s="74" t="s">
        <v>44</v>
      </c>
      <c r="B461" s="40" t="s">
        <v>1814</v>
      </c>
      <c r="C461" s="107" t="s">
        <v>4259</v>
      </c>
      <c r="D461" s="87" t="s">
        <v>4260</v>
      </c>
      <c r="E461" s="87" t="s">
        <v>4261</v>
      </c>
      <c r="F461" s="74">
        <v>103166374</v>
      </c>
      <c r="G461" s="74">
        <v>103166374</v>
      </c>
      <c r="H461" s="74">
        <v>4.78335</v>
      </c>
      <c r="I461" s="74">
        <v>-6.64856</v>
      </c>
      <c r="J461" s="87" t="s">
        <v>4262</v>
      </c>
      <c r="K461" s="87" t="s">
        <v>4211</v>
      </c>
      <c r="L461" s="87" t="s">
        <v>4263</v>
      </c>
      <c r="M461" s="87" t="s">
        <v>4264</v>
      </c>
      <c r="N461" s="74">
        <v>2121803243</v>
      </c>
      <c r="O461" s="80">
        <v>46064</v>
      </c>
      <c r="P461" s="54">
        <f t="shared" si="7"/>
        <v>1</v>
      </c>
      <c r="Q461" s="80">
        <v>46064</v>
      </c>
      <c r="R461" s="87"/>
      <c r="S461" s="87"/>
      <c r="T461" s="74"/>
      <c r="U461" s="80"/>
      <c r="V461" s="61"/>
      <c r="W461" s="80">
        <v>46065</v>
      </c>
      <c r="X461" s="61"/>
      <c r="Y461" s="44">
        <v>50</v>
      </c>
      <c r="Z461" s="87" t="s">
        <v>52</v>
      </c>
      <c r="AA461" s="61" t="s">
        <v>2039</v>
      </c>
      <c r="AB461" s="61" t="s">
        <v>50</v>
      </c>
      <c r="AC461" s="74" t="s">
        <v>4265</v>
      </c>
    </row>
    <row r="462" s="32" customFormat="1" ht="13" spans="1:29">
      <c r="A462" s="74" t="s">
        <v>44</v>
      </c>
      <c r="B462" s="40" t="s">
        <v>1814</v>
      </c>
      <c r="C462" s="104" t="s">
        <v>4266</v>
      </c>
      <c r="D462" s="104" t="s">
        <v>4267</v>
      </c>
      <c r="E462" s="40" t="s">
        <v>4268</v>
      </c>
      <c r="F462" s="40">
        <v>140781834</v>
      </c>
      <c r="G462" s="40">
        <v>140781834</v>
      </c>
      <c r="H462" s="40">
        <v>4.73744</v>
      </c>
      <c r="I462" s="74">
        <v>6.64603</v>
      </c>
      <c r="J462" s="87" t="s">
        <v>590</v>
      </c>
      <c r="K462" s="87" t="s">
        <v>90</v>
      </c>
      <c r="L462" s="87" t="s">
        <v>4269</v>
      </c>
      <c r="M462" s="87" t="s">
        <v>4270</v>
      </c>
      <c r="N462" s="74">
        <v>2121803247</v>
      </c>
      <c r="O462" s="56">
        <v>46058</v>
      </c>
      <c r="P462" s="54">
        <f t="shared" si="7"/>
        <v>6</v>
      </c>
      <c r="Q462" s="56">
        <v>46060</v>
      </c>
      <c r="R462" s="87"/>
      <c r="S462" s="87"/>
      <c r="T462" s="74"/>
      <c r="U462" s="80"/>
      <c r="V462" s="61"/>
      <c r="W462" s="80">
        <v>46066</v>
      </c>
      <c r="X462" s="61"/>
      <c r="Y462" s="74">
        <v>250</v>
      </c>
      <c r="Z462" s="87" t="s">
        <v>52</v>
      </c>
      <c r="AA462" s="61" t="s">
        <v>2039</v>
      </c>
      <c r="AB462" s="61" t="s">
        <v>50</v>
      </c>
      <c r="AC462" s="87" t="s">
        <v>4271</v>
      </c>
    </row>
    <row r="463" s="32" customFormat="1" ht="13" spans="1:29">
      <c r="A463" s="89" t="s">
        <v>44</v>
      </c>
      <c r="B463" s="40" t="s">
        <v>1814</v>
      </c>
      <c r="C463" s="104" t="s">
        <v>4272</v>
      </c>
      <c r="D463" s="104" t="s">
        <v>4273</v>
      </c>
      <c r="E463" s="104" t="s">
        <v>302</v>
      </c>
      <c r="F463" s="40">
        <v>141278232</v>
      </c>
      <c r="G463" s="40">
        <v>141278232</v>
      </c>
      <c r="H463" s="74">
        <v>4.77134</v>
      </c>
      <c r="I463" s="74">
        <v>-6.65773</v>
      </c>
      <c r="J463" s="87" t="s">
        <v>303</v>
      </c>
      <c r="K463" s="87" t="s">
        <v>4274</v>
      </c>
      <c r="L463" s="87" t="s">
        <v>4275</v>
      </c>
      <c r="M463" s="87" t="s">
        <v>4276</v>
      </c>
      <c r="N463" s="74">
        <v>2121803251</v>
      </c>
      <c r="O463" s="56">
        <v>46054</v>
      </c>
      <c r="P463" s="54">
        <f t="shared" si="7"/>
        <v>10</v>
      </c>
      <c r="Q463" s="56">
        <v>46056</v>
      </c>
      <c r="R463" s="87"/>
      <c r="S463" s="87"/>
      <c r="T463" s="74"/>
      <c r="U463" s="80"/>
      <c r="V463" s="61"/>
      <c r="W463" s="80">
        <v>46066</v>
      </c>
      <c r="X463" s="61"/>
      <c r="Y463" s="74">
        <v>250</v>
      </c>
      <c r="Z463" s="87" t="s">
        <v>52</v>
      </c>
      <c r="AA463" s="61" t="s">
        <v>2039</v>
      </c>
      <c r="AB463" s="61" t="s">
        <v>50</v>
      </c>
      <c r="AC463" s="87" t="s">
        <v>4277</v>
      </c>
    </row>
    <row r="464" s="32" customFormat="1" ht="13" spans="1:29">
      <c r="A464" s="89" t="s">
        <v>44</v>
      </c>
      <c r="B464" s="40" t="s">
        <v>1814</v>
      </c>
      <c r="C464" s="104" t="s">
        <v>4278</v>
      </c>
      <c r="D464" s="104" t="s">
        <v>4279</v>
      </c>
      <c r="E464" s="104" t="s">
        <v>4280</v>
      </c>
      <c r="F464" s="40">
        <v>749450946</v>
      </c>
      <c r="G464" s="40">
        <v>749450946</v>
      </c>
      <c r="H464" s="74">
        <v>4.77289</v>
      </c>
      <c r="I464" s="74">
        <v>-6.66749</v>
      </c>
      <c r="J464" s="87" t="s">
        <v>736</v>
      </c>
      <c r="K464" s="87" t="s">
        <v>259</v>
      </c>
      <c r="L464" s="87" t="s">
        <v>4281</v>
      </c>
      <c r="M464" s="87" t="s">
        <v>4282</v>
      </c>
      <c r="N464" s="74">
        <v>2121803244</v>
      </c>
      <c r="O464" s="56">
        <v>46055</v>
      </c>
      <c r="P464" s="54">
        <f t="shared" si="7"/>
        <v>10</v>
      </c>
      <c r="Q464" s="56">
        <v>46056</v>
      </c>
      <c r="R464" s="87"/>
      <c r="S464" s="87"/>
      <c r="T464" s="74"/>
      <c r="U464" s="80"/>
      <c r="V464" s="61"/>
      <c r="W464" s="80">
        <v>46066</v>
      </c>
      <c r="X464" s="61"/>
      <c r="Y464" s="74">
        <v>300</v>
      </c>
      <c r="Z464" s="87" t="s">
        <v>52</v>
      </c>
      <c r="AA464" s="61" t="s">
        <v>2039</v>
      </c>
      <c r="AB464" s="61" t="s">
        <v>50</v>
      </c>
      <c r="AC464" s="87" t="s">
        <v>4283</v>
      </c>
    </row>
    <row r="465" s="32" customFormat="1" ht="13" spans="1:29">
      <c r="A465" s="122" t="s">
        <v>1814</v>
      </c>
      <c r="B465" s="40" t="s">
        <v>1814</v>
      </c>
      <c r="C465" s="123" t="s">
        <v>4284</v>
      </c>
      <c r="D465" s="123" t="s">
        <v>4285</v>
      </c>
      <c r="E465" s="123" t="s">
        <v>4286</v>
      </c>
      <c r="F465" s="123">
        <v>102603458</v>
      </c>
      <c r="G465" s="123">
        <v>102603458</v>
      </c>
      <c r="H465" s="123">
        <v>4.76429</v>
      </c>
      <c r="I465" s="45">
        <v>-6.64323</v>
      </c>
      <c r="J465" s="131" t="s">
        <v>228</v>
      </c>
      <c r="K465" s="131" t="s">
        <v>229</v>
      </c>
      <c r="L465" s="131" t="s">
        <v>4287</v>
      </c>
      <c r="M465" s="131" t="s">
        <v>4288</v>
      </c>
      <c r="N465" s="45" t="s">
        <v>4289</v>
      </c>
      <c r="O465" s="132">
        <v>46067</v>
      </c>
      <c r="P465" s="54">
        <f t="shared" si="7"/>
        <v>0</v>
      </c>
      <c r="Q465" s="132">
        <v>46067</v>
      </c>
      <c r="R465" s="131"/>
      <c r="S465" s="131"/>
      <c r="T465" s="45"/>
      <c r="U465" s="132"/>
      <c r="V465" s="61"/>
      <c r="W465" s="132">
        <v>46067</v>
      </c>
      <c r="X465" s="61"/>
      <c r="Y465" s="45">
        <v>100</v>
      </c>
      <c r="Z465" s="87" t="s">
        <v>52</v>
      </c>
      <c r="AA465" s="61" t="s">
        <v>2039</v>
      </c>
      <c r="AB465" s="61" t="s">
        <v>50</v>
      </c>
      <c r="AC465" s="132" t="s">
        <v>4290</v>
      </c>
    </row>
    <row r="466" s="32" customFormat="1" ht="13" spans="1:29">
      <c r="A466" s="122" t="s">
        <v>1814</v>
      </c>
      <c r="B466" s="40" t="s">
        <v>1814</v>
      </c>
      <c r="C466" s="122" t="s">
        <v>4291</v>
      </c>
      <c r="D466" s="122" t="s">
        <v>4292</v>
      </c>
      <c r="E466" s="122" t="s">
        <v>4293</v>
      </c>
      <c r="F466" s="122">
        <v>141219359</v>
      </c>
      <c r="G466" s="122">
        <v>141219359</v>
      </c>
      <c r="H466" s="122">
        <v>4.76341</v>
      </c>
      <c r="I466" s="45">
        <v>-6.64352</v>
      </c>
      <c r="J466" s="131" t="s">
        <v>228</v>
      </c>
      <c r="K466" s="131" t="s">
        <v>229</v>
      </c>
      <c r="L466" s="131" t="s">
        <v>4294</v>
      </c>
      <c r="M466" s="133" t="s">
        <v>4295</v>
      </c>
      <c r="N466" s="45">
        <v>2121803312</v>
      </c>
      <c r="O466" s="132">
        <v>46067</v>
      </c>
      <c r="P466" s="54">
        <f t="shared" si="7"/>
        <v>0</v>
      </c>
      <c r="Q466" s="132">
        <v>46067</v>
      </c>
      <c r="R466" s="131"/>
      <c r="S466" s="131"/>
      <c r="T466" s="45"/>
      <c r="U466" s="132"/>
      <c r="V466" s="61"/>
      <c r="W466" s="132">
        <v>46067</v>
      </c>
      <c r="X466" s="61"/>
      <c r="Y466" s="45">
        <v>50</v>
      </c>
      <c r="Z466" s="87" t="s">
        <v>52</v>
      </c>
      <c r="AA466" s="61" t="s">
        <v>2039</v>
      </c>
      <c r="AB466" s="61" t="s">
        <v>50</v>
      </c>
      <c r="AC466" s="132" t="s">
        <v>4296</v>
      </c>
    </row>
    <row r="467" s="32" customFormat="1" ht="13" spans="1:29">
      <c r="A467" s="122" t="s">
        <v>1814</v>
      </c>
      <c r="B467" s="40" t="s">
        <v>1814</v>
      </c>
      <c r="C467" s="122" t="s">
        <v>4297</v>
      </c>
      <c r="D467" s="122" t="s">
        <v>4298</v>
      </c>
      <c r="E467" s="122" t="s">
        <v>4299</v>
      </c>
      <c r="F467" s="122">
        <v>709283625</v>
      </c>
      <c r="G467" s="122">
        <v>709283625</v>
      </c>
      <c r="H467" s="122">
        <v>4.763666</v>
      </c>
      <c r="I467" s="45">
        <v>-6.6442</v>
      </c>
      <c r="J467" s="131" t="s">
        <v>228</v>
      </c>
      <c r="K467" s="131" t="s">
        <v>229</v>
      </c>
      <c r="L467" s="131" t="s">
        <v>4294</v>
      </c>
      <c r="M467" s="131" t="s">
        <v>4300</v>
      </c>
      <c r="N467" s="45">
        <v>2121803248</v>
      </c>
      <c r="O467" s="132">
        <v>46067</v>
      </c>
      <c r="P467" s="54">
        <f t="shared" si="7"/>
        <v>0</v>
      </c>
      <c r="Q467" s="132">
        <v>46067</v>
      </c>
      <c r="R467" s="131"/>
      <c r="S467" s="131"/>
      <c r="T467" s="45"/>
      <c r="U467" s="132"/>
      <c r="V467" s="61"/>
      <c r="W467" s="132">
        <v>46067</v>
      </c>
      <c r="X467" s="61"/>
      <c r="Y467" s="45">
        <v>50</v>
      </c>
      <c r="Z467" s="87" t="s">
        <v>52</v>
      </c>
      <c r="AA467" s="61" t="s">
        <v>2039</v>
      </c>
      <c r="AB467" s="61" t="s">
        <v>50</v>
      </c>
      <c r="AC467" s="131" t="s">
        <v>4301</v>
      </c>
    </row>
    <row r="468" s="32" customFormat="1" ht="13" spans="1:29">
      <c r="A468" s="122" t="s">
        <v>1814</v>
      </c>
      <c r="B468" s="40" t="s">
        <v>1814</v>
      </c>
      <c r="C468" s="124" t="s">
        <v>4302</v>
      </c>
      <c r="D468" s="122" t="s">
        <v>4303</v>
      </c>
      <c r="E468" s="122" t="s">
        <v>4304</v>
      </c>
      <c r="F468" s="122">
        <v>707344185</v>
      </c>
      <c r="G468" s="122">
        <v>707344185</v>
      </c>
      <c r="H468" s="74">
        <v>4.76387</v>
      </c>
      <c r="I468" s="74">
        <v>-6.644</v>
      </c>
      <c r="J468" s="87" t="s">
        <v>228</v>
      </c>
      <c r="K468" s="87" t="s">
        <v>229</v>
      </c>
      <c r="L468" s="87" t="s">
        <v>4305</v>
      </c>
      <c r="M468" s="87" t="s">
        <v>4306</v>
      </c>
      <c r="N468" s="74">
        <v>2123809882</v>
      </c>
      <c r="O468" s="132">
        <v>46067</v>
      </c>
      <c r="P468" s="54">
        <f t="shared" si="7"/>
        <v>0</v>
      </c>
      <c r="Q468" s="132">
        <v>46067</v>
      </c>
      <c r="R468" s="87"/>
      <c r="S468" s="87"/>
      <c r="T468" s="74"/>
      <c r="U468" s="132"/>
      <c r="V468" s="61"/>
      <c r="W468" s="132">
        <v>46067</v>
      </c>
      <c r="X468" s="61"/>
      <c r="Y468" s="44">
        <v>100</v>
      </c>
      <c r="Z468" s="87" t="s">
        <v>52</v>
      </c>
      <c r="AA468" s="61" t="s">
        <v>2039</v>
      </c>
      <c r="AB468" s="61" t="s">
        <v>50</v>
      </c>
      <c r="AC468" s="132" t="s">
        <v>4307</v>
      </c>
    </row>
    <row r="469" s="33" customFormat="1" ht="13" spans="1:29">
      <c r="A469" s="87" t="s">
        <v>44</v>
      </c>
      <c r="B469" s="74" t="s">
        <v>106</v>
      </c>
      <c r="C469" s="74" t="s">
        <v>4308</v>
      </c>
      <c r="D469" s="40" t="s">
        <v>4309</v>
      </c>
      <c r="E469" s="40" t="s">
        <v>106</v>
      </c>
      <c r="F469" s="74">
        <v>170064789</v>
      </c>
      <c r="G469" s="74">
        <v>747848823</v>
      </c>
      <c r="H469" s="74">
        <v>4.67848</v>
      </c>
      <c r="I469" s="74">
        <v>-7.08666</v>
      </c>
      <c r="J469" s="83" t="s">
        <v>3199</v>
      </c>
      <c r="K469" s="89" t="s">
        <v>3101</v>
      </c>
      <c r="L469" s="88" t="s">
        <v>4310</v>
      </c>
      <c r="M469" s="87" t="s">
        <v>4311</v>
      </c>
      <c r="N469" s="74">
        <v>2150057537</v>
      </c>
      <c r="O469" s="91">
        <v>46061</v>
      </c>
      <c r="P469" s="54">
        <f t="shared" si="7"/>
        <v>8</v>
      </c>
      <c r="Q469" s="91">
        <v>46061</v>
      </c>
      <c r="R469" s="87"/>
      <c r="S469" s="87"/>
      <c r="T469" s="74"/>
      <c r="U469" s="132"/>
      <c r="V469" s="61"/>
      <c r="W469" s="132">
        <v>46069</v>
      </c>
      <c r="X469" s="61"/>
      <c r="Y469" s="74">
        <v>300</v>
      </c>
      <c r="Z469" s="87" t="s">
        <v>52</v>
      </c>
      <c r="AA469" s="61" t="s">
        <v>2039</v>
      </c>
      <c r="AB469" s="61" t="s">
        <v>50</v>
      </c>
      <c r="AC469" s="87" t="s">
        <v>4312</v>
      </c>
    </row>
    <row r="470" s="33" customFormat="1" ht="13" spans="1:29">
      <c r="A470" s="87" t="s">
        <v>44</v>
      </c>
      <c r="B470" s="74" t="s">
        <v>106</v>
      </c>
      <c r="C470" s="87" t="s">
        <v>4313</v>
      </c>
      <c r="D470" s="104" t="s">
        <v>4314</v>
      </c>
      <c r="E470" s="40" t="s">
        <v>106</v>
      </c>
      <c r="F470" s="74">
        <v>141823449</v>
      </c>
      <c r="G470" s="74">
        <v>778444462</v>
      </c>
      <c r="H470" s="74">
        <v>4.67382</v>
      </c>
      <c r="I470" s="74">
        <v>-7.07904</v>
      </c>
      <c r="J470" s="106" t="s">
        <v>3199</v>
      </c>
      <c r="K470" s="74" t="s">
        <v>3101</v>
      </c>
      <c r="L470" s="79" t="s">
        <v>4315</v>
      </c>
      <c r="M470" s="87" t="s">
        <v>4316</v>
      </c>
      <c r="N470" s="74">
        <v>2150057539</v>
      </c>
      <c r="O470" s="91">
        <v>46061</v>
      </c>
      <c r="P470" s="54">
        <f t="shared" si="7"/>
        <v>8</v>
      </c>
      <c r="Q470" s="91">
        <v>46061</v>
      </c>
      <c r="R470" s="87"/>
      <c r="S470" s="87"/>
      <c r="T470" s="74"/>
      <c r="U470" s="132"/>
      <c r="V470" s="61"/>
      <c r="W470" s="132">
        <v>46069</v>
      </c>
      <c r="X470" s="61"/>
      <c r="Y470" s="44">
        <v>200</v>
      </c>
      <c r="Z470" s="87" t="s">
        <v>52</v>
      </c>
      <c r="AA470" s="61" t="s">
        <v>2039</v>
      </c>
      <c r="AB470" s="61" t="s">
        <v>50</v>
      </c>
      <c r="AC470" s="87" t="s">
        <v>4317</v>
      </c>
    </row>
    <row r="471" s="33" customFormat="1" ht="13" spans="1:29">
      <c r="A471" s="108" t="s">
        <v>44</v>
      </c>
      <c r="B471" s="109" t="s">
        <v>106</v>
      </c>
      <c r="C471" s="108" t="s">
        <v>4318</v>
      </c>
      <c r="D471" s="125" t="s">
        <v>4319</v>
      </c>
      <c r="E471" s="125" t="s">
        <v>106</v>
      </c>
      <c r="F471" s="109">
        <v>140022528</v>
      </c>
      <c r="G471" s="109">
        <v>707766506</v>
      </c>
      <c r="H471" s="109">
        <v>4.68429</v>
      </c>
      <c r="I471" s="109">
        <v>-7.08563</v>
      </c>
      <c r="J471" s="114" t="s">
        <v>3152</v>
      </c>
      <c r="K471" s="115" t="s">
        <v>512</v>
      </c>
      <c r="L471" s="116" t="s">
        <v>4320</v>
      </c>
      <c r="M471" s="108" t="s">
        <v>4321</v>
      </c>
      <c r="N471" s="109">
        <v>2150057536</v>
      </c>
      <c r="O471" s="117">
        <v>46059</v>
      </c>
      <c r="P471" s="54">
        <f t="shared" si="7"/>
        <v>10</v>
      </c>
      <c r="Q471" s="121">
        <v>46059</v>
      </c>
      <c r="R471" s="108"/>
      <c r="S471" s="108"/>
      <c r="T471" s="109"/>
      <c r="U471" s="141"/>
      <c r="V471" s="61"/>
      <c r="W471" s="141">
        <v>46069</v>
      </c>
      <c r="X471" s="61"/>
      <c r="Y471" s="109">
        <v>70</v>
      </c>
      <c r="Z471" s="108" t="s">
        <v>52</v>
      </c>
      <c r="AA471" s="61" t="s">
        <v>2039</v>
      </c>
      <c r="AB471" s="61" t="s">
        <v>50</v>
      </c>
      <c r="AC471" s="121" t="s">
        <v>4322</v>
      </c>
    </row>
    <row r="472" s="32" customFormat="1" ht="13" spans="1:29">
      <c r="A472" s="74" t="s">
        <v>44</v>
      </c>
      <c r="B472" s="40" t="s">
        <v>1814</v>
      </c>
      <c r="C472" s="123" t="s">
        <v>4323</v>
      </c>
      <c r="D472" s="123" t="s">
        <v>4324</v>
      </c>
      <c r="E472" s="123" t="s">
        <v>4325</v>
      </c>
      <c r="F472" s="123">
        <v>757278139</v>
      </c>
      <c r="G472" s="123">
        <v>757278139</v>
      </c>
      <c r="H472" s="123">
        <v>4.78035</v>
      </c>
      <c r="I472" s="74">
        <v>-6.513</v>
      </c>
      <c r="J472" s="87" t="s">
        <v>2217</v>
      </c>
      <c r="K472" s="87" t="s">
        <v>4326</v>
      </c>
      <c r="L472" s="87" t="s">
        <v>4327</v>
      </c>
      <c r="M472" s="87" t="s">
        <v>4328</v>
      </c>
      <c r="N472" s="74">
        <v>2123809884</v>
      </c>
      <c r="O472" s="134">
        <v>46063</v>
      </c>
      <c r="P472" s="54">
        <f t="shared" si="7"/>
        <v>2</v>
      </c>
      <c r="Q472" s="134">
        <v>46067</v>
      </c>
      <c r="R472" s="87"/>
      <c r="S472" s="87"/>
      <c r="T472" s="74"/>
      <c r="U472" s="132"/>
      <c r="V472" s="61"/>
      <c r="W472" s="132">
        <v>46069</v>
      </c>
      <c r="X472" s="61"/>
      <c r="Y472" s="74">
        <v>100</v>
      </c>
      <c r="Z472" s="87" t="s">
        <v>52</v>
      </c>
      <c r="AA472" s="61" t="s">
        <v>2039</v>
      </c>
      <c r="AB472" s="61" t="s">
        <v>50</v>
      </c>
      <c r="AC472" s="87" t="s">
        <v>4329</v>
      </c>
    </row>
    <row r="473" s="32" customFormat="1" ht="13" spans="1:29">
      <c r="A473" s="89" t="s">
        <v>44</v>
      </c>
      <c r="B473" s="40" t="s">
        <v>1814</v>
      </c>
      <c r="C473" s="104" t="s">
        <v>4330</v>
      </c>
      <c r="D473" s="104" t="s">
        <v>4331</v>
      </c>
      <c r="E473" s="104" t="s">
        <v>95</v>
      </c>
      <c r="F473" s="40">
        <v>759200833</v>
      </c>
      <c r="G473" s="40">
        <v>759200833</v>
      </c>
      <c r="H473" s="74">
        <v>4.763335</v>
      </c>
      <c r="I473" s="74">
        <v>-6.644165</v>
      </c>
      <c r="J473" s="87" t="s">
        <v>228</v>
      </c>
      <c r="K473" s="87" t="s">
        <v>229</v>
      </c>
      <c r="L473" s="87" t="s">
        <v>4332</v>
      </c>
      <c r="M473" s="87" t="s">
        <v>4333</v>
      </c>
      <c r="N473" s="74">
        <v>2123809877</v>
      </c>
      <c r="O473" s="56">
        <v>46056</v>
      </c>
      <c r="P473" s="54">
        <f t="shared" si="7"/>
        <v>12</v>
      </c>
      <c r="Q473" s="56">
        <v>46057</v>
      </c>
      <c r="R473" s="87"/>
      <c r="S473" s="87"/>
      <c r="T473" s="74"/>
      <c r="U473" s="132"/>
      <c r="V473" s="61"/>
      <c r="W473" s="132">
        <v>46069</v>
      </c>
      <c r="X473" s="61"/>
      <c r="Y473" s="74">
        <v>100</v>
      </c>
      <c r="Z473" s="87" t="s">
        <v>52</v>
      </c>
      <c r="AA473" s="61" t="s">
        <v>2039</v>
      </c>
      <c r="AB473" s="61" t="s">
        <v>50</v>
      </c>
      <c r="AC473" s="87" t="s">
        <v>4334</v>
      </c>
    </row>
    <row r="474" s="33" customFormat="1" ht="13" spans="1:29">
      <c r="A474" s="87" t="s">
        <v>44</v>
      </c>
      <c r="B474" s="74" t="s">
        <v>106</v>
      </c>
      <c r="C474" s="87" t="s">
        <v>4335</v>
      </c>
      <c r="D474" s="104" t="s">
        <v>4336</v>
      </c>
      <c r="E474" s="40" t="s">
        <v>106</v>
      </c>
      <c r="F474" s="74">
        <v>171792415</v>
      </c>
      <c r="G474" s="74">
        <v>748486467</v>
      </c>
      <c r="H474" s="74">
        <v>4.67629</v>
      </c>
      <c r="I474" s="74">
        <v>-7.08128</v>
      </c>
      <c r="J474" s="83" t="s">
        <v>3199</v>
      </c>
      <c r="K474" s="89" t="s">
        <v>3101</v>
      </c>
      <c r="L474" s="88" t="s">
        <v>4337</v>
      </c>
      <c r="M474" s="87" t="s">
        <v>4338</v>
      </c>
      <c r="N474" s="74">
        <v>2150057538</v>
      </c>
      <c r="O474" s="91">
        <v>46060</v>
      </c>
      <c r="P474" s="54">
        <f t="shared" si="7"/>
        <v>8</v>
      </c>
      <c r="Q474" s="91">
        <v>46061</v>
      </c>
      <c r="R474" s="87"/>
      <c r="S474" s="87"/>
      <c r="T474" s="74"/>
      <c r="U474" s="132"/>
      <c r="V474" s="61"/>
      <c r="W474" s="132">
        <v>46069</v>
      </c>
      <c r="X474" s="61"/>
      <c r="Y474" s="45">
        <v>100</v>
      </c>
      <c r="Z474" s="87" t="s">
        <v>52</v>
      </c>
      <c r="AA474" s="61" t="s">
        <v>2039</v>
      </c>
      <c r="AB474" s="61" t="s">
        <v>50</v>
      </c>
      <c r="AC474" s="87" t="s">
        <v>4339</v>
      </c>
    </row>
    <row r="475" s="32" customFormat="1" ht="13" spans="1:29">
      <c r="A475" s="122" t="s">
        <v>1814</v>
      </c>
      <c r="B475" s="40" t="s">
        <v>1814</v>
      </c>
      <c r="C475" s="122" t="s">
        <v>4340</v>
      </c>
      <c r="D475" s="122" t="s">
        <v>4341</v>
      </c>
      <c r="E475" s="122" t="s">
        <v>4342</v>
      </c>
      <c r="F475" s="122">
        <v>749011690</v>
      </c>
      <c r="G475" s="122">
        <v>749011690</v>
      </c>
      <c r="H475" s="122">
        <v>4.76237</v>
      </c>
      <c r="I475" s="45">
        <v>-6.64396</v>
      </c>
      <c r="J475" s="131" t="s">
        <v>228</v>
      </c>
      <c r="K475" s="131" t="s">
        <v>229</v>
      </c>
      <c r="L475" s="131" t="s">
        <v>4343</v>
      </c>
      <c r="M475" s="131" t="s">
        <v>4344</v>
      </c>
      <c r="N475" s="45">
        <v>2123809881</v>
      </c>
      <c r="O475" s="132">
        <v>46067</v>
      </c>
      <c r="P475" s="54">
        <f t="shared" si="7"/>
        <v>2</v>
      </c>
      <c r="Q475" s="132">
        <v>46067</v>
      </c>
      <c r="R475" s="131"/>
      <c r="S475" s="131"/>
      <c r="T475" s="45"/>
      <c r="U475" s="132"/>
      <c r="V475" s="61"/>
      <c r="W475" s="132">
        <v>46069</v>
      </c>
      <c r="X475" s="61"/>
      <c r="Y475" s="45">
        <v>100</v>
      </c>
      <c r="Z475" s="87" t="s">
        <v>52</v>
      </c>
      <c r="AA475" s="61" t="s">
        <v>2039</v>
      </c>
      <c r="AB475" s="61" t="s">
        <v>50</v>
      </c>
      <c r="AC475" s="132" t="s">
        <v>4345</v>
      </c>
    </row>
    <row r="476" s="32" customFormat="1" ht="13" spans="1:29">
      <c r="A476" s="122" t="s">
        <v>1814</v>
      </c>
      <c r="B476" s="40" t="s">
        <v>1814</v>
      </c>
      <c r="C476" s="107" t="s">
        <v>4346</v>
      </c>
      <c r="D476" s="87" t="s">
        <v>4347</v>
      </c>
      <c r="E476" s="87" t="s">
        <v>4348</v>
      </c>
      <c r="F476" s="74">
        <v>505479027</v>
      </c>
      <c r="G476" s="74">
        <v>505479027</v>
      </c>
      <c r="H476" s="74">
        <v>4.75081</v>
      </c>
      <c r="I476" s="74">
        <v>-6.63033</v>
      </c>
      <c r="J476" s="87" t="s">
        <v>2059</v>
      </c>
      <c r="K476" s="87" t="s">
        <v>4349</v>
      </c>
      <c r="L476" s="87" t="s">
        <v>4350</v>
      </c>
      <c r="M476" s="87" t="s">
        <v>4351</v>
      </c>
      <c r="N476" s="74">
        <v>2123809885</v>
      </c>
      <c r="O476" s="134">
        <v>46063</v>
      </c>
      <c r="P476" s="54">
        <f t="shared" si="7"/>
        <v>2</v>
      </c>
      <c r="Q476" s="132">
        <v>46067</v>
      </c>
      <c r="R476" s="87"/>
      <c r="S476" s="87"/>
      <c r="T476" s="74"/>
      <c r="U476" s="132"/>
      <c r="V476" s="61"/>
      <c r="W476" s="132">
        <v>46069</v>
      </c>
      <c r="X476" s="61"/>
      <c r="Y476" s="45">
        <v>150</v>
      </c>
      <c r="Z476" s="87" t="s">
        <v>52</v>
      </c>
      <c r="AA476" s="61" t="s">
        <v>2039</v>
      </c>
      <c r="AB476" s="61" t="s">
        <v>50</v>
      </c>
      <c r="AC476" s="87" t="s">
        <v>4352</v>
      </c>
    </row>
    <row r="477" s="32" customFormat="1" ht="13" spans="1:29">
      <c r="A477" s="74" t="s">
        <v>44</v>
      </c>
      <c r="B477" s="40" t="s">
        <v>1814</v>
      </c>
      <c r="C477" s="124" t="s">
        <v>1477</v>
      </c>
      <c r="D477" s="123" t="s">
        <v>4353</v>
      </c>
      <c r="E477" s="123" t="s">
        <v>2841</v>
      </c>
      <c r="F477" s="123">
        <v>546475243</v>
      </c>
      <c r="G477" s="123">
        <v>769371777</v>
      </c>
      <c r="H477" s="74">
        <v>4.763842</v>
      </c>
      <c r="I477" s="74">
        <v>-6.643802</v>
      </c>
      <c r="J477" s="87" t="s">
        <v>4354</v>
      </c>
      <c r="K477" s="87" t="s">
        <v>229</v>
      </c>
      <c r="L477" s="87" t="s">
        <v>4355</v>
      </c>
      <c r="M477" s="87" t="s">
        <v>4356</v>
      </c>
      <c r="N477" s="74">
        <v>2123809879</v>
      </c>
      <c r="O477" s="134">
        <v>46064</v>
      </c>
      <c r="P477" s="54">
        <f t="shared" si="7"/>
        <v>2</v>
      </c>
      <c r="Q477" s="80">
        <v>46067</v>
      </c>
      <c r="R477" s="87"/>
      <c r="S477" s="87"/>
      <c r="T477" s="74"/>
      <c r="U477" s="132"/>
      <c r="V477" s="61"/>
      <c r="W477" s="132">
        <v>46069</v>
      </c>
      <c r="X477" s="61"/>
      <c r="Y477" s="44">
        <v>200</v>
      </c>
      <c r="Z477" s="87" t="s">
        <v>52</v>
      </c>
      <c r="AA477" s="61" t="s">
        <v>2039</v>
      </c>
      <c r="AB477" s="61" t="s">
        <v>50</v>
      </c>
      <c r="AC477" s="87" t="s">
        <v>4357</v>
      </c>
    </row>
    <row r="478" s="32" customFormat="1" ht="13" spans="1:29">
      <c r="A478" s="74" t="s">
        <v>44</v>
      </c>
      <c r="B478" s="40" t="s">
        <v>1814</v>
      </c>
      <c r="C478" s="107" t="s">
        <v>4358</v>
      </c>
      <c r="D478" s="87" t="s">
        <v>4359</v>
      </c>
      <c r="E478" s="87" t="s">
        <v>4360</v>
      </c>
      <c r="F478" s="74">
        <v>749775237</v>
      </c>
      <c r="G478" s="74">
        <v>749775237</v>
      </c>
      <c r="H478" s="74"/>
      <c r="I478" s="74"/>
      <c r="J478" s="87" t="s">
        <v>228</v>
      </c>
      <c r="K478" s="87" t="s">
        <v>229</v>
      </c>
      <c r="L478" s="87" t="s">
        <v>4361</v>
      </c>
      <c r="M478" s="120" t="s">
        <v>4362</v>
      </c>
      <c r="N478" s="74">
        <v>2123809875</v>
      </c>
      <c r="O478" s="80">
        <v>46069</v>
      </c>
      <c r="P478" s="54">
        <f t="shared" si="7"/>
        <v>1</v>
      </c>
      <c r="Q478" s="80">
        <v>46069</v>
      </c>
      <c r="R478" s="87"/>
      <c r="S478" s="87"/>
      <c r="T478" s="74">
        <v>1</v>
      </c>
      <c r="U478" s="80"/>
      <c r="V478" s="61"/>
      <c r="W478" s="80">
        <v>46070</v>
      </c>
      <c r="X478" s="61"/>
      <c r="Y478" s="44">
        <v>150</v>
      </c>
      <c r="Z478" s="87" t="s">
        <v>52</v>
      </c>
      <c r="AA478" s="61" t="s">
        <v>2039</v>
      </c>
      <c r="AB478" s="61" t="s">
        <v>50</v>
      </c>
      <c r="AC478" s="87" t="s">
        <v>4363</v>
      </c>
    </row>
    <row r="479" s="32" customFormat="1" ht="13" spans="1:29">
      <c r="A479" s="74" t="s">
        <v>44</v>
      </c>
      <c r="B479" s="40" t="s">
        <v>1814</v>
      </c>
      <c r="C479" s="123" t="s">
        <v>4364</v>
      </c>
      <c r="D479" s="123" t="s">
        <v>4365</v>
      </c>
      <c r="E479" s="123" t="s">
        <v>4366</v>
      </c>
      <c r="F479" s="123">
        <v>173747357</v>
      </c>
      <c r="G479" s="123">
        <v>749163679</v>
      </c>
      <c r="H479" s="123">
        <v>4.762779</v>
      </c>
      <c r="I479" s="74">
        <v>-6.643885</v>
      </c>
      <c r="J479" s="87" t="s">
        <v>228</v>
      </c>
      <c r="K479" s="87" t="s">
        <v>229</v>
      </c>
      <c r="L479" s="87" t="s">
        <v>4294</v>
      </c>
      <c r="M479" s="87" t="s">
        <v>4367</v>
      </c>
      <c r="N479" s="74">
        <v>2123809878</v>
      </c>
      <c r="O479" s="134">
        <v>46064</v>
      </c>
      <c r="P479" s="54">
        <f t="shared" si="7"/>
        <v>3</v>
      </c>
      <c r="Q479" s="134">
        <v>46067</v>
      </c>
      <c r="R479" s="87"/>
      <c r="S479" s="87"/>
      <c r="T479" s="74"/>
      <c r="U479" s="80"/>
      <c r="V479" s="61"/>
      <c r="W479" s="80">
        <v>46070</v>
      </c>
      <c r="X479" s="61"/>
      <c r="Y479" s="74">
        <v>200</v>
      </c>
      <c r="Z479" s="87" t="s">
        <v>52</v>
      </c>
      <c r="AA479" s="61" t="s">
        <v>2039</v>
      </c>
      <c r="AB479" s="61" t="s">
        <v>50</v>
      </c>
      <c r="AC479" s="87" t="s">
        <v>4368</v>
      </c>
    </row>
    <row r="480" s="32" customFormat="1" ht="13" spans="1:29">
      <c r="A480" s="74" t="s">
        <v>44</v>
      </c>
      <c r="B480" s="40" t="s">
        <v>1814</v>
      </c>
      <c r="C480" s="122" t="s">
        <v>4369</v>
      </c>
      <c r="D480" s="122" t="s">
        <v>4370</v>
      </c>
      <c r="E480" s="122" t="s">
        <v>4371</v>
      </c>
      <c r="F480" s="122">
        <v>544060309</v>
      </c>
      <c r="G480" s="122">
        <v>544060309</v>
      </c>
      <c r="H480" s="74">
        <v>4.76258</v>
      </c>
      <c r="I480" s="74">
        <v>-6.4499</v>
      </c>
      <c r="J480" s="87" t="s">
        <v>228</v>
      </c>
      <c r="K480" s="87" t="s">
        <v>229</v>
      </c>
      <c r="L480" s="87" t="s">
        <v>4372</v>
      </c>
      <c r="M480" s="87" t="s">
        <v>4373</v>
      </c>
      <c r="N480" s="74">
        <v>2123809883</v>
      </c>
      <c r="O480" s="134">
        <v>46064</v>
      </c>
      <c r="P480" s="54">
        <f t="shared" si="7"/>
        <v>3</v>
      </c>
      <c r="Q480" s="80">
        <v>46067</v>
      </c>
      <c r="R480" s="87"/>
      <c r="S480" s="87"/>
      <c r="T480" s="74"/>
      <c r="U480" s="80"/>
      <c r="V480" s="61"/>
      <c r="W480" s="80">
        <v>46070</v>
      </c>
      <c r="X480" s="61"/>
      <c r="Y480" s="44">
        <v>100</v>
      </c>
      <c r="Z480" s="87" t="s">
        <v>52</v>
      </c>
      <c r="AA480" s="61" t="s">
        <v>2039</v>
      </c>
      <c r="AB480" s="61" t="s">
        <v>50</v>
      </c>
      <c r="AC480" s="87" t="s">
        <v>4374</v>
      </c>
    </row>
    <row r="481" s="32" customFormat="1" ht="13" spans="1:29">
      <c r="A481" s="113" t="s">
        <v>44</v>
      </c>
      <c r="B481" s="40" t="s">
        <v>1814</v>
      </c>
      <c r="C481" s="126" t="s">
        <v>1344</v>
      </c>
      <c r="D481" s="127" t="s">
        <v>4375</v>
      </c>
      <c r="E481" s="127" t="s">
        <v>4376</v>
      </c>
      <c r="F481" s="127">
        <v>758868455</v>
      </c>
      <c r="G481" s="127">
        <v>100445989</v>
      </c>
      <c r="H481" s="113">
        <v>4.763219</v>
      </c>
      <c r="I481" s="113">
        <v>-6.643645</v>
      </c>
      <c r="J481" s="118" t="s">
        <v>228</v>
      </c>
      <c r="K481" s="118" t="s">
        <v>229</v>
      </c>
      <c r="L481" s="118" t="s">
        <v>4361</v>
      </c>
      <c r="M481" s="118" t="s">
        <v>4377</v>
      </c>
      <c r="N481" s="113">
        <v>2123809876</v>
      </c>
      <c r="O481" s="135">
        <v>46064</v>
      </c>
      <c r="P481" s="54">
        <f t="shared" si="7"/>
        <v>3</v>
      </c>
      <c r="Q481" s="119">
        <v>46067</v>
      </c>
      <c r="R481" s="118"/>
      <c r="S481" s="118"/>
      <c r="T481" s="113">
        <v>1</v>
      </c>
      <c r="U481" s="119"/>
      <c r="V481" s="61"/>
      <c r="W481" s="119">
        <v>46070</v>
      </c>
      <c r="X481" s="61"/>
      <c r="Y481" s="143">
        <v>200</v>
      </c>
      <c r="Z481" s="118" t="s">
        <v>52</v>
      </c>
      <c r="AA481" s="61" t="s">
        <v>2039</v>
      </c>
      <c r="AB481" s="61" t="s">
        <v>50</v>
      </c>
      <c r="AC481" s="118" t="s">
        <v>4378</v>
      </c>
    </row>
    <row r="482" s="32" customFormat="1" ht="13" spans="1:29">
      <c r="A482" s="74" t="s">
        <v>44</v>
      </c>
      <c r="B482" s="40" t="s">
        <v>1814</v>
      </c>
      <c r="C482" s="122" t="s">
        <v>4379</v>
      </c>
      <c r="D482" s="122" t="s">
        <v>4380</v>
      </c>
      <c r="E482" s="122" t="s">
        <v>4381</v>
      </c>
      <c r="F482" s="122">
        <v>707420059</v>
      </c>
      <c r="G482" s="122">
        <v>757481254</v>
      </c>
      <c r="H482" s="74">
        <v>4.76408</v>
      </c>
      <c r="I482" s="74">
        <v>-6.6434</v>
      </c>
      <c r="J482" s="87" t="s">
        <v>228</v>
      </c>
      <c r="K482" s="87" t="s">
        <v>229</v>
      </c>
      <c r="L482" s="87" t="s">
        <v>4287</v>
      </c>
      <c r="M482" s="120" t="s">
        <v>4382</v>
      </c>
      <c r="N482" s="74">
        <v>2123809923</v>
      </c>
      <c r="O482" s="134">
        <v>46064</v>
      </c>
      <c r="P482" s="54">
        <f t="shared" si="7"/>
        <v>3</v>
      </c>
      <c r="Q482" s="80">
        <v>46067</v>
      </c>
      <c r="R482" s="87"/>
      <c r="S482" s="87"/>
      <c r="T482" s="74"/>
      <c r="U482" s="80"/>
      <c r="V482" s="61"/>
      <c r="W482" s="80">
        <v>46070</v>
      </c>
      <c r="X482" s="61"/>
      <c r="Y482" s="44">
        <v>150</v>
      </c>
      <c r="Z482" s="87" t="s">
        <v>52</v>
      </c>
      <c r="AA482" s="61" t="s">
        <v>2039</v>
      </c>
      <c r="AB482" s="61" t="s">
        <v>50</v>
      </c>
      <c r="AC482" s="80" t="s">
        <v>4383</v>
      </c>
    </row>
    <row r="483" s="32" customFormat="1" ht="13" spans="1:29">
      <c r="A483" s="74" t="s">
        <v>44</v>
      </c>
      <c r="B483" s="40" t="s">
        <v>1814</v>
      </c>
      <c r="C483" s="122" t="s">
        <v>739</v>
      </c>
      <c r="D483" s="123" t="s">
        <v>4384</v>
      </c>
      <c r="E483" s="123" t="s">
        <v>4385</v>
      </c>
      <c r="F483" s="123">
        <v>103033910</v>
      </c>
      <c r="G483" s="123">
        <v>708500839</v>
      </c>
      <c r="H483" s="74">
        <v>4.76393</v>
      </c>
      <c r="I483" s="74">
        <v>-6.64302</v>
      </c>
      <c r="J483" s="87" t="s">
        <v>228</v>
      </c>
      <c r="K483" s="87" t="s">
        <v>229</v>
      </c>
      <c r="L483" s="87" t="s">
        <v>4386</v>
      </c>
      <c r="M483" s="87" t="s">
        <v>4387</v>
      </c>
      <c r="N483" s="74">
        <v>2123809913</v>
      </c>
      <c r="O483" s="134">
        <v>46064</v>
      </c>
      <c r="P483" s="54">
        <f t="shared" si="7"/>
        <v>3</v>
      </c>
      <c r="Q483" s="80">
        <v>46067</v>
      </c>
      <c r="R483" s="87"/>
      <c r="S483" s="87"/>
      <c r="T483" s="74"/>
      <c r="U483" s="80"/>
      <c r="V483" s="61"/>
      <c r="W483" s="80">
        <v>46070</v>
      </c>
      <c r="X483" s="61"/>
      <c r="Y483" s="44">
        <v>200</v>
      </c>
      <c r="Z483" s="87" t="s">
        <v>52</v>
      </c>
      <c r="AA483" s="61" t="s">
        <v>2039</v>
      </c>
      <c r="AB483" s="61" t="s">
        <v>50</v>
      </c>
      <c r="AC483" s="87" t="s">
        <v>4388</v>
      </c>
    </row>
    <row r="484" s="32" customFormat="1" ht="13" spans="1:29">
      <c r="A484" s="74" t="s">
        <v>44</v>
      </c>
      <c r="B484" s="40" t="s">
        <v>1814</v>
      </c>
      <c r="C484" s="122" t="s">
        <v>800</v>
      </c>
      <c r="D484" s="122" t="s">
        <v>4389</v>
      </c>
      <c r="E484" s="122" t="s">
        <v>4376</v>
      </c>
      <c r="F484" s="122">
        <v>142315149</v>
      </c>
      <c r="G484" s="122">
        <v>708600560</v>
      </c>
      <c r="H484" s="74">
        <v>4.766499</v>
      </c>
      <c r="I484" s="74">
        <v>-6.64338</v>
      </c>
      <c r="J484" s="87" t="s">
        <v>228</v>
      </c>
      <c r="K484" s="87" t="s">
        <v>229</v>
      </c>
      <c r="L484" s="87" t="s">
        <v>4390</v>
      </c>
      <c r="M484" s="87" t="s">
        <v>4391</v>
      </c>
      <c r="N484" s="74">
        <v>2123809912</v>
      </c>
      <c r="O484" s="134">
        <v>46064</v>
      </c>
      <c r="P484" s="54">
        <f t="shared" si="7"/>
        <v>3</v>
      </c>
      <c r="Q484" s="80">
        <v>46067</v>
      </c>
      <c r="R484" s="50"/>
      <c r="S484" s="87"/>
      <c r="T484" s="74"/>
      <c r="U484" s="80"/>
      <c r="V484" s="61"/>
      <c r="W484" s="80">
        <v>46070</v>
      </c>
      <c r="X484" s="61"/>
      <c r="Y484" s="144">
        <v>150</v>
      </c>
      <c r="Z484" s="87" t="s">
        <v>52</v>
      </c>
      <c r="AA484" s="61" t="s">
        <v>2039</v>
      </c>
      <c r="AB484" s="61" t="s">
        <v>50</v>
      </c>
      <c r="AC484" s="80" t="s">
        <v>4392</v>
      </c>
    </row>
    <row r="485" s="32" customFormat="1" ht="13" spans="1:29">
      <c r="A485" s="74" t="s">
        <v>44</v>
      </c>
      <c r="B485" s="40" t="s">
        <v>1814</v>
      </c>
      <c r="C485" s="122" t="s">
        <v>267</v>
      </c>
      <c r="D485" s="122" t="s">
        <v>4393</v>
      </c>
      <c r="E485" s="122" t="s">
        <v>889</v>
      </c>
      <c r="F485" s="122">
        <v>707839312</v>
      </c>
      <c r="G485" s="122">
        <v>707839312</v>
      </c>
      <c r="H485" s="74">
        <v>4.764777</v>
      </c>
      <c r="I485" s="74">
        <v>-6.642413</v>
      </c>
      <c r="J485" s="87" t="s">
        <v>228</v>
      </c>
      <c r="K485" s="87" t="s">
        <v>229</v>
      </c>
      <c r="L485" s="87" t="s">
        <v>4394</v>
      </c>
      <c r="M485" s="50" t="s">
        <v>4395</v>
      </c>
      <c r="N485" s="74">
        <v>2123809880</v>
      </c>
      <c r="O485" s="134">
        <v>46064</v>
      </c>
      <c r="P485" s="54">
        <f t="shared" si="7"/>
        <v>3</v>
      </c>
      <c r="Q485" s="80">
        <v>46067</v>
      </c>
      <c r="R485" s="87"/>
      <c r="S485" s="87"/>
      <c r="T485" s="74">
        <v>1</v>
      </c>
      <c r="U485" s="80"/>
      <c r="V485" s="61"/>
      <c r="W485" s="80">
        <v>46070</v>
      </c>
      <c r="X485" s="61"/>
      <c r="Y485" s="144">
        <v>150</v>
      </c>
      <c r="Z485" s="87" t="s">
        <v>52</v>
      </c>
      <c r="AA485" s="61" t="s">
        <v>2039</v>
      </c>
      <c r="AB485" s="61" t="s">
        <v>50</v>
      </c>
      <c r="AC485" s="87" t="s">
        <v>4396</v>
      </c>
    </row>
    <row r="486" s="32" customFormat="1" ht="13" spans="1:29">
      <c r="A486" s="74" t="s">
        <v>44</v>
      </c>
      <c r="B486" s="40" t="s">
        <v>1814</v>
      </c>
      <c r="C486" s="41" t="s">
        <v>4397</v>
      </c>
      <c r="D486" s="41" t="s">
        <v>4398</v>
      </c>
      <c r="E486" s="41" t="s">
        <v>4399</v>
      </c>
      <c r="F486" s="41">
        <v>707353479</v>
      </c>
      <c r="G486" s="41">
        <v>142310000</v>
      </c>
      <c r="H486" s="74">
        <v>4.73757</v>
      </c>
      <c r="I486" s="74">
        <v>-6.64519</v>
      </c>
      <c r="J486" s="74" t="s">
        <v>590</v>
      </c>
      <c r="K486" s="74" t="s">
        <v>90</v>
      </c>
      <c r="L486" s="74" t="s">
        <v>4269</v>
      </c>
      <c r="M486" s="136" t="s">
        <v>4400</v>
      </c>
      <c r="N486" s="74">
        <v>2123809922</v>
      </c>
      <c r="O486" s="57">
        <v>46063</v>
      </c>
      <c r="P486" s="54">
        <f t="shared" si="7"/>
        <v>6</v>
      </c>
      <c r="Q486" s="57">
        <v>46065</v>
      </c>
      <c r="R486" s="50" t="s">
        <v>48</v>
      </c>
      <c r="S486" s="74"/>
      <c r="T486" s="74"/>
      <c r="U486" s="80"/>
      <c r="V486" s="61"/>
      <c r="W486" s="80">
        <v>46071</v>
      </c>
      <c r="X486" s="61"/>
      <c r="Y486" s="74">
        <v>200</v>
      </c>
      <c r="Z486" s="74" t="s">
        <v>52</v>
      </c>
      <c r="AA486" s="61" t="s">
        <v>2039</v>
      </c>
      <c r="AB486" s="61" t="s">
        <v>50</v>
      </c>
      <c r="AC486" s="74" t="s">
        <v>4401</v>
      </c>
    </row>
    <row r="487" s="32" customFormat="1" ht="13" spans="1:29">
      <c r="A487" s="89" t="s">
        <v>44</v>
      </c>
      <c r="B487" s="40" t="s">
        <v>1814</v>
      </c>
      <c r="C487" s="74" t="s">
        <v>4402</v>
      </c>
      <c r="D487" s="74" t="s">
        <v>4403</v>
      </c>
      <c r="E487" s="74" t="s">
        <v>4404</v>
      </c>
      <c r="F487" s="74">
        <v>759908725</v>
      </c>
      <c r="G487" s="74">
        <v>504220454</v>
      </c>
      <c r="H487" s="74">
        <v>4.766828</v>
      </c>
      <c r="I487" s="74">
        <v>-6.67472</v>
      </c>
      <c r="J487" s="74" t="s">
        <v>417</v>
      </c>
      <c r="K487" s="74" t="s">
        <v>4405</v>
      </c>
      <c r="L487" s="74" t="s">
        <v>429</v>
      </c>
      <c r="M487" s="136" t="s">
        <v>4406</v>
      </c>
      <c r="N487" s="74">
        <v>2123809920</v>
      </c>
      <c r="O487" s="80">
        <v>46053</v>
      </c>
      <c r="P487" s="54">
        <f t="shared" si="7"/>
        <v>18</v>
      </c>
      <c r="Q487" s="80">
        <v>46053</v>
      </c>
      <c r="R487" s="74"/>
      <c r="S487" s="74"/>
      <c r="T487" s="74"/>
      <c r="U487" s="80"/>
      <c r="V487" s="61"/>
      <c r="W487" s="80">
        <v>46071</v>
      </c>
      <c r="X487" s="61"/>
      <c r="Y487" s="74">
        <v>300</v>
      </c>
      <c r="Z487" s="74" t="s">
        <v>52</v>
      </c>
      <c r="AA487" s="61" t="s">
        <v>2039</v>
      </c>
      <c r="AB487" s="61" t="s">
        <v>50</v>
      </c>
      <c r="AC487" s="80" t="s">
        <v>4407</v>
      </c>
    </row>
    <row r="488" s="32" customFormat="1" ht="13" spans="1:29">
      <c r="A488" s="74" t="s">
        <v>44</v>
      </c>
      <c r="B488" s="40" t="s">
        <v>1814</v>
      </c>
      <c r="C488" s="123" t="s">
        <v>4408</v>
      </c>
      <c r="D488" s="123" t="s">
        <v>4409</v>
      </c>
      <c r="E488" s="123" t="s">
        <v>4410</v>
      </c>
      <c r="F488" s="123">
        <v>708437688</v>
      </c>
      <c r="G488" s="123">
        <v>506880214</v>
      </c>
      <c r="H488" s="74"/>
      <c r="I488" s="74"/>
      <c r="J488" s="74" t="s">
        <v>1620</v>
      </c>
      <c r="K488" s="74" t="s">
        <v>623</v>
      </c>
      <c r="L488" s="74" t="s">
        <v>4411</v>
      </c>
      <c r="M488" s="74" t="s">
        <v>4412</v>
      </c>
      <c r="N488" s="74">
        <v>2150059011</v>
      </c>
      <c r="O488" s="134">
        <v>46064</v>
      </c>
      <c r="P488" s="54">
        <f t="shared" si="7"/>
        <v>4</v>
      </c>
      <c r="Q488" s="80">
        <v>46067</v>
      </c>
      <c r="R488" s="50"/>
      <c r="S488" s="74"/>
      <c r="T488" s="74"/>
      <c r="U488" s="80"/>
      <c r="V488" s="61"/>
      <c r="W488" s="80">
        <v>46071</v>
      </c>
      <c r="X488" s="61"/>
      <c r="Y488" s="74">
        <v>150</v>
      </c>
      <c r="Z488" s="74" t="s">
        <v>52</v>
      </c>
      <c r="AA488" s="61" t="s">
        <v>2039</v>
      </c>
      <c r="AB488" s="61" t="s">
        <v>50</v>
      </c>
      <c r="AC488" s="74"/>
    </row>
    <row r="489" s="32" customFormat="1" ht="13" spans="1:29">
      <c r="A489" s="74" t="s">
        <v>44</v>
      </c>
      <c r="B489" s="40" t="s">
        <v>1814</v>
      </c>
      <c r="C489" s="122" t="s">
        <v>4413</v>
      </c>
      <c r="D489" s="123" t="s">
        <v>4414</v>
      </c>
      <c r="E489" s="123" t="s">
        <v>4415</v>
      </c>
      <c r="F489" s="123">
        <v>173839205</v>
      </c>
      <c r="G489" s="123">
        <v>715456091</v>
      </c>
      <c r="H489" s="74">
        <v>4.76505</v>
      </c>
      <c r="I489" s="74">
        <v>-6.64385</v>
      </c>
      <c r="J489" s="74" t="s">
        <v>228</v>
      </c>
      <c r="K489" s="74" t="s">
        <v>229</v>
      </c>
      <c r="L489" s="74" t="s">
        <v>4416</v>
      </c>
      <c r="M489" s="74" t="s">
        <v>4417</v>
      </c>
      <c r="N489" s="74">
        <v>2123809886</v>
      </c>
      <c r="O489" s="134">
        <v>46064</v>
      </c>
      <c r="P489" s="54">
        <f t="shared" si="7"/>
        <v>4</v>
      </c>
      <c r="Q489" s="80">
        <v>46067</v>
      </c>
      <c r="R489" s="50"/>
      <c r="S489" s="74"/>
      <c r="T489" s="74"/>
      <c r="U489" s="80"/>
      <c r="V489" s="61"/>
      <c r="W489" s="80">
        <v>46071</v>
      </c>
      <c r="X489" s="61"/>
      <c r="Y489" s="44">
        <v>150</v>
      </c>
      <c r="Z489" s="74" t="s">
        <v>52</v>
      </c>
      <c r="AA489" s="61" t="s">
        <v>2039</v>
      </c>
      <c r="AB489" s="61" t="s">
        <v>50</v>
      </c>
      <c r="AC489" s="74" t="s">
        <v>4418</v>
      </c>
    </row>
    <row r="490" s="32" customFormat="1" ht="13" spans="1:29">
      <c r="A490" s="74" t="s">
        <v>44</v>
      </c>
      <c r="B490" s="40" t="s">
        <v>1814</v>
      </c>
      <c r="C490" s="122" t="s">
        <v>4419</v>
      </c>
      <c r="D490" s="122" t="s">
        <v>4420</v>
      </c>
      <c r="E490" s="122" t="s">
        <v>4421</v>
      </c>
      <c r="F490" s="122">
        <v>758197489</v>
      </c>
      <c r="G490" s="122">
        <v>758197489</v>
      </c>
      <c r="H490" s="74">
        <v>4.7647</v>
      </c>
      <c r="I490" s="74">
        <v>-6.64417</v>
      </c>
      <c r="J490" s="74" t="s">
        <v>228</v>
      </c>
      <c r="K490" s="74" t="s">
        <v>229</v>
      </c>
      <c r="L490" s="74" t="s">
        <v>4422</v>
      </c>
      <c r="M490" s="74" t="s">
        <v>4423</v>
      </c>
      <c r="N490" s="74">
        <v>2123809915</v>
      </c>
      <c r="O490" s="134">
        <v>46064</v>
      </c>
      <c r="P490" s="54">
        <f t="shared" si="7"/>
        <v>4</v>
      </c>
      <c r="Q490" s="80">
        <v>46067</v>
      </c>
      <c r="R490" s="50"/>
      <c r="S490" s="74"/>
      <c r="T490" s="74"/>
      <c r="U490" s="80"/>
      <c r="V490" s="61"/>
      <c r="W490" s="80">
        <v>46071</v>
      </c>
      <c r="X490" s="61"/>
      <c r="Y490" s="44">
        <v>50</v>
      </c>
      <c r="Z490" s="74" t="s">
        <v>52</v>
      </c>
      <c r="AA490" s="61" t="s">
        <v>2039</v>
      </c>
      <c r="AB490" s="61" t="s">
        <v>50</v>
      </c>
      <c r="AC490" s="74" t="s">
        <v>4424</v>
      </c>
    </row>
    <row r="491" s="32" customFormat="1" ht="13" spans="1:29">
      <c r="A491" s="74" t="s">
        <v>44</v>
      </c>
      <c r="B491" s="40" t="s">
        <v>1814</v>
      </c>
      <c r="C491" s="122" t="s">
        <v>659</v>
      </c>
      <c r="D491" s="122" t="s">
        <v>4425</v>
      </c>
      <c r="E491" s="122" t="s">
        <v>4376</v>
      </c>
      <c r="F491" s="122">
        <v>140596011</v>
      </c>
      <c r="G491" s="122">
        <v>749561120</v>
      </c>
      <c r="H491" s="74">
        <v>4.76248</v>
      </c>
      <c r="I491" s="74">
        <v>-6.64363</v>
      </c>
      <c r="J491" s="74" t="s">
        <v>228</v>
      </c>
      <c r="K491" s="74" t="s">
        <v>229</v>
      </c>
      <c r="L491" s="74" t="s">
        <v>4426</v>
      </c>
      <c r="M491" s="74" t="s">
        <v>4427</v>
      </c>
      <c r="N491" s="74">
        <v>2150059017</v>
      </c>
      <c r="O491" s="134">
        <v>46064</v>
      </c>
      <c r="P491" s="54">
        <f t="shared" si="7"/>
        <v>4</v>
      </c>
      <c r="Q491" s="80">
        <v>46067</v>
      </c>
      <c r="R491" s="50"/>
      <c r="S491" s="74"/>
      <c r="T491" s="74"/>
      <c r="U491" s="80"/>
      <c r="V491" s="61"/>
      <c r="W491" s="80">
        <v>46071</v>
      </c>
      <c r="X491" s="61"/>
      <c r="Y491" s="44">
        <v>150</v>
      </c>
      <c r="Z491" s="74" t="s">
        <v>52</v>
      </c>
      <c r="AA491" s="61" t="s">
        <v>2039</v>
      </c>
      <c r="AB491" s="61" t="s">
        <v>50</v>
      </c>
      <c r="AC491" s="74"/>
    </row>
    <row r="492" s="32" customFormat="1" ht="13" spans="1:29">
      <c r="A492" s="74" t="s">
        <v>44</v>
      </c>
      <c r="B492" s="40" t="s">
        <v>1814</v>
      </c>
      <c r="C492" s="123" t="s">
        <v>4428</v>
      </c>
      <c r="D492" s="123" t="s">
        <v>4429</v>
      </c>
      <c r="E492" s="123" t="s">
        <v>4376</v>
      </c>
      <c r="F492" s="123">
        <v>103242474</v>
      </c>
      <c r="G492" s="123">
        <v>757934477</v>
      </c>
      <c r="H492" s="74">
        <v>4.76469</v>
      </c>
      <c r="I492" s="74">
        <v>-6.6435</v>
      </c>
      <c r="J492" s="74" t="s">
        <v>228</v>
      </c>
      <c r="K492" s="74" t="s">
        <v>229</v>
      </c>
      <c r="L492" s="74" t="s">
        <v>4430</v>
      </c>
      <c r="M492" s="136" t="s">
        <v>4431</v>
      </c>
      <c r="N492" s="74">
        <v>2123809919</v>
      </c>
      <c r="O492" s="134">
        <v>46064</v>
      </c>
      <c r="P492" s="54">
        <f t="shared" si="7"/>
        <v>4</v>
      </c>
      <c r="Q492" s="80">
        <v>46067</v>
      </c>
      <c r="R492" s="50"/>
      <c r="S492" s="74"/>
      <c r="T492" s="74"/>
      <c r="U492" s="80"/>
      <c r="V492" s="61"/>
      <c r="W492" s="80">
        <v>46071</v>
      </c>
      <c r="X492" s="61"/>
      <c r="Y492" s="44">
        <v>100</v>
      </c>
      <c r="Z492" s="74" t="s">
        <v>52</v>
      </c>
      <c r="AA492" s="61" t="s">
        <v>2039</v>
      </c>
      <c r="AB492" s="61" t="s">
        <v>50</v>
      </c>
      <c r="AC492" s="74" t="s">
        <v>4432</v>
      </c>
    </row>
    <row r="493" s="32" customFormat="1" ht="13" spans="1:29">
      <c r="A493" s="74" t="s">
        <v>44</v>
      </c>
      <c r="B493" s="40" t="s">
        <v>1814</v>
      </c>
      <c r="C493" s="122" t="s">
        <v>350</v>
      </c>
      <c r="D493" s="123" t="s">
        <v>4433</v>
      </c>
      <c r="E493" s="123" t="s">
        <v>4434</v>
      </c>
      <c r="F493" s="123">
        <v>779040532</v>
      </c>
      <c r="G493" s="123">
        <v>102094265</v>
      </c>
      <c r="H493" s="74">
        <v>4.76571</v>
      </c>
      <c r="I493" s="74">
        <v>-6.64496</v>
      </c>
      <c r="J493" s="87" t="s">
        <v>228</v>
      </c>
      <c r="K493" s="87" t="s">
        <v>229</v>
      </c>
      <c r="L493" s="87" t="s">
        <v>4435</v>
      </c>
      <c r="M493" s="87" t="s">
        <v>4436</v>
      </c>
      <c r="N493" s="74">
        <v>2121803294</v>
      </c>
      <c r="O493" s="134">
        <v>46064</v>
      </c>
      <c r="P493" s="54">
        <f t="shared" si="7"/>
        <v>5</v>
      </c>
      <c r="Q493" s="80">
        <v>46067</v>
      </c>
      <c r="R493" s="50"/>
      <c r="S493" s="87"/>
      <c r="T493" s="74">
        <v>1</v>
      </c>
      <c r="U493" s="80"/>
      <c r="V493" s="61"/>
      <c r="W493" s="80">
        <v>46072</v>
      </c>
      <c r="X493" s="61"/>
      <c r="Y493" s="44">
        <v>250</v>
      </c>
      <c r="Z493" s="87" t="s">
        <v>52</v>
      </c>
      <c r="AA493" s="61" t="s">
        <v>2039</v>
      </c>
      <c r="AB493" s="61" t="s">
        <v>50</v>
      </c>
      <c r="AC493" s="87" t="s">
        <v>4437</v>
      </c>
    </row>
    <row r="494" s="32" customFormat="1" ht="13" spans="1:29">
      <c r="A494" s="74" t="s">
        <v>44</v>
      </c>
      <c r="B494" s="40" t="s">
        <v>1814</v>
      </c>
      <c r="C494" s="122" t="s">
        <v>4438</v>
      </c>
      <c r="D494" s="123" t="s">
        <v>4439</v>
      </c>
      <c r="E494" s="123" t="s">
        <v>4440</v>
      </c>
      <c r="F494" s="123">
        <v>747178830</v>
      </c>
      <c r="G494" s="123">
        <v>556194991</v>
      </c>
      <c r="H494" s="74">
        <v>4.76687</v>
      </c>
      <c r="I494" s="74">
        <v>-6.64456</v>
      </c>
      <c r="J494" s="87" t="s">
        <v>877</v>
      </c>
      <c r="K494" s="87" t="s">
        <v>4441</v>
      </c>
      <c r="L494" s="87" t="s">
        <v>4442</v>
      </c>
      <c r="M494" s="87" t="s">
        <v>4443</v>
      </c>
      <c r="N494" s="74">
        <v>2121803295</v>
      </c>
      <c r="O494" s="134">
        <v>46064</v>
      </c>
      <c r="P494" s="54">
        <f t="shared" si="7"/>
        <v>5</v>
      </c>
      <c r="Q494" s="80">
        <v>46067</v>
      </c>
      <c r="R494" s="50"/>
      <c r="S494" s="87"/>
      <c r="T494" s="74"/>
      <c r="U494" s="80"/>
      <c r="V494" s="61"/>
      <c r="W494" s="80">
        <v>46072</v>
      </c>
      <c r="X494" s="61"/>
      <c r="Y494" s="74">
        <v>200</v>
      </c>
      <c r="Z494" s="87" t="s">
        <v>52</v>
      </c>
      <c r="AA494" s="61" t="s">
        <v>2039</v>
      </c>
      <c r="AB494" s="61" t="s">
        <v>50</v>
      </c>
      <c r="AC494" s="87" t="s">
        <v>4444</v>
      </c>
    </row>
    <row r="495" s="32" customFormat="1" ht="13" spans="1:29">
      <c r="A495" s="74" t="s">
        <v>44</v>
      </c>
      <c r="B495" s="40" t="s">
        <v>1814</v>
      </c>
      <c r="C495" s="123" t="s">
        <v>4445</v>
      </c>
      <c r="D495" s="122" t="s">
        <v>4446</v>
      </c>
      <c r="E495" s="122" t="s">
        <v>4434</v>
      </c>
      <c r="F495" s="122">
        <v>707096024</v>
      </c>
      <c r="G495" s="122">
        <v>564635381</v>
      </c>
      <c r="H495" s="74">
        <v>4.76268</v>
      </c>
      <c r="I495" s="74">
        <v>-6.64427</v>
      </c>
      <c r="J495" s="87" t="s">
        <v>4447</v>
      </c>
      <c r="K495" s="87" t="s">
        <v>4448</v>
      </c>
      <c r="L495" s="87" t="s">
        <v>4449</v>
      </c>
      <c r="M495" s="87" t="s">
        <v>4450</v>
      </c>
      <c r="N495" s="74">
        <v>2150059018</v>
      </c>
      <c r="O495" s="134">
        <v>46064</v>
      </c>
      <c r="P495" s="54">
        <f t="shared" si="7"/>
        <v>5</v>
      </c>
      <c r="Q495" s="80">
        <v>46067</v>
      </c>
      <c r="R495" s="50"/>
      <c r="S495" s="87"/>
      <c r="T495" s="74"/>
      <c r="U495" s="80"/>
      <c r="V495" s="61"/>
      <c r="W495" s="80">
        <v>46072</v>
      </c>
      <c r="X495" s="61"/>
      <c r="Y495" s="44">
        <v>150</v>
      </c>
      <c r="Z495" s="87" t="s">
        <v>52</v>
      </c>
      <c r="AA495" s="61" t="s">
        <v>2039</v>
      </c>
      <c r="AB495" s="61" t="s">
        <v>50</v>
      </c>
      <c r="AC495" s="87" t="s">
        <v>4451</v>
      </c>
    </row>
    <row r="496" s="32" customFormat="1" ht="13" spans="1:29">
      <c r="A496" s="74" t="s">
        <v>44</v>
      </c>
      <c r="B496" s="40" t="s">
        <v>1814</v>
      </c>
      <c r="C496" s="122" t="s">
        <v>4452</v>
      </c>
      <c r="D496" s="122" t="s">
        <v>4453</v>
      </c>
      <c r="E496" s="122" t="s">
        <v>4376</v>
      </c>
      <c r="F496" s="122">
        <v>141238868</v>
      </c>
      <c r="G496" s="122">
        <v>708706168</v>
      </c>
      <c r="H496" s="74">
        <v>4.76487</v>
      </c>
      <c r="I496" s="74">
        <v>-6.4348</v>
      </c>
      <c r="J496" s="87" t="s">
        <v>228</v>
      </c>
      <c r="K496" s="87" t="s">
        <v>229</v>
      </c>
      <c r="L496" s="87" t="s">
        <v>4454</v>
      </c>
      <c r="M496" s="87" t="s">
        <v>4455</v>
      </c>
      <c r="N496" s="74">
        <v>2150059016</v>
      </c>
      <c r="O496" s="134">
        <v>46064</v>
      </c>
      <c r="P496" s="54">
        <f t="shared" si="7"/>
        <v>5</v>
      </c>
      <c r="Q496" s="80">
        <v>46067</v>
      </c>
      <c r="R496" s="50"/>
      <c r="S496" s="87"/>
      <c r="T496" s="74">
        <v>1</v>
      </c>
      <c r="U496" s="80"/>
      <c r="V496" s="61"/>
      <c r="W496" s="80">
        <v>46072</v>
      </c>
      <c r="X496" s="61"/>
      <c r="Y496" s="44">
        <v>150</v>
      </c>
      <c r="Z496" s="87" t="s">
        <v>52</v>
      </c>
      <c r="AA496" s="61" t="s">
        <v>2039</v>
      </c>
      <c r="AB496" s="61" t="s">
        <v>50</v>
      </c>
      <c r="AC496" s="87" t="s">
        <v>4456</v>
      </c>
    </row>
    <row r="497" s="32" customFormat="1" ht="13" spans="1:29">
      <c r="A497" s="74" t="s">
        <v>44</v>
      </c>
      <c r="B497" s="40" t="s">
        <v>1814</v>
      </c>
      <c r="C497" s="122" t="s">
        <v>4457</v>
      </c>
      <c r="D497" s="122" t="s">
        <v>4458</v>
      </c>
      <c r="E497" s="122" t="s">
        <v>4459</v>
      </c>
      <c r="F497" s="122">
        <v>748699042</v>
      </c>
      <c r="G497" s="122">
        <v>708067505</v>
      </c>
      <c r="H497" s="74">
        <v>4.76445</v>
      </c>
      <c r="I497" s="74">
        <v>-6.64438</v>
      </c>
      <c r="J497" s="87" t="s">
        <v>228</v>
      </c>
      <c r="K497" s="87" t="s">
        <v>229</v>
      </c>
      <c r="L497" s="87" t="s">
        <v>4460</v>
      </c>
      <c r="M497" s="87" t="s">
        <v>4461</v>
      </c>
      <c r="N497" s="74">
        <v>2150059013</v>
      </c>
      <c r="O497" s="134">
        <v>46064</v>
      </c>
      <c r="P497" s="54">
        <f t="shared" si="7"/>
        <v>5</v>
      </c>
      <c r="Q497" s="80">
        <v>46067</v>
      </c>
      <c r="R497" s="50"/>
      <c r="S497" s="87"/>
      <c r="T497" s="74"/>
      <c r="U497" s="80"/>
      <c r="V497" s="61"/>
      <c r="W497" s="80">
        <v>46072</v>
      </c>
      <c r="X497" s="61"/>
      <c r="Y497" s="44">
        <v>150</v>
      </c>
      <c r="Z497" s="87" t="s">
        <v>52</v>
      </c>
      <c r="AA497" s="61" t="s">
        <v>2039</v>
      </c>
      <c r="AB497" s="61" t="s">
        <v>50</v>
      </c>
      <c r="AC497" s="87" t="s">
        <v>4462</v>
      </c>
    </row>
    <row r="498" s="32" customFormat="1" ht="13" spans="1:29">
      <c r="A498" s="74" t="s">
        <v>44</v>
      </c>
      <c r="B498" s="40" t="s">
        <v>1814</v>
      </c>
      <c r="C498" s="122" t="s">
        <v>4463</v>
      </c>
      <c r="D498" s="122" t="s">
        <v>4464</v>
      </c>
      <c r="E498" s="122" t="s">
        <v>4465</v>
      </c>
      <c r="F498" s="122">
        <v>778607630</v>
      </c>
      <c r="G498" s="122">
        <v>708607438</v>
      </c>
      <c r="H498" s="74">
        <v>4.76181</v>
      </c>
      <c r="I498" s="74">
        <v>-6.64506</v>
      </c>
      <c r="J498" s="87" t="s">
        <v>228</v>
      </c>
      <c r="K498" s="87" t="s">
        <v>229</v>
      </c>
      <c r="L498" s="87" t="s">
        <v>4372</v>
      </c>
      <c r="M498" s="87" t="s">
        <v>4466</v>
      </c>
      <c r="N498" s="74">
        <v>2121803303</v>
      </c>
      <c r="O498" s="134">
        <v>46064</v>
      </c>
      <c r="P498" s="54">
        <f t="shared" si="7"/>
        <v>5</v>
      </c>
      <c r="Q498" s="80">
        <v>46067</v>
      </c>
      <c r="R498" s="50"/>
      <c r="S498" s="87"/>
      <c r="T498" s="74">
        <v>2</v>
      </c>
      <c r="U498" s="80"/>
      <c r="V498" s="61"/>
      <c r="W498" s="80">
        <v>46072</v>
      </c>
      <c r="X498" s="61"/>
      <c r="Y498" s="44">
        <v>200</v>
      </c>
      <c r="Z498" s="87" t="s">
        <v>52</v>
      </c>
      <c r="AA498" s="61" t="s">
        <v>2039</v>
      </c>
      <c r="AB498" s="61" t="s">
        <v>50</v>
      </c>
      <c r="AC498" s="87" t="s">
        <v>4467</v>
      </c>
    </row>
    <row r="499" s="32" customFormat="1" ht="13" spans="1:29">
      <c r="A499" s="74" t="s">
        <v>44</v>
      </c>
      <c r="B499" s="40" t="s">
        <v>1814</v>
      </c>
      <c r="C499" s="123" t="s">
        <v>4468</v>
      </c>
      <c r="D499" s="122" t="s">
        <v>4469</v>
      </c>
      <c r="E499" s="122" t="s">
        <v>4470</v>
      </c>
      <c r="F499" s="122">
        <v>152190185</v>
      </c>
      <c r="G499" s="122">
        <v>758152125</v>
      </c>
      <c r="H499" s="74">
        <v>4.76413</v>
      </c>
      <c r="I499" s="74">
        <v>-6.64596</v>
      </c>
      <c r="J499" s="87" t="s">
        <v>228</v>
      </c>
      <c r="K499" s="87" t="s">
        <v>229</v>
      </c>
      <c r="L499" s="87" t="s">
        <v>4471</v>
      </c>
      <c r="M499" s="87" t="s">
        <v>4472</v>
      </c>
      <c r="N499" s="74">
        <v>2121803306</v>
      </c>
      <c r="O499" s="134">
        <v>46064</v>
      </c>
      <c r="P499" s="54">
        <f t="shared" si="7"/>
        <v>5</v>
      </c>
      <c r="Q499" s="80">
        <v>46067</v>
      </c>
      <c r="R499" s="50"/>
      <c r="S499" s="87"/>
      <c r="T499" s="74"/>
      <c r="U499" s="80"/>
      <c r="V499" s="61"/>
      <c r="W499" s="80">
        <v>46072</v>
      </c>
      <c r="X499" s="61"/>
      <c r="Y499" s="44">
        <v>250</v>
      </c>
      <c r="Z499" s="87" t="s">
        <v>52</v>
      </c>
      <c r="AA499" s="61" t="s">
        <v>2039</v>
      </c>
      <c r="AB499" s="61" t="s">
        <v>50</v>
      </c>
      <c r="AC499" s="87" t="s">
        <v>4473</v>
      </c>
    </row>
    <row r="500" s="32" customFormat="1" ht="13" spans="1:29">
      <c r="A500" s="74" t="s">
        <v>44</v>
      </c>
      <c r="B500" s="40" t="s">
        <v>1814</v>
      </c>
      <c r="C500" s="122" t="s">
        <v>4474</v>
      </c>
      <c r="D500" s="122" t="s">
        <v>4475</v>
      </c>
      <c r="E500" s="122" t="s">
        <v>4421</v>
      </c>
      <c r="F500" s="122">
        <v>719310844</v>
      </c>
      <c r="G500" s="122">
        <v>779310844</v>
      </c>
      <c r="H500" s="74">
        <v>4.74015</v>
      </c>
      <c r="I500" s="74">
        <v>-6.63686</v>
      </c>
      <c r="J500" s="87" t="s">
        <v>580</v>
      </c>
      <c r="K500" s="87" t="s">
        <v>4349</v>
      </c>
      <c r="L500" s="87" t="s">
        <v>4476</v>
      </c>
      <c r="M500" s="87" t="s">
        <v>4477</v>
      </c>
      <c r="N500" s="74">
        <v>2121803299</v>
      </c>
      <c r="O500" s="134">
        <v>46064</v>
      </c>
      <c r="P500" s="54">
        <f t="shared" si="7"/>
        <v>5</v>
      </c>
      <c r="Q500" s="80">
        <v>46067</v>
      </c>
      <c r="R500" s="50"/>
      <c r="S500" s="87"/>
      <c r="T500" s="74">
        <v>1</v>
      </c>
      <c r="U500" s="80"/>
      <c r="V500" s="61"/>
      <c r="W500" s="80">
        <v>46072</v>
      </c>
      <c r="X500" s="61"/>
      <c r="Y500" s="44">
        <v>150</v>
      </c>
      <c r="Z500" s="87" t="s">
        <v>52</v>
      </c>
      <c r="AA500" s="61" t="s">
        <v>2039</v>
      </c>
      <c r="AB500" s="61" t="s">
        <v>50</v>
      </c>
      <c r="AC500" s="87" t="s">
        <v>4478</v>
      </c>
    </row>
    <row r="501" s="32" customFormat="1" ht="13" spans="1:29">
      <c r="A501" s="74" t="s">
        <v>44</v>
      </c>
      <c r="B501" s="40" t="s">
        <v>1814</v>
      </c>
      <c r="C501" s="107" t="s">
        <v>4479</v>
      </c>
      <c r="D501" s="87" t="s">
        <v>4480</v>
      </c>
      <c r="E501" s="87" t="s">
        <v>4434</v>
      </c>
      <c r="F501" s="74">
        <v>708805351</v>
      </c>
      <c r="G501" s="74">
        <v>594195470</v>
      </c>
      <c r="H501" s="74">
        <v>4.76565</v>
      </c>
      <c r="I501" s="74">
        <v>-6.64499</v>
      </c>
      <c r="J501" s="87" t="s">
        <v>228</v>
      </c>
      <c r="K501" s="87" t="s">
        <v>229</v>
      </c>
      <c r="L501" s="87" t="s">
        <v>4481</v>
      </c>
      <c r="M501" s="87" t="s">
        <v>4482</v>
      </c>
      <c r="N501" s="74">
        <v>2121809921</v>
      </c>
      <c r="O501" s="134">
        <v>46064</v>
      </c>
      <c r="P501" s="54">
        <f t="shared" si="7"/>
        <v>5</v>
      </c>
      <c r="Q501" s="80">
        <v>46067</v>
      </c>
      <c r="R501" s="87"/>
      <c r="S501" s="87"/>
      <c r="T501" s="74"/>
      <c r="U501" s="80"/>
      <c r="V501" s="61"/>
      <c r="W501" s="80">
        <v>46072</v>
      </c>
      <c r="X501" s="61"/>
      <c r="Y501" s="44">
        <v>100</v>
      </c>
      <c r="Z501" s="87" t="s">
        <v>52</v>
      </c>
      <c r="AA501" s="61" t="s">
        <v>2039</v>
      </c>
      <c r="AB501" s="61" t="s">
        <v>50</v>
      </c>
      <c r="AC501" s="87" t="s">
        <v>4483</v>
      </c>
    </row>
    <row r="502" s="32" customFormat="1" ht="13" spans="1:29">
      <c r="A502" s="74" t="s">
        <v>44</v>
      </c>
      <c r="B502" s="40" t="s">
        <v>1814</v>
      </c>
      <c r="C502" s="107" t="s">
        <v>4484</v>
      </c>
      <c r="D502" s="87" t="s">
        <v>4485</v>
      </c>
      <c r="E502" s="87" t="s">
        <v>4486</v>
      </c>
      <c r="F502" s="74">
        <v>749364646</v>
      </c>
      <c r="G502" s="74">
        <v>749364646</v>
      </c>
      <c r="H502" s="74"/>
      <c r="I502" s="74"/>
      <c r="J502" s="87" t="s">
        <v>2269</v>
      </c>
      <c r="K502" s="87" t="s">
        <v>1652</v>
      </c>
      <c r="L502" s="87" t="s">
        <v>3843</v>
      </c>
      <c r="M502" s="87" t="s">
        <v>4487</v>
      </c>
      <c r="N502" s="74">
        <v>2121803304</v>
      </c>
      <c r="O502" s="134">
        <v>46064</v>
      </c>
      <c r="P502" s="54">
        <f t="shared" si="7"/>
        <v>5</v>
      </c>
      <c r="Q502" s="80">
        <v>46067</v>
      </c>
      <c r="R502" s="87"/>
      <c r="S502" s="87"/>
      <c r="T502" s="74"/>
      <c r="U502" s="80"/>
      <c r="V502" s="61"/>
      <c r="W502" s="80">
        <v>46072</v>
      </c>
      <c r="X502" s="61"/>
      <c r="Y502" s="44">
        <v>150</v>
      </c>
      <c r="Z502" s="87" t="s">
        <v>52</v>
      </c>
      <c r="AA502" s="61" t="s">
        <v>2039</v>
      </c>
      <c r="AB502" s="61" t="s">
        <v>50</v>
      </c>
      <c r="AC502" s="87"/>
    </row>
    <row r="503" s="32" customFormat="1" ht="13" spans="1:29">
      <c r="A503" s="74" t="s">
        <v>44</v>
      </c>
      <c r="B503" s="40" t="s">
        <v>1814</v>
      </c>
      <c r="C503" s="41" t="s">
        <v>4488</v>
      </c>
      <c r="D503" s="41" t="s">
        <v>4489</v>
      </c>
      <c r="E503" s="41" t="s">
        <v>2499</v>
      </c>
      <c r="F503" s="41">
        <v>544013285</v>
      </c>
      <c r="G503" s="41">
        <v>747680048</v>
      </c>
      <c r="H503" s="74">
        <v>4.76233</v>
      </c>
      <c r="I503" s="74">
        <v>-6.66411</v>
      </c>
      <c r="J503" s="87" t="s">
        <v>2269</v>
      </c>
      <c r="K503" s="87" t="s">
        <v>1652</v>
      </c>
      <c r="L503" s="87" t="s">
        <v>4490</v>
      </c>
      <c r="M503" s="87" t="s">
        <v>4491</v>
      </c>
      <c r="N503" s="74">
        <v>2123809918</v>
      </c>
      <c r="O503" s="57">
        <v>46072</v>
      </c>
      <c r="P503" s="54">
        <f t="shared" si="7"/>
        <v>0</v>
      </c>
      <c r="Q503" s="57">
        <v>46072</v>
      </c>
      <c r="R503" s="87"/>
      <c r="S503" s="87"/>
      <c r="T503" s="74"/>
      <c r="U503" s="80"/>
      <c r="V503" s="61"/>
      <c r="W503" s="80">
        <v>46072</v>
      </c>
      <c r="X503" s="61"/>
      <c r="Y503" s="44">
        <v>50</v>
      </c>
      <c r="Z503" s="87" t="s">
        <v>52</v>
      </c>
      <c r="AA503" s="61" t="s">
        <v>2039</v>
      </c>
      <c r="AB503" s="61" t="s">
        <v>50</v>
      </c>
      <c r="AC503" s="87" t="s">
        <v>4492</v>
      </c>
    </row>
    <row r="504" s="32" customFormat="1" ht="13" spans="1:29">
      <c r="A504" s="74" t="s">
        <v>44</v>
      </c>
      <c r="B504" s="40" t="s">
        <v>1814</v>
      </c>
      <c r="C504" s="122" t="s">
        <v>4493</v>
      </c>
      <c r="D504" s="122" t="s">
        <v>1656</v>
      </c>
      <c r="E504" s="122" t="s">
        <v>1657</v>
      </c>
      <c r="F504" s="122">
        <v>749943327</v>
      </c>
      <c r="G504" s="122">
        <v>709519951</v>
      </c>
      <c r="H504" s="74">
        <v>4.7379</v>
      </c>
      <c r="I504" s="74">
        <v>-6.6357</v>
      </c>
      <c r="J504" s="87" t="s">
        <v>580</v>
      </c>
      <c r="K504" s="87"/>
      <c r="L504" s="87" t="s">
        <v>4494</v>
      </c>
      <c r="M504" s="87" t="s">
        <v>4495</v>
      </c>
      <c r="N504" s="74">
        <v>2121803300</v>
      </c>
      <c r="O504" s="134">
        <v>46064</v>
      </c>
      <c r="P504" s="54">
        <f t="shared" si="7"/>
        <v>6</v>
      </c>
      <c r="Q504" s="80">
        <v>46067</v>
      </c>
      <c r="R504" s="50"/>
      <c r="S504" s="87"/>
      <c r="T504" s="74">
        <v>1</v>
      </c>
      <c r="U504" s="80"/>
      <c r="V504" s="61"/>
      <c r="W504" s="80">
        <v>46073</v>
      </c>
      <c r="X504" s="61"/>
      <c r="Y504" s="44">
        <v>350</v>
      </c>
      <c r="Z504" s="87" t="s">
        <v>52</v>
      </c>
      <c r="AA504" s="61" t="s">
        <v>2039</v>
      </c>
      <c r="AB504" s="61" t="s">
        <v>50</v>
      </c>
      <c r="AC504" s="87" t="s">
        <v>4496</v>
      </c>
    </row>
    <row r="505" s="32" customFormat="1" ht="13" spans="1:29">
      <c r="A505" s="44" t="s">
        <v>44</v>
      </c>
      <c r="B505" s="40" t="s">
        <v>1814</v>
      </c>
      <c r="C505" s="42" t="s">
        <v>4497</v>
      </c>
      <c r="D505" s="44" t="s">
        <v>4498</v>
      </c>
      <c r="E505" s="42" t="s">
        <v>4499</v>
      </c>
      <c r="F505" s="42">
        <v>708586002</v>
      </c>
      <c r="G505" s="42">
        <v>708586002</v>
      </c>
      <c r="H505" s="48"/>
      <c r="I505" s="48"/>
      <c r="J505" s="48" t="s">
        <v>417</v>
      </c>
      <c r="K505" s="48"/>
      <c r="L505" s="87" t="s">
        <v>4500</v>
      </c>
      <c r="M505" s="48" t="s">
        <v>4501</v>
      </c>
      <c r="N505" s="48">
        <v>2150058995</v>
      </c>
      <c r="O505" s="53">
        <v>46068</v>
      </c>
      <c r="P505" s="54">
        <f t="shared" si="7"/>
        <v>8</v>
      </c>
      <c r="Q505" s="53">
        <v>46073</v>
      </c>
      <c r="R505" s="44"/>
      <c r="S505" s="64"/>
      <c r="T505" s="45">
        <v>0</v>
      </c>
      <c r="U505" s="44"/>
      <c r="V505" s="61"/>
      <c r="W505" s="132">
        <v>46081</v>
      </c>
      <c r="X505" s="61"/>
      <c r="Y505" s="45"/>
      <c r="Z505" s="44" t="s">
        <v>52</v>
      </c>
      <c r="AA505" s="61" t="s">
        <v>2039</v>
      </c>
      <c r="AB505" s="61" t="s">
        <v>50</v>
      </c>
      <c r="AC505" s="48" t="s">
        <v>785</v>
      </c>
    </row>
    <row r="506" s="32" customFormat="1" ht="13" spans="1:29">
      <c r="A506" s="74" t="s">
        <v>44</v>
      </c>
      <c r="B506" s="40" t="s">
        <v>1814</v>
      </c>
      <c r="C506" s="89" t="s">
        <v>4502</v>
      </c>
      <c r="D506" s="74" t="s">
        <v>4503</v>
      </c>
      <c r="E506" s="74" t="s">
        <v>2334</v>
      </c>
      <c r="F506" s="74">
        <v>170697326</v>
      </c>
      <c r="G506" s="74">
        <v>566439262</v>
      </c>
      <c r="H506" s="74"/>
      <c r="I506" s="74"/>
      <c r="J506" s="74" t="s">
        <v>4504</v>
      </c>
      <c r="K506" s="74"/>
      <c r="L506" s="74" t="s">
        <v>4505</v>
      </c>
      <c r="M506" s="74" t="s">
        <v>4506</v>
      </c>
      <c r="N506" s="74">
        <v>2121803211</v>
      </c>
      <c r="O506" s="134">
        <v>46064</v>
      </c>
      <c r="P506" s="54">
        <f t="shared" si="7"/>
        <v>6</v>
      </c>
      <c r="Q506" s="80">
        <v>46067</v>
      </c>
      <c r="R506" s="74"/>
      <c r="S506" s="74"/>
      <c r="T506" s="74"/>
      <c r="U506" s="80"/>
      <c r="V506" s="61"/>
      <c r="W506" s="80">
        <v>46073</v>
      </c>
      <c r="X506" s="61"/>
      <c r="Y506" s="44">
        <v>150</v>
      </c>
      <c r="Z506" s="74" t="s">
        <v>52</v>
      </c>
      <c r="AA506" s="61" t="s">
        <v>2039</v>
      </c>
      <c r="AB506" s="61" t="s">
        <v>50</v>
      </c>
      <c r="AC506" s="80" t="s">
        <v>4507</v>
      </c>
    </row>
    <row r="507" s="32" customFormat="1" ht="13" spans="1:29">
      <c r="A507" s="74" t="s">
        <v>44</v>
      </c>
      <c r="B507" s="40" t="s">
        <v>1814</v>
      </c>
      <c r="C507" s="128" t="s">
        <v>4508</v>
      </c>
      <c r="D507" s="128" t="s">
        <v>4509</v>
      </c>
      <c r="E507" s="128" t="s">
        <v>4510</v>
      </c>
      <c r="F507" s="128">
        <v>505922658</v>
      </c>
      <c r="G507" s="128">
        <v>142324132</v>
      </c>
      <c r="H507" s="74" t="s">
        <v>4511</v>
      </c>
      <c r="I507" s="128" t="s">
        <v>4512</v>
      </c>
      <c r="J507" s="128" t="s">
        <v>4513</v>
      </c>
      <c r="K507" s="74" t="s">
        <v>506</v>
      </c>
      <c r="L507" s="128" t="s">
        <v>4514</v>
      </c>
      <c r="M507" s="137" t="s">
        <v>4515</v>
      </c>
      <c r="N507" s="128">
        <v>2121803217</v>
      </c>
      <c r="O507" s="138">
        <v>45911</v>
      </c>
      <c r="P507" s="54">
        <f t="shared" si="7"/>
        <v>161</v>
      </c>
      <c r="Q507" s="138">
        <v>45912</v>
      </c>
      <c r="R507" s="50"/>
      <c r="S507" s="50"/>
      <c r="T507" s="50"/>
      <c r="U507" s="80"/>
      <c r="V507" s="61"/>
      <c r="W507" s="80">
        <v>46073</v>
      </c>
      <c r="X507" s="61"/>
      <c r="Y507" s="44">
        <v>350</v>
      </c>
      <c r="Z507" s="44" t="s">
        <v>52</v>
      </c>
      <c r="AA507" s="61" t="s">
        <v>2039</v>
      </c>
      <c r="AB507" s="61" t="s">
        <v>50</v>
      </c>
      <c r="AC507" s="80" t="s">
        <v>4516</v>
      </c>
    </row>
    <row r="508" s="32" customFormat="1" ht="13" spans="1:29">
      <c r="A508" s="74" t="s">
        <v>44</v>
      </c>
      <c r="B508" s="40" t="s">
        <v>1814</v>
      </c>
      <c r="C508" s="50" t="s">
        <v>4517</v>
      </c>
      <c r="D508" s="129" t="s">
        <v>4518</v>
      </c>
      <c r="E508" s="50" t="s">
        <v>4519</v>
      </c>
      <c r="F508" s="49">
        <v>143440809</v>
      </c>
      <c r="G508" s="49">
        <v>104688040</v>
      </c>
      <c r="H508" s="49" t="s">
        <v>4520</v>
      </c>
      <c r="I508" s="49" t="s">
        <v>4521</v>
      </c>
      <c r="J508" s="50" t="s">
        <v>83</v>
      </c>
      <c r="K508" s="49" t="s">
        <v>406</v>
      </c>
      <c r="L508" s="49" t="s">
        <v>4522</v>
      </c>
      <c r="M508" s="50" t="s">
        <v>4523</v>
      </c>
      <c r="N508" s="50">
        <v>2121803210</v>
      </c>
      <c r="O508" s="134">
        <v>46064</v>
      </c>
      <c r="P508" s="54">
        <f t="shared" si="7"/>
        <v>93</v>
      </c>
      <c r="Q508" s="142">
        <v>45980</v>
      </c>
      <c r="R508" s="50"/>
      <c r="S508" s="50"/>
      <c r="T508" s="50"/>
      <c r="U508" s="80"/>
      <c r="V508" s="61"/>
      <c r="W508" s="80">
        <v>46073</v>
      </c>
      <c r="X508" s="61"/>
      <c r="Y508" s="44">
        <v>100</v>
      </c>
      <c r="Z508" s="44" t="s">
        <v>52</v>
      </c>
      <c r="AA508" s="61" t="s">
        <v>2039</v>
      </c>
      <c r="AB508" s="61" t="s">
        <v>50</v>
      </c>
      <c r="AC508" s="137" t="s">
        <v>4524</v>
      </c>
    </row>
    <row r="509" s="32" customFormat="1" ht="13" spans="1:29">
      <c r="A509" s="74" t="s">
        <v>44</v>
      </c>
      <c r="B509" s="40" t="s">
        <v>1814</v>
      </c>
      <c r="C509" s="74" t="s">
        <v>4525</v>
      </c>
      <c r="D509" s="74" t="s">
        <v>4526</v>
      </c>
      <c r="E509" s="74" t="s">
        <v>4434</v>
      </c>
      <c r="F509" s="74">
        <v>778946756</v>
      </c>
      <c r="G509" s="74">
        <v>778946756</v>
      </c>
      <c r="H509" s="74" t="s">
        <v>4527</v>
      </c>
      <c r="I509" s="74" t="s">
        <v>4528</v>
      </c>
      <c r="J509" s="74" t="s">
        <v>83</v>
      </c>
      <c r="K509" s="74" t="s">
        <v>406</v>
      </c>
      <c r="L509" s="74" t="s">
        <v>4529</v>
      </c>
      <c r="M509" s="79" t="s">
        <v>4530</v>
      </c>
      <c r="N509" s="79">
        <v>2121803218</v>
      </c>
      <c r="O509" s="139">
        <v>45987</v>
      </c>
      <c r="P509" s="54">
        <f t="shared" si="7"/>
        <v>85</v>
      </c>
      <c r="Q509" s="139">
        <v>45988</v>
      </c>
      <c r="R509" s="50"/>
      <c r="S509" s="50"/>
      <c r="T509" s="50"/>
      <c r="U509" s="80"/>
      <c r="V509" s="61"/>
      <c r="W509" s="80">
        <v>46073</v>
      </c>
      <c r="X509" s="61"/>
      <c r="Y509" s="50">
        <v>100</v>
      </c>
      <c r="Z509" s="44" t="s">
        <v>52</v>
      </c>
      <c r="AA509" s="61" t="s">
        <v>2039</v>
      </c>
      <c r="AB509" s="61" t="s">
        <v>50</v>
      </c>
      <c r="AC509" s="137" t="s">
        <v>4531</v>
      </c>
    </row>
    <row r="510" s="32" customFormat="1" ht="13" spans="1:29">
      <c r="A510" s="74" t="s">
        <v>44</v>
      </c>
      <c r="B510" s="40" t="s">
        <v>1814</v>
      </c>
      <c r="C510" s="107" t="s">
        <v>4532</v>
      </c>
      <c r="D510" s="87" t="s">
        <v>4533</v>
      </c>
      <c r="E510" s="87"/>
      <c r="F510" s="74"/>
      <c r="G510" s="74"/>
      <c r="H510" s="74"/>
      <c r="I510" s="74"/>
      <c r="J510" s="87" t="s">
        <v>4534</v>
      </c>
      <c r="K510" s="87"/>
      <c r="L510" s="87" t="s">
        <v>4535</v>
      </c>
      <c r="M510" s="87" t="s">
        <v>4536</v>
      </c>
      <c r="N510" s="74">
        <v>2121803291</v>
      </c>
      <c r="O510" s="134">
        <v>46064</v>
      </c>
      <c r="P510" s="54">
        <f t="shared" si="7"/>
        <v>93</v>
      </c>
      <c r="Q510" s="142">
        <v>45980</v>
      </c>
      <c r="R510" s="87"/>
      <c r="S510" s="87"/>
      <c r="T510" s="74"/>
      <c r="U510" s="80"/>
      <c r="V510" s="61"/>
      <c r="W510" s="80">
        <v>46073</v>
      </c>
      <c r="X510" s="61"/>
      <c r="Y510" s="44">
        <v>150</v>
      </c>
      <c r="Z510" s="87" t="s">
        <v>52</v>
      </c>
      <c r="AA510" s="61" t="s">
        <v>2039</v>
      </c>
      <c r="AB510" s="61" t="s">
        <v>50</v>
      </c>
      <c r="AC510" s="87" t="s">
        <v>4537</v>
      </c>
    </row>
    <row r="511" s="32" customFormat="1" ht="13" spans="1:29">
      <c r="A511" s="74" t="s">
        <v>44</v>
      </c>
      <c r="B511" s="40" t="s">
        <v>1814</v>
      </c>
      <c r="C511" s="107" t="s">
        <v>4538</v>
      </c>
      <c r="D511" s="87" t="s">
        <v>4539</v>
      </c>
      <c r="E511" s="87" t="s">
        <v>4540</v>
      </c>
      <c r="F511" s="74">
        <v>748306663</v>
      </c>
      <c r="G511" s="74">
        <v>748306663</v>
      </c>
      <c r="H511" s="74"/>
      <c r="I511" s="74"/>
      <c r="J511" s="87" t="s">
        <v>2159</v>
      </c>
      <c r="K511" s="87"/>
      <c r="L511" s="87" t="s">
        <v>4541</v>
      </c>
      <c r="M511" s="87" t="s">
        <v>4542</v>
      </c>
      <c r="N511" s="74">
        <v>2121803214</v>
      </c>
      <c r="O511" s="134">
        <v>46064</v>
      </c>
      <c r="P511" s="54">
        <f t="shared" si="7"/>
        <v>93</v>
      </c>
      <c r="Q511" s="142">
        <v>45980</v>
      </c>
      <c r="R511" s="87"/>
      <c r="S511" s="87"/>
      <c r="T511" s="74"/>
      <c r="U511" s="80"/>
      <c r="V511" s="61"/>
      <c r="W511" s="80">
        <v>46073</v>
      </c>
      <c r="X511" s="61"/>
      <c r="Y511" s="44">
        <v>250</v>
      </c>
      <c r="Z511" s="87" t="s">
        <v>52</v>
      </c>
      <c r="AA511" s="61" t="s">
        <v>2039</v>
      </c>
      <c r="AB511" s="61" t="s">
        <v>50</v>
      </c>
      <c r="AC511" s="87"/>
    </row>
    <row r="512" s="32" customFormat="1" ht="13" spans="1:29">
      <c r="A512" s="74" t="s">
        <v>44</v>
      </c>
      <c r="B512" s="40" t="s">
        <v>1814</v>
      </c>
      <c r="C512" s="107" t="s">
        <v>4543</v>
      </c>
      <c r="D512" s="87" t="s">
        <v>4544</v>
      </c>
      <c r="E512" s="87" t="s">
        <v>4545</v>
      </c>
      <c r="F512" s="74">
        <v>798027446</v>
      </c>
      <c r="G512" s="74">
        <v>757877000</v>
      </c>
      <c r="H512" s="74"/>
      <c r="I512" s="74"/>
      <c r="J512" s="87" t="s">
        <v>4546</v>
      </c>
      <c r="K512" s="87"/>
      <c r="L512" s="87" t="s">
        <v>4547</v>
      </c>
      <c r="M512" s="87" t="s">
        <v>4548</v>
      </c>
      <c r="N512" s="74">
        <v>2150036550</v>
      </c>
      <c r="O512" s="134">
        <v>46064</v>
      </c>
      <c r="P512" s="54">
        <f t="shared" si="7"/>
        <v>93</v>
      </c>
      <c r="Q512" s="142">
        <v>45980</v>
      </c>
      <c r="R512" s="87"/>
      <c r="S512" s="87"/>
      <c r="T512" s="74">
        <v>1</v>
      </c>
      <c r="U512" s="80"/>
      <c r="V512" s="61"/>
      <c r="W512" s="80">
        <v>46073</v>
      </c>
      <c r="X512" s="61"/>
      <c r="Y512" s="44">
        <v>200</v>
      </c>
      <c r="Z512" s="87" t="s">
        <v>52</v>
      </c>
      <c r="AA512" s="61" t="s">
        <v>2039</v>
      </c>
      <c r="AB512" s="61" t="s">
        <v>50</v>
      </c>
      <c r="AC512" s="87" t="s">
        <v>4549</v>
      </c>
    </row>
    <row r="513" s="32" customFormat="1" ht="13" spans="1:29">
      <c r="A513" s="145" t="s">
        <v>44</v>
      </c>
      <c r="B513" s="40" t="s">
        <v>1814</v>
      </c>
      <c r="C513" s="145" t="s">
        <v>4550</v>
      </c>
      <c r="D513" s="145" t="s">
        <v>4551</v>
      </c>
      <c r="E513" s="145" t="s">
        <v>4552</v>
      </c>
      <c r="F513" s="145">
        <v>161335788</v>
      </c>
      <c r="G513" s="145">
        <v>161335788</v>
      </c>
      <c r="H513" s="146" t="s">
        <v>4553</v>
      </c>
      <c r="I513" s="146">
        <v>-6.65052</v>
      </c>
      <c r="J513" s="146" t="s">
        <v>4554</v>
      </c>
      <c r="K513" s="146" t="s">
        <v>229</v>
      </c>
      <c r="L513" s="146" t="s">
        <v>4555</v>
      </c>
      <c r="M513" s="146" t="s">
        <v>4556</v>
      </c>
      <c r="N513" s="146">
        <v>2150059060</v>
      </c>
      <c r="O513" s="158">
        <v>46060</v>
      </c>
      <c r="P513" s="54">
        <f t="shared" si="7"/>
        <v>26</v>
      </c>
      <c r="Q513" s="158">
        <v>46062</v>
      </c>
      <c r="R513" s="145"/>
      <c r="S513" s="146"/>
      <c r="T513" s="146"/>
      <c r="U513" s="158"/>
      <c r="V513" s="61"/>
      <c r="W513" s="158">
        <v>46088</v>
      </c>
      <c r="X513" s="61"/>
      <c r="Y513" s="145">
        <v>50</v>
      </c>
      <c r="Z513" s="145" t="s">
        <v>52</v>
      </c>
      <c r="AA513" s="61" t="s">
        <v>1987</v>
      </c>
      <c r="AB513" s="61" t="s">
        <v>50</v>
      </c>
      <c r="AC513" s="146" t="s">
        <v>4557</v>
      </c>
    </row>
    <row r="514" s="32" customFormat="1" ht="13" spans="1:29">
      <c r="A514" s="74" t="s">
        <v>44</v>
      </c>
      <c r="B514" s="40" t="s">
        <v>1814</v>
      </c>
      <c r="C514" s="41" t="s">
        <v>4558</v>
      </c>
      <c r="D514" s="41" t="s">
        <v>4559</v>
      </c>
      <c r="E514" s="41" t="s">
        <v>4560</v>
      </c>
      <c r="F514" s="41">
        <v>707077395</v>
      </c>
      <c r="G514" s="41">
        <v>505050586</v>
      </c>
      <c r="H514" s="74"/>
      <c r="I514" s="74"/>
      <c r="J514" s="87" t="s">
        <v>4561</v>
      </c>
      <c r="K514" s="87" t="s">
        <v>259</v>
      </c>
      <c r="L514" s="87" t="s">
        <v>4562</v>
      </c>
      <c r="M514" s="87" t="s">
        <v>4563</v>
      </c>
      <c r="N514" s="74">
        <v>2121803302</v>
      </c>
      <c r="O514" s="57">
        <v>46064</v>
      </c>
      <c r="P514" s="54">
        <f t="shared" si="7"/>
        <v>8</v>
      </c>
      <c r="Q514" s="57">
        <v>46065</v>
      </c>
      <c r="R514" s="50"/>
      <c r="S514" s="87"/>
      <c r="T514" s="74">
        <v>3</v>
      </c>
      <c r="U514" s="80"/>
      <c r="V514" s="61"/>
      <c r="W514" s="80">
        <v>46073</v>
      </c>
      <c r="X514" s="61"/>
      <c r="Y514" s="44">
        <v>250</v>
      </c>
      <c r="Z514" s="87" t="s">
        <v>52</v>
      </c>
      <c r="AA514" s="61" t="s">
        <v>2039</v>
      </c>
      <c r="AB514" s="61" t="s">
        <v>50</v>
      </c>
      <c r="AC514" s="87" t="s">
        <v>4564</v>
      </c>
    </row>
    <row r="515" s="32" customFormat="1" ht="13" spans="1:29">
      <c r="A515" s="44" t="s">
        <v>44</v>
      </c>
      <c r="B515" s="40" t="s">
        <v>1814</v>
      </c>
      <c r="C515" s="42" t="s">
        <v>4565</v>
      </c>
      <c r="D515" s="42" t="s">
        <v>4566</v>
      </c>
      <c r="E515" s="42" t="s">
        <v>4567</v>
      </c>
      <c r="F515" s="42">
        <v>555286483</v>
      </c>
      <c r="G515" s="42">
        <v>595905414</v>
      </c>
      <c r="H515" s="48">
        <v>4.780783</v>
      </c>
      <c r="I515" s="48">
        <v>-6.648946</v>
      </c>
      <c r="J515" s="48" t="s">
        <v>2602</v>
      </c>
      <c r="K515" s="48"/>
      <c r="L515" s="48" t="s">
        <v>4568</v>
      </c>
      <c r="M515" s="48" t="s">
        <v>4569</v>
      </c>
      <c r="N515" s="48">
        <v>2150059012</v>
      </c>
      <c r="O515" s="53">
        <v>46064</v>
      </c>
      <c r="P515" s="54">
        <f t="shared" ref="P515:P578" si="8">W515-Q515</f>
        <v>18</v>
      </c>
      <c r="Q515" s="53">
        <v>46065</v>
      </c>
      <c r="R515" s="44"/>
      <c r="S515" s="48"/>
      <c r="T515" s="48"/>
      <c r="U515" s="56"/>
      <c r="V515" s="61"/>
      <c r="W515" s="56">
        <v>46083</v>
      </c>
      <c r="X515" s="61"/>
      <c r="Y515" s="44">
        <v>200</v>
      </c>
      <c r="Z515" s="89" t="s">
        <v>52</v>
      </c>
      <c r="AA515" s="61" t="s">
        <v>2039</v>
      </c>
      <c r="AB515" s="61" t="s">
        <v>50</v>
      </c>
      <c r="AC515" s="56" t="s">
        <v>4570</v>
      </c>
    </row>
    <row r="516" s="32" customFormat="1" ht="13" spans="1:29">
      <c r="A516" s="74" t="s">
        <v>44</v>
      </c>
      <c r="B516" s="40" t="s">
        <v>1814</v>
      </c>
      <c r="C516" s="41" t="s">
        <v>4571</v>
      </c>
      <c r="D516" s="41" t="s">
        <v>4572</v>
      </c>
      <c r="E516" s="41" t="s">
        <v>4573</v>
      </c>
      <c r="F516" s="41">
        <v>160312149</v>
      </c>
      <c r="G516" s="41">
        <v>703064599</v>
      </c>
      <c r="H516" s="74"/>
      <c r="I516" s="74"/>
      <c r="J516" s="87" t="s">
        <v>4574</v>
      </c>
      <c r="K516" s="87" t="s">
        <v>229</v>
      </c>
      <c r="L516" s="87" t="s">
        <v>4575</v>
      </c>
      <c r="M516" s="87" t="s">
        <v>4576</v>
      </c>
      <c r="N516" s="74">
        <v>2121803215</v>
      </c>
      <c r="O516" s="57">
        <v>46072</v>
      </c>
      <c r="P516" s="54">
        <f t="shared" si="8"/>
        <v>2</v>
      </c>
      <c r="Q516" s="57">
        <v>46072</v>
      </c>
      <c r="R516" s="87"/>
      <c r="S516" s="87"/>
      <c r="T516" s="74"/>
      <c r="U516" s="80"/>
      <c r="V516" s="61"/>
      <c r="W516" s="80">
        <v>46074</v>
      </c>
      <c r="X516" s="61"/>
      <c r="Y516" s="74">
        <v>200</v>
      </c>
      <c r="Z516" s="87" t="s">
        <v>52</v>
      </c>
      <c r="AA516" s="61" t="s">
        <v>2039</v>
      </c>
      <c r="AB516" s="61" t="s">
        <v>50</v>
      </c>
      <c r="AC516" s="80" t="s">
        <v>4577</v>
      </c>
    </row>
    <row r="517" s="32" customFormat="1" ht="13" spans="1:29">
      <c r="A517" s="87" t="s">
        <v>44</v>
      </c>
      <c r="B517" s="40" t="s">
        <v>1814</v>
      </c>
      <c r="C517" s="87" t="s">
        <v>4578</v>
      </c>
      <c r="D517" s="89" t="s">
        <v>4579</v>
      </c>
      <c r="E517" s="87" t="s">
        <v>4580</v>
      </c>
      <c r="F517" s="74">
        <v>708538667</v>
      </c>
      <c r="G517" s="74">
        <v>556920243</v>
      </c>
      <c r="H517" s="87" t="s">
        <v>4581</v>
      </c>
      <c r="I517" s="74" t="s">
        <v>4582</v>
      </c>
      <c r="J517" s="87" t="s">
        <v>590</v>
      </c>
      <c r="K517" s="87" t="s">
        <v>90</v>
      </c>
      <c r="L517" s="87" t="s">
        <v>602</v>
      </c>
      <c r="M517" s="87" t="s">
        <v>4583</v>
      </c>
      <c r="N517" s="79">
        <v>2121803296</v>
      </c>
      <c r="O517" s="80">
        <v>46027</v>
      </c>
      <c r="P517" s="54">
        <f t="shared" si="8"/>
        <v>46</v>
      </c>
      <c r="Q517" s="80">
        <v>46028</v>
      </c>
      <c r="R517" s="168"/>
      <c r="S517" s="168"/>
      <c r="T517" s="50">
        <v>2</v>
      </c>
      <c r="U517" s="80"/>
      <c r="V517" s="61"/>
      <c r="W517" s="80">
        <v>46074</v>
      </c>
      <c r="X517" s="61"/>
      <c r="Y517" s="50">
        <v>250</v>
      </c>
      <c r="Z517" s="87" t="s">
        <v>52</v>
      </c>
      <c r="AA517" s="61" t="s">
        <v>2039</v>
      </c>
      <c r="AB517" s="61" t="s">
        <v>50</v>
      </c>
      <c r="AC517" s="87" t="s">
        <v>4584</v>
      </c>
    </row>
    <row r="518" s="32" customFormat="1" ht="13" spans="1:29">
      <c r="A518" s="74" t="s">
        <v>44</v>
      </c>
      <c r="B518" s="40" t="s">
        <v>1814</v>
      </c>
      <c r="C518" s="41" t="s">
        <v>4585</v>
      </c>
      <c r="D518" s="41" t="s">
        <v>4586</v>
      </c>
      <c r="E518" s="41" t="s">
        <v>4587</v>
      </c>
      <c r="F518" s="41">
        <v>757571373</v>
      </c>
      <c r="G518" s="41">
        <v>101712010</v>
      </c>
      <c r="H518" s="74"/>
      <c r="I518" s="74"/>
      <c r="J518" s="87" t="s">
        <v>228</v>
      </c>
      <c r="K518" s="87" t="s">
        <v>229</v>
      </c>
      <c r="L518" s="87" t="s">
        <v>4588</v>
      </c>
      <c r="M518" s="87" t="s">
        <v>4589</v>
      </c>
      <c r="N518" s="74">
        <v>2123809916</v>
      </c>
      <c r="O518" s="57">
        <v>46072</v>
      </c>
      <c r="P518" s="54">
        <f t="shared" si="8"/>
        <v>2</v>
      </c>
      <c r="Q518" s="57">
        <v>46072</v>
      </c>
      <c r="R518" s="87"/>
      <c r="S518" s="87"/>
      <c r="T518" s="74"/>
      <c r="U518" s="80"/>
      <c r="V518" s="61"/>
      <c r="W518" s="80">
        <v>46074</v>
      </c>
      <c r="X518" s="61"/>
      <c r="Y518" s="87"/>
      <c r="Z518" s="87" t="s">
        <v>52</v>
      </c>
      <c r="AA518" s="61" t="s">
        <v>2039</v>
      </c>
      <c r="AB518" s="61" t="s">
        <v>50</v>
      </c>
      <c r="AC518" s="87"/>
    </row>
    <row r="519" s="32" customFormat="1" ht="13" spans="1:29">
      <c r="A519" s="74" t="s">
        <v>44</v>
      </c>
      <c r="B519" s="40" t="s">
        <v>1814</v>
      </c>
      <c r="C519" s="107" t="s">
        <v>1911</v>
      </c>
      <c r="D519" s="87" t="s">
        <v>4590</v>
      </c>
      <c r="E519" s="87"/>
      <c r="F519" s="74"/>
      <c r="G519" s="74"/>
      <c r="H519" s="74"/>
      <c r="I519" s="74"/>
      <c r="J519" s="87" t="s">
        <v>4218</v>
      </c>
      <c r="K519" s="87" t="s">
        <v>259</v>
      </c>
      <c r="L519" s="87" t="s">
        <v>2533</v>
      </c>
      <c r="M519" s="87" t="s">
        <v>4591</v>
      </c>
      <c r="N519" s="74">
        <v>2121803298</v>
      </c>
      <c r="O519" s="57">
        <v>46064</v>
      </c>
      <c r="P519" s="54">
        <f t="shared" si="8"/>
        <v>9</v>
      </c>
      <c r="Q519" s="57">
        <v>46065</v>
      </c>
      <c r="R519" s="87"/>
      <c r="S519" s="87"/>
      <c r="T519" s="74"/>
      <c r="U519" s="80"/>
      <c r="V519" s="61"/>
      <c r="W519" s="80">
        <v>46074</v>
      </c>
      <c r="X519" s="61"/>
      <c r="Y519" s="90"/>
      <c r="Z519" s="87" t="s">
        <v>52</v>
      </c>
      <c r="AA519" s="61" t="s">
        <v>2039</v>
      </c>
      <c r="AB519" s="61" t="s">
        <v>50</v>
      </c>
      <c r="AC519" s="87"/>
    </row>
    <row r="520" s="32" customFormat="1" ht="13" spans="1:29">
      <c r="A520" s="74" t="s">
        <v>44</v>
      </c>
      <c r="B520" s="40" t="s">
        <v>1814</v>
      </c>
      <c r="C520" s="107" t="s">
        <v>4592</v>
      </c>
      <c r="D520" s="87" t="s">
        <v>4593</v>
      </c>
      <c r="E520" s="87" t="s">
        <v>4594</v>
      </c>
      <c r="F520" s="74">
        <v>506206620</v>
      </c>
      <c r="G520" s="74">
        <v>555819015</v>
      </c>
      <c r="H520" s="74"/>
      <c r="I520" s="74"/>
      <c r="J520" s="87" t="s">
        <v>736</v>
      </c>
      <c r="K520" s="87" t="s">
        <v>229</v>
      </c>
      <c r="L520" s="87" t="s">
        <v>4595</v>
      </c>
      <c r="M520" s="87" t="s">
        <v>4596</v>
      </c>
      <c r="N520" s="74"/>
      <c r="O520" s="87"/>
      <c r="P520" s="54">
        <f t="shared" si="8"/>
        <v>46</v>
      </c>
      <c r="Q520" s="80">
        <v>46028</v>
      </c>
      <c r="R520" s="87"/>
      <c r="S520" s="87"/>
      <c r="T520" s="74"/>
      <c r="U520" s="80"/>
      <c r="V520" s="61"/>
      <c r="W520" s="80">
        <v>46074</v>
      </c>
      <c r="X520" s="61"/>
      <c r="Y520" s="90"/>
      <c r="Z520" s="87" t="s">
        <v>52</v>
      </c>
      <c r="AA520" s="61" t="s">
        <v>2039</v>
      </c>
      <c r="AB520" s="61" t="s">
        <v>50</v>
      </c>
      <c r="AC520" s="87"/>
    </row>
    <row r="521" s="32" customFormat="1" ht="13" spans="1:29">
      <c r="A521" s="74" t="s">
        <v>44</v>
      </c>
      <c r="B521" s="40" t="s">
        <v>1814</v>
      </c>
      <c r="C521" s="107" t="s">
        <v>4597</v>
      </c>
      <c r="D521" s="87" t="s">
        <v>4598</v>
      </c>
      <c r="E521" s="87" t="s">
        <v>4599</v>
      </c>
      <c r="F521" s="74">
        <v>172741722</v>
      </c>
      <c r="G521" s="74">
        <v>709839963</v>
      </c>
      <c r="H521" s="74"/>
      <c r="I521" s="74"/>
      <c r="J521" s="87" t="s">
        <v>303</v>
      </c>
      <c r="K521" s="87" t="s">
        <v>200</v>
      </c>
      <c r="L521" s="87" t="s">
        <v>4600</v>
      </c>
      <c r="M521" s="87" t="s">
        <v>4601</v>
      </c>
      <c r="N521" s="74"/>
      <c r="O521" s="57">
        <v>46064</v>
      </c>
      <c r="P521" s="54">
        <f t="shared" si="8"/>
        <v>9</v>
      </c>
      <c r="Q521" s="57">
        <v>46065</v>
      </c>
      <c r="R521" s="87"/>
      <c r="S521" s="87"/>
      <c r="T521" s="74"/>
      <c r="U521" s="80"/>
      <c r="V521" s="61"/>
      <c r="W521" s="80">
        <v>46074</v>
      </c>
      <c r="X521" s="61"/>
      <c r="Y521" s="90"/>
      <c r="Z521" s="87" t="s">
        <v>52</v>
      </c>
      <c r="AA521" s="61" t="s">
        <v>2039</v>
      </c>
      <c r="AB521" s="61" t="s">
        <v>50</v>
      </c>
      <c r="AC521" s="87"/>
    </row>
    <row r="522" s="32" customFormat="1" ht="13" spans="1:29">
      <c r="A522" s="74" t="s">
        <v>44</v>
      </c>
      <c r="B522" s="40" t="s">
        <v>1814</v>
      </c>
      <c r="C522" s="107" t="s">
        <v>4602</v>
      </c>
      <c r="D522" s="87" t="s">
        <v>4603</v>
      </c>
      <c r="E522" s="87" t="s">
        <v>4604</v>
      </c>
      <c r="F522" s="74">
        <v>142515448</v>
      </c>
      <c r="G522" s="74">
        <v>709484560</v>
      </c>
      <c r="H522" s="74">
        <v>4.75688</v>
      </c>
      <c r="I522" s="74">
        <v>-6.66822</v>
      </c>
      <c r="J522" s="74" t="s">
        <v>3959</v>
      </c>
      <c r="K522" s="87" t="s">
        <v>4605</v>
      </c>
      <c r="L522" s="74" t="s">
        <v>4606</v>
      </c>
      <c r="M522" s="87" t="s">
        <v>4607</v>
      </c>
      <c r="N522" s="74">
        <v>2121803286</v>
      </c>
      <c r="O522" s="57">
        <v>46064</v>
      </c>
      <c r="P522" s="54">
        <f t="shared" si="8"/>
        <v>27</v>
      </c>
      <c r="Q522" s="169">
        <v>46049</v>
      </c>
      <c r="R522" s="87"/>
      <c r="S522" s="87"/>
      <c r="T522" s="74"/>
      <c r="U522" s="80"/>
      <c r="V522" s="61"/>
      <c r="W522" s="80">
        <v>46076</v>
      </c>
      <c r="X522" s="61"/>
      <c r="Y522" s="44">
        <v>50</v>
      </c>
      <c r="Z522" s="87" t="s">
        <v>52</v>
      </c>
      <c r="AA522" s="61" t="s">
        <v>2039</v>
      </c>
      <c r="AB522" s="61" t="s">
        <v>50</v>
      </c>
      <c r="AC522" s="87"/>
    </row>
    <row r="523" s="32" customFormat="1" ht="13" spans="1:29">
      <c r="A523" s="74" t="s">
        <v>44</v>
      </c>
      <c r="B523" s="40" t="s">
        <v>1814</v>
      </c>
      <c r="C523" s="129" t="s">
        <v>4608</v>
      </c>
      <c r="D523" s="129" t="s">
        <v>4609</v>
      </c>
      <c r="E523" s="129" t="s">
        <v>4268</v>
      </c>
      <c r="F523" s="129">
        <v>103776667</v>
      </c>
      <c r="G523" s="129">
        <v>103776667</v>
      </c>
      <c r="H523" s="129" t="s">
        <v>4610</v>
      </c>
      <c r="I523" s="129" t="s">
        <v>4611</v>
      </c>
      <c r="J523" s="129" t="s">
        <v>210</v>
      </c>
      <c r="K523" s="129" t="s">
        <v>4255</v>
      </c>
      <c r="L523" s="129" t="s">
        <v>4612</v>
      </c>
      <c r="M523" s="159" t="s">
        <v>4613</v>
      </c>
      <c r="N523" s="129">
        <v>2123809917</v>
      </c>
      <c r="O523" s="57">
        <v>46064</v>
      </c>
      <c r="P523" s="54">
        <f t="shared" si="8"/>
        <v>27</v>
      </c>
      <c r="Q523" s="169">
        <v>46049</v>
      </c>
      <c r="R523" s="129"/>
      <c r="S523" s="129"/>
      <c r="T523" s="129">
        <v>1</v>
      </c>
      <c r="U523" s="80"/>
      <c r="V523" s="61"/>
      <c r="W523" s="80">
        <v>46076</v>
      </c>
      <c r="X523" s="61"/>
      <c r="Y523" s="129">
        <v>200</v>
      </c>
      <c r="Z523" s="129" t="s">
        <v>52</v>
      </c>
      <c r="AA523" s="61" t="s">
        <v>2039</v>
      </c>
      <c r="AB523" s="61" t="s">
        <v>50</v>
      </c>
      <c r="AC523" s="129"/>
    </row>
    <row r="524" s="32" customFormat="1" ht="13" spans="1:29">
      <c r="A524" s="74" t="s">
        <v>44</v>
      </c>
      <c r="B524" s="40" t="s">
        <v>1814</v>
      </c>
      <c r="C524" s="74" t="s">
        <v>4614</v>
      </c>
      <c r="D524" s="123" t="s">
        <v>4615</v>
      </c>
      <c r="E524" s="147" t="s">
        <v>106</v>
      </c>
      <c r="F524" s="74">
        <v>170363617</v>
      </c>
      <c r="G524" s="74">
        <v>767460258</v>
      </c>
      <c r="H524" s="74">
        <v>4.67731</v>
      </c>
      <c r="I524" s="74">
        <v>-7.0868</v>
      </c>
      <c r="J524" s="89" t="s">
        <v>3091</v>
      </c>
      <c r="K524" s="89" t="s">
        <v>3101</v>
      </c>
      <c r="L524" s="88" t="s">
        <v>3689</v>
      </c>
      <c r="M524" s="87" t="s">
        <v>4616</v>
      </c>
      <c r="N524" s="74">
        <v>2150057541</v>
      </c>
      <c r="O524" s="91">
        <v>46069</v>
      </c>
      <c r="P524" s="54">
        <f t="shared" si="8"/>
        <v>7</v>
      </c>
      <c r="Q524" s="80">
        <v>46069</v>
      </c>
      <c r="R524" s="87"/>
      <c r="S524" s="87"/>
      <c r="T524" s="74"/>
      <c r="U524" s="80"/>
      <c r="V524" s="61"/>
      <c r="W524" s="80">
        <v>46076</v>
      </c>
      <c r="X524" s="61"/>
      <c r="Y524" s="74">
        <v>150</v>
      </c>
      <c r="Z524" s="129" t="s">
        <v>52</v>
      </c>
      <c r="AA524" s="61" t="s">
        <v>2039</v>
      </c>
      <c r="AB524" s="61" t="s">
        <v>50</v>
      </c>
      <c r="AC524" s="87" t="s">
        <v>4617</v>
      </c>
    </row>
    <row r="525" s="32" customFormat="1" ht="13" spans="1:29">
      <c r="A525" s="74" t="s">
        <v>44</v>
      </c>
      <c r="B525" s="40" t="s">
        <v>1814</v>
      </c>
      <c r="C525" s="74" t="s">
        <v>4618</v>
      </c>
      <c r="D525" s="123" t="s">
        <v>4619</v>
      </c>
      <c r="E525" s="147" t="s">
        <v>106</v>
      </c>
      <c r="F525" s="74">
        <v>103687137</v>
      </c>
      <c r="G525" s="74">
        <v>778821726</v>
      </c>
      <c r="H525" s="74">
        <v>4.68391</v>
      </c>
      <c r="I525" s="74">
        <v>-7.08901</v>
      </c>
      <c r="J525" s="83" t="s">
        <v>3152</v>
      </c>
      <c r="K525" s="89" t="s">
        <v>512</v>
      </c>
      <c r="L525" s="88" t="s">
        <v>3973</v>
      </c>
      <c r="M525" s="87" t="s">
        <v>4620</v>
      </c>
      <c r="N525" s="74">
        <v>2150057552</v>
      </c>
      <c r="O525" s="91">
        <v>46069</v>
      </c>
      <c r="P525" s="54">
        <f t="shared" si="8"/>
        <v>7</v>
      </c>
      <c r="Q525" s="91">
        <v>46069</v>
      </c>
      <c r="R525" s="87"/>
      <c r="S525" s="87"/>
      <c r="T525" s="74"/>
      <c r="U525" s="80"/>
      <c r="V525" s="61"/>
      <c r="W525" s="80">
        <v>46076</v>
      </c>
      <c r="X525" s="61"/>
      <c r="Y525" s="74">
        <v>200</v>
      </c>
      <c r="Z525" s="129" t="s">
        <v>52</v>
      </c>
      <c r="AA525" s="61" t="s">
        <v>2039</v>
      </c>
      <c r="AB525" s="61" t="s">
        <v>50</v>
      </c>
      <c r="AC525" s="87" t="s">
        <v>4621</v>
      </c>
    </row>
    <row r="526" s="32" customFormat="1" ht="13" spans="1:29">
      <c r="A526" s="74" t="s">
        <v>44</v>
      </c>
      <c r="B526" s="40" t="s">
        <v>1814</v>
      </c>
      <c r="C526" s="107" t="s">
        <v>4622</v>
      </c>
      <c r="D526" s="87" t="s">
        <v>4623</v>
      </c>
      <c r="E526" s="87" t="s">
        <v>4624</v>
      </c>
      <c r="F526" s="74">
        <v>777001929</v>
      </c>
      <c r="G526" s="74">
        <v>586563704</v>
      </c>
      <c r="H526" s="74"/>
      <c r="I526" s="74"/>
      <c r="J526" s="87" t="s">
        <v>483</v>
      </c>
      <c r="K526" s="87" t="s">
        <v>406</v>
      </c>
      <c r="L526" s="87" t="s">
        <v>4625</v>
      </c>
      <c r="M526" s="87" t="s">
        <v>4626</v>
      </c>
      <c r="N526" s="74">
        <v>2121803282</v>
      </c>
      <c r="O526" s="91">
        <v>46069</v>
      </c>
      <c r="P526" s="54">
        <f t="shared" si="8"/>
        <v>8</v>
      </c>
      <c r="Q526" s="91">
        <v>46069</v>
      </c>
      <c r="R526" s="87"/>
      <c r="S526" s="87"/>
      <c r="T526" s="74"/>
      <c r="U526" s="80"/>
      <c r="V526" s="61"/>
      <c r="W526" s="80">
        <v>46077</v>
      </c>
      <c r="X526" s="61"/>
      <c r="Y526" s="44">
        <v>350</v>
      </c>
      <c r="Z526" s="129" t="s">
        <v>52</v>
      </c>
      <c r="AA526" s="61" t="s">
        <v>2039</v>
      </c>
      <c r="AB526" s="61" t="s">
        <v>50</v>
      </c>
      <c r="AC526" s="87"/>
    </row>
    <row r="527" s="32" customFormat="1" ht="13" spans="1:29">
      <c r="A527" s="74" t="s">
        <v>44</v>
      </c>
      <c r="B527" s="40" t="s">
        <v>1814</v>
      </c>
      <c r="C527" s="148" t="s">
        <v>4627</v>
      </c>
      <c r="D527" s="149" t="s">
        <v>4628</v>
      </c>
      <c r="E527" s="148" t="s">
        <v>4629</v>
      </c>
      <c r="F527" s="62">
        <v>707427709</v>
      </c>
      <c r="G527" s="62">
        <v>707427709</v>
      </c>
      <c r="H527" s="62" t="s">
        <v>4630</v>
      </c>
      <c r="I527" s="62" t="s">
        <v>4631</v>
      </c>
      <c r="J527" s="148" t="s">
        <v>1651</v>
      </c>
      <c r="K527" s="62" t="s">
        <v>406</v>
      </c>
      <c r="L527" s="62" t="s">
        <v>4632</v>
      </c>
      <c r="M527" s="148" t="s">
        <v>4633</v>
      </c>
      <c r="N527" s="148">
        <v>2150058973</v>
      </c>
      <c r="O527" s="142">
        <v>45954</v>
      </c>
      <c r="P527" s="54">
        <f t="shared" si="8"/>
        <v>97</v>
      </c>
      <c r="Q527" s="170">
        <v>45980</v>
      </c>
      <c r="R527" s="148"/>
      <c r="S527" s="148"/>
      <c r="T527" s="148"/>
      <c r="U527" s="80"/>
      <c r="V527" s="61"/>
      <c r="W527" s="80">
        <v>46077</v>
      </c>
      <c r="X527" s="61"/>
      <c r="Y527" s="148">
        <v>50</v>
      </c>
      <c r="Z527" s="129" t="s">
        <v>52</v>
      </c>
      <c r="AA527" s="61" t="s">
        <v>2039</v>
      </c>
      <c r="AB527" s="61" t="s">
        <v>50</v>
      </c>
      <c r="AC527" s="174" t="s">
        <v>4634</v>
      </c>
    </row>
    <row r="528" s="32" customFormat="1" ht="13" spans="1:29">
      <c r="A528" s="74" t="s">
        <v>44</v>
      </c>
      <c r="B528" s="40" t="s">
        <v>1814</v>
      </c>
      <c r="C528" s="74" t="s">
        <v>4635</v>
      </c>
      <c r="D528" s="74" t="s">
        <v>4636</v>
      </c>
      <c r="E528" s="74" t="s">
        <v>4637</v>
      </c>
      <c r="F528" s="74">
        <v>546308505</v>
      </c>
      <c r="G528" s="74">
        <v>749754081</v>
      </c>
      <c r="H528" s="74" t="s">
        <v>4638</v>
      </c>
      <c r="I528" s="74" t="s">
        <v>4639</v>
      </c>
      <c r="J528" s="74" t="s">
        <v>471</v>
      </c>
      <c r="K528" s="74" t="s">
        <v>524</v>
      </c>
      <c r="L528" s="74" t="s">
        <v>4640</v>
      </c>
      <c r="M528" s="74" t="s">
        <v>4641</v>
      </c>
      <c r="N528" s="74">
        <v>2121803279</v>
      </c>
      <c r="O528" s="80">
        <v>46028</v>
      </c>
      <c r="P528" s="54">
        <f t="shared" si="8"/>
        <v>47</v>
      </c>
      <c r="Q528" s="80">
        <v>46030</v>
      </c>
      <c r="R528" s="50"/>
      <c r="S528" s="50"/>
      <c r="T528" s="50"/>
      <c r="U528" s="80"/>
      <c r="V528" s="61"/>
      <c r="W528" s="80">
        <v>46077</v>
      </c>
      <c r="X528" s="61"/>
      <c r="Y528" s="50">
        <v>100</v>
      </c>
      <c r="Z528" s="129" t="s">
        <v>52</v>
      </c>
      <c r="AA528" s="61" t="s">
        <v>2039</v>
      </c>
      <c r="AB528" s="61" t="s">
        <v>50</v>
      </c>
      <c r="AC528" s="74"/>
    </row>
    <row r="529" s="32" customFormat="1" ht="13" spans="1:29">
      <c r="A529" s="50" t="s">
        <v>1814</v>
      </c>
      <c r="B529" s="40" t="s">
        <v>1814</v>
      </c>
      <c r="C529" s="50" t="s">
        <v>4642</v>
      </c>
      <c r="D529" s="129" t="s">
        <v>4643</v>
      </c>
      <c r="E529" s="50" t="s">
        <v>4644</v>
      </c>
      <c r="F529" s="49">
        <v>566218195</v>
      </c>
      <c r="G529" s="49">
        <v>767257669</v>
      </c>
      <c r="H529" s="49" t="s">
        <v>4645</v>
      </c>
      <c r="I529" s="49" t="s">
        <v>4646</v>
      </c>
      <c r="J529" s="50" t="s">
        <v>736</v>
      </c>
      <c r="K529" s="49" t="s">
        <v>259</v>
      </c>
      <c r="L529" s="49" t="s">
        <v>4647</v>
      </c>
      <c r="M529" s="50" t="s">
        <v>4648</v>
      </c>
      <c r="N529" s="50">
        <v>2150058972</v>
      </c>
      <c r="O529" s="142">
        <v>45980</v>
      </c>
      <c r="P529" s="54">
        <f t="shared" si="8"/>
        <v>97</v>
      </c>
      <c r="Q529" s="142">
        <v>45980</v>
      </c>
      <c r="R529" s="50"/>
      <c r="S529" s="50"/>
      <c r="T529" s="50">
        <v>1</v>
      </c>
      <c r="U529" s="80"/>
      <c r="V529" s="61"/>
      <c r="W529" s="80">
        <v>46077</v>
      </c>
      <c r="X529" s="61"/>
      <c r="Y529" s="44">
        <v>250</v>
      </c>
      <c r="Z529" s="129" t="s">
        <v>52</v>
      </c>
      <c r="AA529" s="61" t="s">
        <v>2039</v>
      </c>
      <c r="AB529" s="61" t="s">
        <v>50</v>
      </c>
      <c r="AC529" s="137" t="s">
        <v>4649</v>
      </c>
    </row>
    <row r="530" s="32" customFormat="1" ht="13" spans="1:29">
      <c r="A530" s="50" t="s">
        <v>1814</v>
      </c>
      <c r="B530" s="40" t="s">
        <v>1814</v>
      </c>
      <c r="C530" s="42" t="s">
        <v>4650</v>
      </c>
      <c r="D530" s="42" t="s">
        <v>4651</v>
      </c>
      <c r="E530" s="42" t="s">
        <v>1171</v>
      </c>
      <c r="F530" s="42">
        <v>504024299</v>
      </c>
      <c r="G530" s="42">
        <v>504024299</v>
      </c>
      <c r="H530" s="74">
        <v>4.739508</v>
      </c>
      <c r="I530" s="74">
        <v>-6.650375</v>
      </c>
      <c r="J530" s="74" t="s">
        <v>622</v>
      </c>
      <c r="K530" s="74" t="s">
        <v>623</v>
      </c>
      <c r="L530" s="74" t="s">
        <v>4652</v>
      </c>
      <c r="M530" s="74" t="s">
        <v>4653</v>
      </c>
      <c r="N530" s="74">
        <v>2150059010</v>
      </c>
      <c r="O530" s="53">
        <v>46071</v>
      </c>
      <c r="P530" s="54">
        <f t="shared" si="8"/>
        <v>4</v>
      </c>
      <c r="Q530" s="53">
        <v>46073</v>
      </c>
      <c r="R530" s="74"/>
      <c r="S530" s="74"/>
      <c r="T530" s="74">
        <v>3</v>
      </c>
      <c r="U530" s="80"/>
      <c r="V530" s="61"/>
      <c r="W530" s="80">
        <v>46077</v>
      </c>
      <c r="X530" s="61"/>
      <c r="Y530" s="74">
        <v>150</v>
      </c>
      <c r="Z530" s="129" t="s">
        <v>52</v>
      </c>
      <c r="AA530" s="61" t="s">
        <v>2039</v>
      </c>
      <c r="AB530" s="61" t="s">
        <v>50</v>
      </c>
      <c r="AC530" s="74" t="s">
        <v>4654</v>
      </c>
    </row>
    <row r="531" s="32" customFormat="1" ht="13" spans="1:29">
      <c r="A531" s="50" t="s">
        <v>1814</v>
      </c>
      <c r="B531" s="40" t="s">
        <v>1814</v>
      </c>
      <c r="C531" s="41" t="s">
        <v>4655</v>
      </c>
      <c r="D531" s="41" t="s">
        <v>4656</v>
      </c>
      <c r="E531" s="41" t="s">
        <v>4657</v>
      </c>
      <c r="F531" s="41">
        <v>709787667</v>
      </c>
      <c r="G531" s="41">
        <v>504898369</v>
      </c>
      <c r="H531" s="74"/>
      <c r="I531" s="74"/>
      <c r="J531" s="87" t="s">
        <v>4658</v>
      </c>
      <c r="K531" s="87"/>
      <c r="L531" s="87" t="s">
        <v>4659</v>
      </c>
      <c r="M531" s="87" t="s">
        <v>4660</v>
      </c>
      <c r="N531" s="74">
        <v>2121803283</v>
      </c>
      <c r="O531" s="57">
        <v>46075</v>
      </c>
      <c r="P531" s="54">
        <f t="shared" si="8"/>
        <v>0</v>
      </c>
      <c r="Q531" s="57">
        <v>46077</v>
      </c>
      <c r="R531" s="87"/>
      <c r="S531" s="87"/>
      <c r="T531" s="74"/>
      <c r="U531" s="80"/>
      <c r="V531" s="61"/>
      <c r="W531" s="80">
        <v>46077</v>
      </c>
      <c r="X531" s="61"/>
      <c r="Y531" s="74">
        <v>50</v>
      </c>
      <c r="Z531" s="87" t="s">
        <v>52</v>
      </c>
      <c r="AA531" s="61" t="s">
        <v>2039</v>
      </c>
      <c r="AB531" s="61" t="s">
        <v>50</v>
      </c>
      <c r="AC531" s="87"/>
    </row>
    <row r="532" s="32" customFormat="1" ht="13" spans="1:29">
      <c r="A532" s="89" t="s">
        <v>44</v>
      </c>
      <c r="B532" s="40" t="s">
        <v>1814</v>
      </c>
      <c r="C532" s="40" t="s">
        <v>4661</v>
      </c>
      <c r="D532" s="40" t="s">
        <v>4662</v>
      </c>
      <c r="E532" s="104" t="s">
        <v>4663</v>
      </c>
      <c r="F532" s="40">
        <v>708133336</v>
      </c>
      <c r="G532" s="40">
        <v>708133336</v>
      </c>
      <c r="H532" s="74"/>
      <c r="I532" s="74"/>
      <c r="J532" s="87" t="s">
        <v>303</v>
      </c>
      <c r="K532" s="87" t="s">
        <v>200</v>
      </c>
      <c r="L532" s="87" t="s">
        <v>4664</v>
      </c>
      <c r="M532" s="87" t="s">
        <v>4665</v>
      </c>
      <c r="N532" s="74">
        <v>2150058971</v>
      </c>
      <c r="O532" s="56">
        <v>46056</v>
      </c>
      <c r="P532" s="54">
        <f t="shared" si="8"/>
        <v>20</v>
      </c>
      <c r="Q532" s="56">
        <v>46057</v>
      </c>
      <c r="R532" s="50"/>
      <c r="S532" s="87"/>
      <c r="T532" s="74">
        <v>1</v>
      </c>
      <c r="U532" s="80"/>
      <c r="V532" s="61"/>
      <c r="W532" s="80">
        <v>46077</v>
      </c>
      <c r="X532" s="61"/>
      <c r="Y532" s="175">
        <v>100</v>
      </c>
      <c r="Z532" s="87" t="s">
        <v>52</v>
      </c>
      <c r="AA532" s="61" t="s">
        <v>2039</v>
      </c>
      <c r="AB532" s="61" t="s">
        <v>50</v>
      </c>
      <c r="AC532" s="87" t="s">
        <v>4666</v>
      </c>
    </row>
    <row r="533" s="32" customFormat="1" ht="13" spans="1:29">
      <c r="A533" s="50" t="s">
        <v>1814</v>
      </c>
      <c r="B533" s="40" t="s">
        <v>1814</v>
      </c>
      <c r="C533" s="41" t="s">
        <v>4667</v>
      </c>
      <c r="D533" s="41" t="s">
        <v>4668</v>
      </c>
      <c r="E533" s="41" t="s">
        <v>4669</v>
      </c>
      <c r="F533" s="41">
        <v>142751378</v>
      </c>
      <c r="G533" s="41">
        <v>142751378</v>
      </c>
      <c r="H533" s="74">
        <v>4.76235</v>
      </c>
      <c r="I533" s="74">
        <v>-6.66407</v>
      </c>
      <c r="J533" s="87" t="s">
        <v>2269</v>
      </c>
      <c r="K533" s="87" t="s">
        <v>1652</v>
      </c>
      <c r="L533" s="87" t="s">
        <v>4670</v>
      </c>
      <c r="M533" s="87" t="s">
        <v>4671</v>
      </c>
      <c r="N533" s="74">
        <v>2121803284</v>
      </c>
      <c r="O533" s="57">
        <v>46076</v>
      </c>
      <c r="P533" s="54">
        <f t="shared" si="8"/>
        <v>0</v>
      </c>
      <c r="Q533" s="57">
        <v>46077</v>
      </c>
      <c r="R533" s="87"/>
      <c r="S533" s="87"/>
      <c r="T533" s="74"/>
      <c r="U533" s="80"/>
      <c r="V533" s="61"/>
      <c r="W533" s="80">
        <v>46077</v>
      </c>
      <c r="X533" s="61"/>
      <c r="Y533" s="74">
        <v>50</v>
      </c>
      <c r="Z533" s="87" t="s">
        <v>52</v>
      </c>
      <c r="AA533" s="61" t="s">
        <v>2039</v>
      </c>
      <c r="AB533" s="61" t="s">
        <v>50</v>
      </c>
      <c r="AC533" s="87" t="s">
        <v>4672</v>
      </c>
    </row>
    <row r="534" s="32" customFormat="1" ht="13" spans="1:29">
      <c r="A534" s="50" t="s">
        <v>1814</v>
      </c>
      <c r="B534" s="40" t="s">
        <v>1814</v>
      </c>
      <c r="C534" s="150" t="s">
        <v>4673</v>
      </c>
      <c r="D534" s="150" t="s">
        <v>4674</v>
      </c>
      <c r="E534" s="150" t="s">
        <v>1362</v>
      </c>
      <c r="F534" s="128">
        <v>747395826</v>
      </c>
      <c r="G534" s="128">
        <v>747395826</v>
      </c>
      <c r="H534" s="87" t="s">
        <v>4675</v>
      </c>
      <c r="I534" s="128" t="s">
        <v>4676</v>
      </c>
      <c r="J534" s="150" t="s">
        <v>1575</v>
      </c>
      <c r="K534" s="87" t="s">
        <v>236</v>
      </c>
      <c r="L534" s="150" t="s">
        <v>4677</v>
      </c>
      <c r="M534" s="160" t="s">
        <v>4678</v>
      </c>
      <c r="N534" s="161">
        <v>2150059014</v>
      </c>
      <c r="O534" s="138">
        <v>45931</v>
      </c>
      <c r="P534" s="54">
        <f t="shared" si="8"/>
        <v>144</v>
      </c>
      <c r="Q534" s="138">
        <v>45933</v>
      </c>
      <c r="R534" s="168"/>
      <c r="S534" s="168"/>
      <c r="T534" s="50">
        <v>1</v>
      </c>
      <c r="U534" s="80"/>
      <c r="V534" s="61"/>
      <c r="W534" s="80">
        <v>46077</v>
      </c>
      <c r="X534" s="61"/>
      <c r="Y534" s="176">
        <v>250</v>
      </c>
      <c r="Z534" s="87" t="s">
        <v>52</v>
      </c>
      <c r="AA534" s="61" t="s">
        <v>2039</v>
      </c>
      <c r="AB534" s="61" t="s">
        <v>50</v>
      </c>
      <c r="AC534" s="87"/>
    </row>
    <row r="535" s="32" customFormat="1" ht="13" spans="1:29">
      <c r="A535" s="89" t="s">
        <v>44</v>
      </c>
      <c r="B535" s="40" t="s">
        <v>1814</v>
      </c>
      <c r="C535" s="40" t="s">
        <v>4679</v>
      </c>
      <c r="D535" s="40" t="s">
        <v>4680</v>
      </c>
      <c r="E535" s="104" t="s">
        <v>1084</v>
      </c>
      <c r="F535" s="40">
        <v>152423858</v>
      </c>
      <c r="G535" s="40">
        <v>504509932</v>
      </c>
      <c r="H535" s="74">
        <v>4.756107</v>
      </c>
      <c r="I535" s="74">
        <v>-6.668343</v>
      </c>
      <c r="J535" s="87" t="s">
        <v>4681</v>
      </c>
      <c r="K535" s="87"/>
      <c r="L535" s="87" t="s">
        <v>4682</v>
      </c>
      <c r="M535" s="87" t="s">
        <v>4683</v>
      </c>
      <c r="N535" s="74">
        <v>2150058960</v>
      </c>
      <c r="O535" s="56">
        <v>46057</v>
      </c>
      <c r="P535" s="54">
        <f t="shared" si="8"/>
        <v>20</v>
      </c>
      <c r="Q535" s="56">
        <v>46058</v>
      </c>
      <c r="R535" s="50"/>
      <c r="S535" s="87"/>
      <c r="T535" s="74">
        <v>2</v>
      </c>
      <c r="U535" s="169"/>
      <c r="V535" s="61"/>
      <c r="W535" s="169">
        <v>46078</v>
      </c>
      <c r="X535" s="61"/>
      <c r="Y535" s="74">
        <v>250</v>
      </c>
      <c r="Z535" s="87" t="s">
        <v>52</v>
      </c>
      <c r="AA535" s="61" t="s">
        <v>2039</v>
      </c>
      <c r="AB535" s="61" t="s">
        <v>50</v>
      </c>
      <c r="AC535" s="177" t="s">
        <v>4684</v>
      </c>
    </row>
    <row r="536" s="32" customFormat="1" ht="13" spans="1:29">
      <c r="A536" s="74" t="s">
        <v>44</v>
      </c>
      <c r="B536" s="40" t="s">
        <v>1814</v>
      </c>
      <c r="C536" s="107" t="s">
        <v>4685</v>
      </c>
      <c r="D536" s="87" t="s">
        <v>4686</v>
      </c>
      <c r="E536" s="87" t="s">
        <v>4687</v>
      </c>
      <c r="F536" s="74">
        <v>778249461</v>
      </c>
      <c r="G536" s="74">
        <v>778249461</v>
      </c>
      <c r="H536" s="74"/>
      <c r="I536" s="74"/>
      <c r="J536" s="87" t="s">
        <v>4688</v>
      </c>
      <c r="K536" s="87"/>
      <c r="L536" s="87" t="s">
        <v>4689</v>
      </c>
      <c r="M536" s="87" t="s">
        <v>4690</v>
      </c>
      <c r="N536" s="74">
        <v>2150058970</v>
      </c>
      <c r="O536" s="80">
        <v>46069</v>
      </c>
      <c r="P536" s="54">
        <f t="shared" si="8"/>
        <v>5</v>
      </c>
      <c r="Q536" s="80">
        <v>46073</v>
      </c>
      <c r="R536" s="87"/>
      <c r="S536" s="87"/>
      <c r="T536" s="74"/>
      <c r="U536" s="169"/>
      <c r="V536" s="61"/>
      <c r="W536" s="169">
        <v>46078</v>
      </c>
      <c r="X536" s="61"/>
      <c r="Y536" s="90"/>
      <c r="Z536" s="87" t="s">
        <v>52</v>
      </c>
      <c r="AA536" s="61" t="s">
        <v>2039</v>
      </c>
      <c r="AB536" s="61" t="s">
        <v>50</v>
      </c>
      <c r="AC536" s="87"/>
    </row>
    <row r="537" s="32" customFormat="1" ht="13" spans="1:29">
      <c r="A537" s="74" t="s">
        <v>44</v>
      </c>
      <c r="B537" s="40" t="s">
        <v>1814</v>
      </c>
      <c r="C537" s="74" t="s">
        <v>4691</v>
      </c>
      <c r="D537" s="74" t="s">
        <v>4692</v>
      </c>
      <c r="E537" s="87" t="s">
        <v>4693</v>
      </c>
      <c r="F537" s="74">
        <v>101658006</v>
      </c>
      <c r="G537" s="74">
        <v>101658006</v>
      </c>
      <c r="H537" s="74"/>
      <c r="I537" s="74"/>
      <c r="J537" s="87" t="s">
        <v>405</v>
      </c>
      <c r="K537" s="87"/>
      <c r="L537" s="87" t="s">
        <v>4694</v>
      </c>
      <c r="M537" s="87" t="s">
        <v>4695</v>
      </c>
      <c r="N537" s="74">
        <v>2150058959</v>
      </c>
      <c r="O537" s="80">
        <v>46061</v>
      </c>
      <c r="P537" s="54">
        <f t="shared" si="8"/>
        <v>16</v>
      </c>
      <c r="Q537" s="80">
        <v>46062</v>
      </c>
      <c r="R537" s="50"/>
      <c r="S537" s="87"/>
      <c r="T537" s="74"/>
      <c r="U537" s="169"/>
      <c r="V537" s="61"/>
      <c r="W537" s="169">
        <v>46078</v>
      </c>
      <c r="X537" s="61"/>
      <c r="Y537" s="80" t="s">
        <v>51</v>
      </c>
      <c r="Z537" s="87" t="s">
        <v>52</v>
      </c>
      <c r="AA537" s="61" t="s">
        <v>2039</v>
      </c>
      <c r="AB537" s="61" t="s">
        <v>50</v>
      </c>
      <c r="AC537" s="87"/>
    </row>
    <row r="538" s="32" customFormat="1" ht="13" spans="1:29">
      <c r="A538" s="74" t="s">
        <v>44</v>
      </c>
      <c r="B538" s="40" t="s">
        <v>1814</v>
      </c>
      <c r="C538" s="74" t="s">
        <v>4696</v>
      </c>
      <c r="D538" s="74" t="s">
        <v>4697</v>
      </c>
      <c r="E538" s="87" t="s">
        <v>4698</v>
      </c>
      <c r="F538" s="74">
        <v>504603898</v>
      </c>
      <c r="G538" s="74">
        <v>595087046</v>
      </c>
      <c r="H538" s="74" t="s">
        <v>4699</v>
      </c>
      <c r="I538" s="74" t="s">
        <v>4700</v>
      </c>
      <c r="J538" s="74" t="s">
        <v>4701</v>
      </c>
      <c r="K538" s="162" t="s">
        <v>59</v>
      </c>
      <c r="L538" s="50" t="s">
        <v>4702</v>
      </c>
      <c r="M538" s="163" t="s">
        <v>4703</v>
      </c>
      <c r="N538" s="74">
        <v>2123809914</v>
      </c>
      <c r="O538" s="139">
        <v>45971</v>
      </c>
      <c r="P538" s="54">
        <f t="shared" si="8"/>
        <v>105</v>
      </c>
      <c r="Q538" s="139">
        <v>45973</v>
      </c>
      <c r="R538" s="171"/>
      <c r="S538" s="171"/>
      <c r="T538" s="50"/>
      <c r="U538" s="169"/>
      <c r="V538" s="61"/>
      <c r="W538" s="169">
        <v>46078</v>
      </c>
      <c r="X538" s="61"/>
      <c r="Y538" s="50">
        <v>150</v>
      </c>
      <c r="Z538" s="87" t="s">
        <v>52</v>
      </c>
      <c r="AA538" s="61" t="s">
        <v>2039</v>
      </c>
      <c r="AB538" s="61" t="s">
        <v>50</v>
      </c>
      <c r="AC538" s="168" t="s">
        <v>4704</v>
      </c>
    </row>
    <row r="539" s="32" customFormat="1" ht="13" spans="1:29">
      <c r="A539" s="74" t="s">
        <v>44</v>
      </c>
      <c r="B539" s="40" t="s">
        <v>1814</v>
      </c>
      <c r="C539" s="42" t="s">
        <v>4705</v>
      </c>
      <c r="D539" s="42" t="s">
        <v>4706</v>
      </c>
      <c r="E539" s="151" t="s">
        <v>4707</v>
      </c>
      <c r="F539" s="42">
        <v>767536936</v>
      </c>
      <c r="G539" s="42">
        <v>767536936</v>
      </c>
      <c r="H539" s="74">
        <v>4.78634</v>
      </c>
      <c r="I539" s="74">
        <v>-6.65344</v>
      </c>
      <c r="J539" s="87" t="s">
        <v>2217</v>
      </c>
      <c r="K539" s="87"/>
      <c r="L539" s="87" t="s">
        <v>4708</v>
      </c>
      <c r="M539" s="87" t="s">
        <v>4709</v>
      </c>
      <c r="N539" s="74">
        <v>2150058961</v>
      </c>
      <c r="O539" s="53">
        <v>46071</v>
      </c>
      <c r="P539" s="54">
        <f t="shared" si="8"/>
        <v>5</v>
      </c>
      <c r="Q539" s="53">
        <v>46073</v>
      </c>
      <c r="R539" s="87"/>
      <c r="S539" s="87"/>
      <c r="T539" s="74">
        <v>1</v>
      </c>
      <c r="U539" s="169"/>
      <c r="V539" s="61"/>
      <c r="W539" s="169">
        <v>46078</v>
      </c>
      <c r="X539" s="61"/>
      <c r="Y539" s="87">
        <v>100</v>
      </c>
      <c r="Z539" s="87" t="s">
        <v>52</v>
      </c>
      <c r="AA539" s="61" t="s">
        <v>2039</v>
      </c>
      <c r="AB539" s="61" t="s">
        <v>50</v>
      </c>
      <c r="AC539" s="87" t="s">
        <v>4710</v>
      </c>
    </row>
    <row r="540" s="32" customFormat="1" ht="13" spans="1:29">
      <c r="A540" s="74" t="s">
        <v>44</v>
      </c>
      <c r="B540" s="40" t="s">
        <v>1814</v>
      </c>
      <c r="C540" s="137" t="s">
        <v>4711</v>
      </c>
      <c r="D540" s="137" t="s">
        <v>4712</v>
      </c>
      <c r="E540" s="137" t="s">
        <v>4713</v>
      </c>
      <c r="F540" s="152" t="s">
        <v>4714</v>
      </c>
      <c r="G540" s="152" t="s">
        <v>4715</v>
      </c>
      <c r="H540" s="137" t="s">
        <v>4716</v>
      </c>
      <c r="I540" s="137" t="s">
        <v>4717</v>
      </c>
      <c r="J540" s="164" t="s">
        <v>2217</v>
      </c>
      <c r="K540" s="164"/>
      <c r="L540" s="164" t="s">
        <v>4718</v>
      </c>
      <c r="M540" s="164" t="s">
        <v>4719</v>
      </c>
      <c r="N540" s="164">
        <v>2121803280</v>
      </c>
      <c r="O540" s="165">
        <v>45503</v>
      </c>
      <c r="P540" s="54">
        <f t="shared" si="8"/>
        <v>574</v>
      </c>
      <c r="Q540" s="165">
        <v>45504</v>
      </c>
      <c r="R540" s="137"/>
      <c r="S540" s="164"/>
      <c r="T540" s="164"/>
      <c r="U540" s="169"/>
      <c r="V540" s="61"/>
      <c r="W540" s="169">
        <v>46078</v>
      </c>
      <c r="X540" s="61"/>
      <c r="Y540" s="164" t="s">
        <v>13</v>
      </c>
      <c r="Z540" s="87" t="s">
        <v>52</v>
      </c>
      <c r="AA540" s="61" t="s">
        <v>2039</v>
      </c>
      <c r="AB540" s="61" t="s">
        <v>50</v>
      </c>
      <c r="AC540" s="178" t="s">
        <v>4720</v>
      </c>
    </row>
    <row r="541" s="32" customFormat="1" ht="13" spans="1:29">
      <c r="A541" s="74" t="s">
        <v>44</v>
      </c>
      <c r="B541" s="40" t="s">
        <v>1814</v>
      </c>
      <c r="C541" s="123" t="s">
        <v>4721</v>
      </c>
      <c r="D541" s="123" t="s">
        <v>4722</v>
      </c>
      <c r="E541" s="123" t="s">
        <v>4637</v>
      </c>
      <c r="F541" s="123">
        <v>173956698</v>
      </c>
      <c r="G541" s="123">
        <v>757258012</v>
      </c>
      <c r="H541" s="74"/>
      <c r="I541" s="74"/>
      <c r="J541" s="74" t="s">
        <v>841</v>
      </c>
      <c r="K541" s="74"/>
      <c r="L541" s="74" t="s">
        <v>4723</v>
      </c>
      <c r="M541" s="74" t="s">
        <v>4724</v>
      </c>
      <c r="N541" s="74">
        <v>2150058969</v>
      </c>
      <c r="O541" s="134">
        <v>46076</v>
      </c>
      <c r="P541" s="54">
        <f t="shared" si="8"/>
        <v>0</v>
      </c>
      <c r="Q541" s="134">
        <v>46078</v>
      </c>
      <c r="R541" s="74"/>
      <c r="S541" s="74"/>
      <c r="T541" s="74"/>
      <c r="U541" s="169"/>
      <c r="V541" s="61"/>
      <c r="W541" s="169">
        <v>46078</v>
      </c>
      <c r="X541" s="61"/>
      <c r="Y541" s="44"/>
      <c r="Z541" s="87" t="s">
        <v>52</v>
      </c>
      <c r="AA541" s="61" t="s">
        <v>2039</v>
      </c>
      <c r="AB541" s="61" t="s">
        <v>50</v>
      </c>
      <c r="AC541" s="74"/>
    </row>
    <row r="542" s="32" customFormat="1" ht="13" spans="1:29">
      <c r="A542" s="44" t="s">
        <v>44</v>
      </c>
      <c r="B542" s="40" t="s">
        <v>1814</v>
      </c>
      <c r="C542" s="44" t="s">
        <v>4725</v>
      </c>
      <c r="D542" s="44" t="s">
        <v>2443</v>
      </c>
      <c r="E542" s="44" t="s">
        <v>4726</v>
      </c>
      <c r="F542" s="44">
        <v>505160816</v>
      </c>
      <c r="G542" s="44">
        <v>707033973</v>
      </c>
      <c r="H542" s="48"/>
      <c r="I542" s="48"/>
      <c r="J542" s="44" t="s">
        <v>417</v>
      </c>
      <c r="K542" s="48"/>
      <c r="L542" s="44" t="s">
        <v>4727</v>
      </c>
      <c r="M542" s="44" t="s">
        <v>4728</v>
      </c>
      <c r="N542" s="44">
        <v>2150058977</v>
      </c>
      <c r="O542" s="55">
        <v>46062</v>
      </c>
      <c r="P542" s="54">
        <f t="shared" si="8"/>
        <v>16</v>
      </c>
      <c r="Q542" s="55">
        <v>46063</v>
      </c>
      <c r="R542" s="44"/>
      <c r="S542" s="48"/>
      <c r="T542" s="44">
        <v>0</v>
      </c>
      <c r="U542" s="55"/>
      <c r="V542" s="61"/>
      <c r="W542" s="55">
        <v>46079</v>
      </c>
      <c r="X542" s="61"/>
      <c r="Y542" s="48"/>
      <c r="Z542" s="44" t="s">
        <v>52</v>
      </c>
      <c r="AA542" s="61" t="s">
        <v>2039</v>
      </c>
      <c r="AB542" s="61" t="s">
        <v>50</v>
      </c>
      <c r="AC542" s="48"/>
    </row>
    <row r="543" s="32" customFormat="1" ht="13" spans="1:29">
      <c r="A543" s="44" t="s">
        <v>44</v>
      </c>
      <c r="B543" s="40" t="s">
        <v>1814</v>
      </c>
      <c r="C543" s="44" t="s">
        <v>4729</v>
      </c>
      <c r="D543" s="44" t="s">
        <v>4730</v>
      </c>
      <c r="E543" s="44" t="s">
        <v>4731</v>
      </c>
      <c r="F543" s="44">
        <v>546499834</v>
      </c>
      <c r="G543" s="44">
        <v>546499834</v>
      </c>
      <c r="H543" s="44" t="s">
        <v>4732</v>
      </c>
      <c r="I543" s="44" t="s">
        <v>4733</v>
      </c>
      <c r="J543" s="44" t="s">
        <v>736</v>
      </c>
      <c r="K543" s="44" t="s">
        <v>259</v>
      </c>
      <c r="L543" s="44" t="s">
        <v>4734</v>
      </c>
      <c r="M543" s="44" t="s">
        <v>4735</v>
      </c>
      <c r="N543" s="44">
        <v>2150058967</v>
      </c>
      <c r="O543" s="55">
        <v>45988</v>
      </c>
      <c r="P543" s="54">
        <f t="shared" si="8"/>
        <v>86</v>
      </c>
      <c r="Q543" s="55">
        <v>45993</v>
      </c>
      <c r="R543" s="44"/>
      <c r="S543" s="48"/>
      <c r="T543" s="48"/>
      <c r="U543" s="55"/>
      <c r="V543" s="61"/>
      <c r="W543" s="55">
        <v>46079</v>
      </c>
      <c r="X543" s="61"/>
      <c r="Y543" s="44">
        <v>250</v>
      </c>
      <c r="Z543" s="44" t="s">
        <v>52</v>
      </c>
      <c r="AA543" s="61" t="s">
        <v>2039</v>
      </c>
      <c r="AB543" s="61" t="s">
        <v>50</v>
      </c>
      <c r="AC543" s="48"/>
    </row>
    <row r="544" s="32" customFormat="1" ht="13" spans="1:29">
      <c r="A544" s="44" t="s">
        <v>44</v>
      </c>
      <c r="B544" s="40" t="s">
        <v>1814</v>
      </c>
      <c r="C544" s="44" t="s">
        <v>4736</v>
      </c>
      <c r="D544" s="44" t="s">
        <v>4737</v>
      </c>
      <c r="E544" s="44" t="s">
        <v>4738</v>
      </c>
      <c r="F544" s="44">
        <v>172661636</v>
      </c>
      <c r="G544" s="44">
        <v>502358623</v>
      </c>
      <c r="H544" s="44" t="s">
        <v>4739</v>
      </c>
      <c r="I544" s="44" t="s">
        <v>4740</v>
      </c>
      <c r="J544" s="44" t="s">
        <v>296</v>
      </c>
      <c r="K544" s="44" t="s">
        <v>90</v>
      </c>
      <c r="L544" s="44" t="s">
        <v>4741</v>
      </c>
      <c r="M544" s="44" t="s">
        <v>4742</v>
      </c>
      <c r="N544" s="44">
        <v>2150058976</v>
      </c>
      <c r="O544" s="55">
        <v>46009</v>
      </c>
      <c r="P544" s="54">
        <f t="shared" si="8"/>
        <v>69</v>
      </c>
      <c r="Q544" s="55">
        <v>46010</v>
      </c>
      <c r="R544" s="44"/>
      <c r="S544" s="48"/>
      <c r="T544" s="48"/>
      <c r="U544" s="55"/>
      <c r="V544" s="61"/>
      <c r="W544" s="55">
        <v>46079</v>
      </c>
      <c r="X544" s="61"/>
      <c r="Y544" s="44">
        <v>200</v>
      </c>
      <c r="Z544" s="44" t="s">
        <v>52</v>
      </c>
      <c r="AA544" s="61" t="s">
        <v>2039</v>
      </c>
      <c r="AB544" s="61" t="s">
        <v>50</v>
      </c>
      <c r="AC544" s="44" t="s">
        <v>231</v>
      </c>
    </row>
    <row r="545" s="32" customFormat="1" ht="13" spans="1:29">
      <c r="A545" s="143" t="s">
        <v>44</v>
      </c>
      <c r="B545" s="40" t="s">
        <v>1814</v>
      </c>
      <c r="C545" s="143" t="s">
        <v>4743</v>
      </c>
      <c r="D545" s="143" t="s">
        <v>4744</v>
      </c>
      <c r="E545" s="143" t="s">
        <v>4745</v>
      </c>
      <c r="F545" s="143">
        <v>768842060</v>
      </c>
      <c r="G545" s="153">
        <v>769000000</v>
      </c>
      <c r="H545" s="154"/>
      <c r="I545" s="154"/>
      <c r="J545" s="143" t="s">
        <v>4110</v>
      </c>
      <c r="K545" s="143" t="s">
        <v>171</v>
      </c>
      <c r="L545" s="143" t="s">
        <v>4746</v>
      </c>
      <c r="M545" s="143" t="s">
        <v>4747</v>
      </c>
      <c r="N545" s="143">
        <v>2150058966</v>
      </c>
      <c r="O545" s="166">
        <v>46070</v>
      </c>
      <c r="P545" s="54">
        <f t="shared" si="8"/>
        <v>6</v>
      </c>
      <c r="Q545" s="166">
        <v>46073</v>
      </c>
      <c r="R545" s="172"/>
      <c r="S545" s="173"/>
      <c r="T545" s="172">
        <v>0</v>
      </c>
      <c r="U545" s="166"/>
      <c r="V545" s="61"/>
      <c r="W545" s="166">
        <v>46079</v>
      </c>
      <c r="X545" s="61"/>
      <c r="Y545" s="172">
        <v>100</v>
      </c>
      <c r="Z545" s="143" t="s">
        <v>52</v>
      </c>
      <c r="AA545" s="61" t="s">
        <v>2039</v>
      </c>
      <c r="AB545" s="61" t="s">
        <v>50</v>
      </c>
      <c r="AC545" s="154"/>
    </row>
    <row r="546" s="32" customFormat="1" ht="13" spans="1:29">
      <c r="A546" s="44" t="s">
        <v>44</v>
      </c>
      <c r="B546" s="40" t="s">
        <v>1814</v>
      </c>
      <c r="C546" s="44" t="s">
        <v>4748</v>
      </c>
      <c r="D546" s="44" t="s">
        <v>4749</v>
      </c>
      <c r="E546" s="44" t="s">
        <v>4750</v>
      </c>
      <c r="F546" s="44">
        <v>173727817</v>
      </c>
      <c r="G546" s="46">
        <v>777000000</v>
      </c>
      <c r="H546" s="48"/>
      <c r="I546" s="48"/>
      <c r="J546" s="44" t="s">
        <v>2217</v>
      </c>
      <c r="K546" s="44" t="s">
        <v>68</v>
      </c>
      <c r="L546" s="44" t="s">
        <v>4751</v>
      </c>
      <c r="M546" s="44" t="s">
        <v>4752</v>
      </c>
      <c r="N546" s="44">
        <v>2150058962</v>
      </c>
      <c r="O546" s="55">
        <v>46071</v>
      </c>
      <c r="P546" s="54">
        <f t="shared" si="8"/>
        <v>6</v>
      </c>
      <c r="Q546" s="55">
        <v>46073</v>
      </c>
      <c r="R546" s="45"/>
      <c r="S546" s="64"/>
      <c r="T546" s="45">
        <v>0</v>
      </c>
      <c r="U546" s="55"/>
      <c r="V546" s="61"/>
      <c r="W546" s="55">
        <v>46079</v>
      </c>
      <c r="X546" s="61"/>
      <c r="Y546" s="45">
        <v>100</v>
      </c>
      <c r="Z546" s="44" t="s">
        <v>52</v>
      </c>
      <c r="AA546" s="61" t="s">
        <v>2039</v>
      </c>
      <c r="AB546" s="61" t="s">
        <v>50</v>
      </c>
      <c r="AC546" s="44" t="s">
        <v>4753</v>
      </c>
    </row>
    <row r="547" s="32" customFormat="1" ht="13" spans="1:29">
      <c r="A547" s="44" t="s">
        <v>44</v>
      </c>
      <c r="B547" s="40" t="s">
        <v>1814</v>
      </c>
      <c r="C547" s="44" t="s">
        <v>4754</v>
      </c>
      <c r="D547" s="44" t="s">
        <v>4755</v>
      </c>
      <c r="E547" s="44" t="s">
        <v>4745</v>
      </c>
      <c r="F547" s="44">
        <v>717409137</v>
      </c>
      <c r="G547" s="44">
        <v>777948083</v>
      </c>
      <c r="H547" s="48"/>
      <c r="I547" s="48"/>
      <c r="J547" s="44" t="s">
        <v>4110</v>
      </c>
      <c r="K547" s="44" t="s">
        <v>171</v>
      </c>
      <c r="L547" s="44" t="s">
        <v>4756</v>
      </c>
      <c r="M547" s="44" t="s">
        <v>4757</v>
      </c>
      <c r="N547" s="44">
        <v>2150058965</v>
      </c>
      <c r="O547" s="55">
        <v>46072</v>
      </c>
      <c r="P547" s="54">
        <f t="shared" si="8"/>
        <v>6</v>
      </c>
      <c r="Q547" s="55">
        <v>46073</v>
      </c>
      <c r="R547" s="45"/>
      <c r="S547" s="64"/>
      <c r="T547" s="45">
        <v>0</v>
      </c>
      <c r="U547" s="55"/>
      <c r="V547" s="61"/>
      <c r="W547" s="55">
        <v>46079</v>
      </c>
      <c r="X547" s="61"/>
      <c r="Y547" s="45">
        <v>50</v>
      </c>
      <c r="Z547" s="44" t="s">
        <v>52</v>
      </c>
      <c r="AA547" s="61" t="s">
        <v>2039</v>
      </c>
      <c r="AB547" s="61" t="s">
        <v>50</v>
      </c>
      <c r="AC547" s="48"/>
    </row>
    <row r="548" s="32" customFormat="1" ht="13" spans="1:29">
      <c r="A548" s="44" t="s">
        <v>44</v>
      </c>
      <c r="B548" s="40" t="s">
        <v>1814</v>
      </c>
      <c r="C548" s="44" t="s">
        <v>4758</v>
      </c>
      <c r="D548" s="44" t="s">
        <v>4759</v>
      </c>
      <c r="E548" s="44" t="s">
        <v>4760</v>
      </c>
      <c r="F548" s="44">
        <v>501058425</v>
      </c>
      <c r="G548" s="44">
        <v>506122007</v>
      </c>
      <c r="H548" s="44" t="s">
        <v>4761</v>
      </c>
      <c r="I548" s="44" t="s">
        <v>4762</v>
      </c>
      <c r="J548" s="44" t="s">
        <v>4763</v>
      </c>
      <c r="K548" s="44" t="s">
        <v>531</v>
      </c>
      <c r="L548" s="44" t="s">
        <v>4764</v>
      </c>
      <c r="M548" s="44" t="s">
        <v>4765</v>
      </c>
      <c r="N548" s="44">
        <v>2150058974</v>
      </c>
      <c r="O548" s="55">
        <v>45951</v>
      </c>
      <c r="P548" s="54">
        <f t="shared" si="8"/>
        <v>127</v>
      </c>
      <c r="Q548" s="55">
        <v>45952</v>
      </c>
      <c r="R548" s="44"/>
      <c r="S548" s="48"/>
      <c r="T548" s="44">
        <v>1</v>
      </c>
      <c r="U548" s="55"/>
      <c r="V548" s="61"/>
      <c r="W548" s="55">
        <v>46079</v>
      </c>
      <c r="X548" s="61"/>
      <c r="Y548" s="44">
        <v>300</v>
      </c>
      <c r="Z548" s="44" t="s">
        <v>52</v>
      </c>
      <c r="AA548" s="61" t="s">
        <v>2039</v>
      </c>
      <c r="AB548" s="61" t="s">
        <v>50</v>
      </c>
      <c r="AC548" s="44" t="s">
        <v>4766</v>
      </c>
    </row>
    <row r="549" s="32" customFormat="1" ht="13" spans="1:29">
      <c r="A549" s="44" t="s">
        <v>44</v>
      </c>
      <c r="B549" s="40" t="s">
        <v>1814</v>
      </c>
      <c r="C549" s="44" t="s">
        <v>4767</v>
      </c>
      <c r="D549" s="44" t="s">
        <v>4768</v>
      </c>
      <c r="E549" s="44" t="s">
        <v>2526</v>
      </c>
      <c r="F549" s="44">
        <v>709396940</v>
      </c>
      <c r="G549" s="48"/>
      <c r="H549" s="48"/>
      <c r="I549" s="48"/>
      <c r="J549" s="44" t="s">
        <v>417</v>
      </c>
      <c r="K549" s="48"/>
      <c r="L549" s="44" t="s">
        <v>4769</v>
      </c>
      <c r="M549" s="44" t="s">
        <v>4770</v>
      </c>
      <c r="N549" s="44">
        <v>2150058963</v>
      </c>
      <c r="O549" s="48"/>
      <c r="P549" s="54">
        <f t="shared" si="8"/>
        <v>46079</v>
      </c>
      <c r="Q549" s="48"/>
      <c r="R549" s="44"/>
      <c r="S549" s="48"/>
      <c r="T549" s="44">
        <v>0</v>
      </c>
      <c r="U549" s="55"/>
      <c r="V549" s="61"/>
      <c r="W549" s="55">
        <v>46079</v>
      </c>
      <c r="X549" s="61"/>
      <c r="Y549" s="44">
        <v>200</v>
      </c>
      <c r="Z549" s="44" t="s">
        <v>52</v>
      </c>
      <c r="AA549" s="61" t="s">
        <v>2039</v>
      </c>
      <c r="AB549" s="61" t="s">
        <v>50</v>
      </c>
      <c r="AC549" s="48"/>
    </row>
    <row r="550" s="33" customFormat="1" ht="13" spans="1:29">
      <c r="A550" s="44" t="s">
        <v>44</v>
      </c>
      <c r="B550" s="44" t="s">
        <v>106</v>
      </c>
      <c r="C550" s="44" t="s">
        <v>4771</v>
      </c>
      <c r="D550" s="44" t="s">
        <v>4772</v>
      </c>
      <c r="E550" s="44" t="s">
        <v>4773</v>
      </c>
      <c r="F550" s="44">
        <v>708146417</v>
      </c>
      <c r="G550" s="44">
        <v>100825630</v>
      </c>
      <c r="H550" s="48"/>
      <c r="I550" s="48"/>
      <c r="J550" s="44" t="s">
        <v>106</v>
      </c>
      <c r="K550" s="48"/>
      <c r="L550" s="48"/>
      <c r="M550" s="48" t="s">
        <v>4774</v>
      </c>
      <c r="N550" s="48">
        <v>2150057549</v>
      </c>
      <c r="O550" s="55">
        <v>46052</v>
      </c>
      <c r="P550" s="54">
        <f t="shared" si="8"/>
        <v>28</v>
      </c>
      <c r="Q550" s="55">
        <v>46052</v>
      </c>
      <c r="R550" s="44" t="s">
        <v>70</v>
      </c>
      <c r="S550" s="48"/>
      <c r="T550" s="44">
        <v>3</v>
      </c>
      <c r="U550" s="132"/>
      <c r="V550" s="61"/>
      <c r="W550" s="132">
        <v>46080</v>
      </c>
      <c r="X550" s="61"/>
      <c r="Y550" s="48"/>
      <c r="Z550" s="44" t="s">
        <v>52</v>
      </c>
      <c r="AA550" s="61" t="s">
        <v>2039</v>
      </c>
      <c r="AB550" s="61" t="s">
        <v>50</v>
      </c>
      <c r="AC550" s="48"/>
    </row>
    <row r="551" s="33" customFormat="1" ht="13" spans="1:29">
      <c r="A551" s="44" t="s">
        <v>44</v>
      </c>
      <c r="B551" s="44" t="s">
        <v>106</v>
      </c>
      <c r="C551" s="44" t="s">
        <v>4775</v>
      </c>
      <c r="D551" s="123" t="s">
        <v>4776</v>
      </c>
      <c r="E551" s="123" t="s">
        <v>106</v>
      </c>
      <c r="F551" s="44">
        <v>171989266</v>
      </c>
      <c r="G551" s="44">
        <v>749982067</v>
      </c>
      <c r="H551" s="44">
        <v>4.67396</v>
      </c>
      <c r="I551" s="44">
        <v>-7.0795</v>
      </c>
      <c r="J551" s="42" t="s">
        <v>3199</v>
      </c>
      <c r="K551" s="44" t="s">
        <v>3101</v>
      </c>
      <c r="L551" s="44" t="s">
        <v>4777</v>
      </c>
      <c r="M551" s="44" t="s">
        <v>4778</v>
      </c>
      <c r="N551" s="44">
        <v>2150057540</v>
      </c>
      <c r="O551" s="55">
        <v>46069</v>
      </c>
      <c r="P551" s="54">
        <f t="shared" si="8"/>
        <v>11</v>
      </c>
      <c r="Q551" s="55">
        <v>46069</v>
      </c>
      <c r="R551" s="44" t="s">
        <v>70</v>
      </c>
      <c r="S551" s="48"/>
      <c r="T551" s="48"/>
      <c r="U551" s="132"/>
      <c r="V551" s="61"/>
      <c r="W551" s="132">
        <v>46080</v>
      </c>
      <c r="X551" s="61"/>
      <c r="Y551" s="44">
        <v>150</v>
      </c>
      <c r="Z551" s="44" t="s">
        <v>52</v>
      </c>
      <c r="AA551" s="61" t="s">
        <v>2039</v>
      </c>
      <c r="AB551" s="61" t="s">
        <v>50</v>
      </c>
      <c r="AC551" s="44" t="s">
        <v>4779</v>
      </c>
    </row>
    <row r="552" s="33" customFormat="1" ht="13" spans="1:29">
      <c r="A552" s="44" t="s">
        <v>44</v>
      </c>
      <c r="B552" s="44" t="s">
        <v>106</v>
      </c>
      <c r="C552" s="74" t="s">
        <v>4780</v>
      </c>
      <c r="D552" s="74" t="s">
        <v>4781</v>
      </c>
      <c r="E552" s="74" t="s">
        <v>106</v>
      </c>
      <c r="F552" s="74"/>
      <c r="G552" s="74"/>
      <c r="H552" s="74">
        <v>4.67848</v>
      </c>
      <c r="I552" s="74">
        <v>-7.08666</v>
      </c>
      <c r="J552" s="74" t="s">
        <v>4782</v>
      </c>
      <c r="K552" s="74"/>
      <c r="L552" s="74" t="s">
        <v>4783</v>
      </c>
      <c r="M552" s="74" t="s">
        <v>4784</v>
      </c>
      <c r="N552" s="74">
        <v>2150057257</v>
      </c>
      <c r="O552" s="74"/>
      <c r="P552" s="54">
        <f t="shared" si="8"/>
        <v>46080</v>
      </c>
      <c r="Q552" s="74"/>
      <c r="R552" s="44" t="s">
        <v>70</v>
      </c>
      <c r="S552" s="74"/>
      <c r="T552" s="74"/>
      <c r="U552" s="132"/>
      <c r="V552" s="61"/>
      <c r="W552" s="132">
        <v>46080</v>
      </c>
      <c r="X552" s="61"/>
      <c r="Y552" s="74"/>
      <c r="Z552" s="44" t="s">
        <v>52</v>
      </c>
      <c r="AA552" s="61" t="s">
        <v>2039</v>
      </c>
      <c r="AB552" s="61" t="s">
        <v>50</v>
      </c>
      <c r="AC552" s="74"/>
    </row>
    <row r="553" s="33" customFormat="1" ht="13" spans="1:29">
      <c r="A553" s="44" t="s">
        <v>44</v>
      </c>
      <c r="B553" s="44" t="s">
        <v>106</v>
      </c>
      <c r="C553" s="74" t="s">
        <v>4785</v>
      </c>
      <c r="D553" s="74" t="s">
        <v>4786</v>
      </c>
      <c r="E553" s="74" t="s">
        <v>4787</v>
      </c>
      <c r="F553" s="74"/>
      <c r="G553" s="74"/>
      <c r="H553" s="74">
        <v>4.6775</v>
      </c>
      <c r="I553" s="74">
        <v>-7.08834</v>
      </c>
      <c r="J553" s="74" t="s">
        <v>4782</v>
      </c>
      <c r="K553" s="74"/>
      <c r="L553" s="74" t="s">
        <v>4788</v>
      </c>
      <c r="M553" s="74" t="s">
        <v>4789</v>
      </c>
      <c r="N553" s="74">
        <v>2150057545</v>
      </c>
      <c r="O553" s="74"/>
      <c r="P553" s="54">
        <f t="shared" si="8"/>
        <v>46080</v>
      </c>
      <c r="Q553" s="74"/>
      <c r="R553" s="44" t="s">
        <v>70</v>
      </c>
      <c r="S553" s="74"/>
      <c r="T553" s="74"/>
      <c r="U553" s="132"/>
      <c r="V553" s="61"/>
      <c r="W553" s="132">
        <v>46080</v>
      </c>
      <c r="X553" s="61"/>
      <c r="Y553" s="74"/>
      <c r="Z553" s="44" t="s">
        <v>52</v>
      </c>
      <c r="AA553" s="61" t="s">
        <v>2039</v>
      </c>
      <c r="AB553" s="61" t="s">
        <v>50</v>
      </c>
      <c r="AC553" s="74"/>
    </row>
    <row r="554" s="33" customFormat="1" ht="13" spans="1:29">
      <c r="A554" s="44" t="s">
        <v>44</v>
      </c>
      <c r="B554" s="44" t="s">
        <v>106</v>
      </c>
      <c r="C554" s="74" t="s">
        <v>4790</v>
      </c>
      <c r="D554" s="74" t="s">
        <v>4791</v>
      </c>
      <c r="E554" s="74" t="s">
        <v>106</v>
      </c>
      <c r="F554" s="74"/>
      <c r="G554" s="74"/>
      <c r="H554" s="74">
        <v>4.67787</v>
      </c>
      <c r="I554" s="74">
        <v>-7.08728</v>
      </c>
      <c r="J554" s="74" t="s">
        <v>4782</v>
      </c>
      <c r="K554" s="74"/>
      <c r="L554" s="74" t="s">
        <v>4792</v>
      </c>
      <c r="M554" s="74" t="s">
        <v>4793</v>
      </c>
      <c r="N554" s="74">
        <v>2150057544</v>
      </c>
      <c r="O554" s="74"/>
      <c r="P554" s="54">
        <f t="shared" si="8"/>
        <v>46080</v>
      </c>
      <c r="Q554" s="74"/>
      <c r="R554" s="44" t="s">
        <v>70</v>
      </c>
      <c r="S554" s="74"/>
      <c r="T554" s="74"/>
      <c r="U554" s="132"/>
      <c r="V554" s="61"/>
      <c r="W554" s="132">
        <v>46080</v>
      </c>
      <c r="X554" s="61"/>
      <c r="Y554" s="74"/>
      <c r="Z554" s="44" t="s">
        <v>52</v>
      </c>
      <c r="AA554" s="61" t="s">
        <v>2039</v>
      </c>
      <c r="AB554" s="61" t="s">
        <v>50</v>
      </c>
      <c r="AC554" s="74"/>
    </row>
    <row r="555" s="33" customFormat="1" ht="13" spans="1:29">
      <c r="A555" s="44" t="s">
        <v>44</v>
      </c>
      <c r="B555" s="44" t="s">
        <v>106</v>
      </c>
      <c r="C555" s="74" t="s">
        <v>4794</v>
      </c>
      <c r="D555" s="74" t="s">
        <v>4795</v>
      </c>
      <c r="E555" s="74" t="s">
        <v>106</v>
      </c>
      <c r="F555" s="74"/>
      <c r="G555" s="74"/>
      <c r="H555" s="74">
        <v>4.68369</v>
      </c>
      <c r="I555" s="74">
        <v>-7.09041</v>
      </c>
      <c r="J555" s="74" t="s">
        <v>4782</v>
      </c>
      <c r="K555" s="74"/>
      <c r="L555" s="74" t="s">
        <v>4796</v>
      </c>
      <c r="M555" s="74" t="s">
        <v>4797</v>
      </c>
      <c r="N555" s="74">
        <v>2150057546</v>
      </c>
      <c r="O555" s="74"/>
      <c r="P555" s="54">
        <f t="shared" si="8"/>
        <v>46080</v>
      </c>
      <c r="Q555" s="74"/>
      <c r="R555" s="44" t="s">
        <v>70</v>
      </c>
      <c r="S555" s="74"/>
      <c r="T555" s="74"/>
      <c r="U555" s="132"/>
      <c r="V555" s="61"/>
      <c r="W555" s="132">
        <v>46080</v>
      </c>
      <c r="X555" s="61"/>
      <c r="Y555" s="74"/>
      <c r="Z555" s="44" t="s">
        <v>52</v>
      </c>
      <c r="AA555" s="61" t="s">
        <v>2039</v>
      </c>
      <c r="AB555" s="61" t="s">
        <v>50</v>
      </c>
      <c r="AC555" s="74"/>
    </row>
    <row r="556" s="33" customFormat="1" ht="13" spans="1:29">
      <c r="A556" s="44" t="s">
        <v>44</v>
      </c>
      <c r="B556" s="44" t="s">
        <v>106</v>
      </c>
      <c r="C556" s="74" t="s">
        <v>4798</v>
      </c>
      <c r="D556" s="74" t="s">
        <v>4799</v>
      </c>
      <c r="E556" s="74" t="s">
        <v>106</v>
      </c>
      <c r="F556" s="74"/>
      <c r="G556" s="74"/>
      <c r="H556" s="74" t="s">
        <v>4800</v>
      </c>
      <c r="I556" s="74">
        <v>-7.08635</v>
      </c>
      <c r="J556" s="74" t="s">
        <v>4782</v>
      </c>
      <c r="K556" s="74"/>
      <c r="L556" s="74" t="s">
        <v>4801</v>
      </c>
      <c r="M556" s="74" t="s">
        <v>4802</v>
      </c>
      <c r="N556" s="74">
        <v>2150057548</v>
      </c>
      <c r="O556" s="74"/>
      <c r="P556" s="54">
        <f t="shared" si="8"/>
        <v>46080</v>
      </c>
      <c r="Q556" s="74"/>
      <c r="R556" s="44" t="s">
        <v>70</v>
      </c>
      <c r="S556" s="74"/>
      <c r="T556" s="74"/>
      <c r="U556" s="132"/>
      <c r="V556" s="61"/>
      <c r="W556" s="132">
        <v>46080</v>
      </c>
      <c r="X556" s="61"/>
      <c r="Y556" s="74"/>
      <c r="Z556" s="44" t="s">
        <v>52</v>
      </c>
      <c r="AA556" s="61" t="s">
        <v>2039</v>
      </c>
      <c r="AB556" s="61" t="s">
        <v>50</v>
      </c>
      <c r="AC556" s="74"/>
    </row>
    <row r="557" s="33" customFormat="1" ht="13" spans="1:29">
      <c r="A557" s="44" t="s">
        <v>44</v>
      </c>
      <c r="B557" s="44" t="s">
        <v>106</v>
      </c>
      <c r="C557" s="74" t="s">
        <v>4803</v>
      </c>
      <c r="D557" s="74" t="s">
        <v>4804</v>
      </c>
      <c r="E557" s="74" t="s">
        <v>106</v>
      </c>
      <c r="F557" s="74"/>
      <c r="G557" s="74"/>
      <c r="H557" s="74">
        <v>4.68409</v>
      </c>
      <c r="I557" s="74">
        <v>-708690</v>
      </c>
      <c r="J557" s="74" t="s">
        <v>4782</v>
      </c>
      <c r="K557" s="74"/>
      <c r="L557" s="74" t="s">
        <v>4805</v>
      </c>
      <c r="M557" s="74" t="s">
        <v>4806</v>
      </c>
      <c r="N557" s="74">
        <v>2150057550</v>
      </c>
      <c r="O557" s="74"/>
      <c r="P557" s="54">
        <f t="shared" si="8"/>
        <v>46080</v>
      </c>
      <c r="Q557" s="74"/>
      <c r="R557" s="44" t="s">
        <v>70</v>
      </c>
      <c r="S557" s="74"/>
      <c r="T557" s="74"/>
      <c r="U557" s="132"/>
      <c r="V557" s="61"/>
      <c r="W557" s="132">
        <v>46080</v>
      </c>
      <c r="X557" s="61"/>
      <c r="Y557" s="74"/>
      <c r="Z557" s="44" t="s">
        <v>52</v>
      </c>
      <c r="AA557" s="61" t="s">
        <v>2039</v>
      </c>
      <c r="AB557" s="61" t="s">
        <v>50</v>
      </c>
      <c r="AC557" s="74"/>
    </row>
    <row r="558" s="33" customFormat="1" ht="13" spans="1:29">
      <c r="A558" s="44" t="s">
        <v>44</v>
      </c>
      <c r="B558" s="44" t="s">
        <v>106</v>
      </c>
      <c r="C558" s="74" t="s">
        <v>4807</v>
      </c>
      <c r="D558" s="74" t="s">
        <v>4808</v>
      </c>
      <c r="E558" s="74" t="s">
        <v>106</v>
      </c>
      <c r="F558" s="74"/>
      <c r="G558" s="74"/>
      <c r="H558" s="74">
        <v>4.67728</v>
      </c>
      <c r="I558" s="74">
        <v>-7.08596</v>
      </c>
      <c r="J558" s="74" t="s">
        <v>4782</v>
      </c>
      <c r="K558" s="74"/>
      <c r="L558" s="74" t="s">
        <v>4809</v>
      </c>
      <c r="M558" s="74" t="s">
        <v>4810</v>
      </c>
      <c r="N558" s="74">
        <v>2150057543</v>
      </c>
      <c r="O558" s="74"/>
      <c r="P558" s="54">
        <f t="shared" si="8"/>
        <v>46080</v>
      </c>
      <c r="Q558" s="74"/>
      <c r="R558" s="44" t="s">
        <v>70</v>
      </c>
      <c r="S558" s="74"/>
      <c r="T558" s="74"/>
      <c r="U558" s="132"/>
      <c r="V558" s="61"/>
      <c r="W558" s="132">
        <v>46080</v>
      </c>
      <c r="X558" s="61"/>
      <c r="Y558" s="74"/>
      <c r="Z558" s="44" t="s">
        <v>52</v>
      </c>
      <c r="AA558" s="61" t="s">
        <v>2039</v>
      </c>
      <c r="AB558" s="61" t="s">
        <v>50</v>
      </c>
      <c r="AC558" s="74"/>
    </row>
    <row r="559" s="32" customFormat="1" ht="13" spans="1:29">
      <c r="A559" s="44" t="s">
        <v>44</v>
      </c>
      <c r="B559" s="40" t="s">
        <v>1814</v>
      </c>
      <c r="C559" s="44" t="s">
        <v>4811</v>
      </c>
      <c r="D559" s="44" t="s">
        <v>4812</v>
      </c>
      <c r="E559" s="44" t="s">
        <v>850</v>
      </c>
      <c r="F559" s="44">
        <v>172558605</v>
      </c>
      <c r="G559" s="44">
        <v>585700529</v>
      </c>
      <c r="H559" s="48"/>
      <c r="I559" s="48"/>
      <c r="J559" s="44" t="s">
        <v>4813</v>
      </c>
      <c r="K559" s="44" t="s">
        <v>68</v>
      </c>
      <c r="L559" s="44" t="s">
        <v>4814</v>
      </c>
      <c r="M559" s="44" t="s">
        <v>4815</v>
      </c>
      <c r="N559" s="44">
        <v>2150058989</v>
      </c>
      <c r="O559" s="55">
        <v>46056</v>
      </c>
      <c r="P559" s="54">
        <f t="shared" si="8"/>
        <v>23</v>
      </c>
      <c r="Q559" s="55">
        <v>46057</v>
      </c>
      <c r="R559" s="44"/>
      <c r="S559" s="48"/>
      <c r="T559" s="44">
        <v>0</v>
      </c>
      <c r="U559" s="132"/>
      <c r="V559" s="61"/>
      <c r="W559" s="132">
        <v>46080</v>
      </c>
      <c r="X559" s="61"/>
      <c r="Y559" s="44">
        <v>500</v>
      </c>
      <c r="Z559" s="44" t="s">
        <v>52</v>
      </c>
      <c r="AA559" s="61" t="s">
        <v>2039</v>
      </c>
      <c r="AB559" s="61" t="s">
        <v>50</v>
      </c>
      <c r="AC559" s="44" t="s">
        <v>4816</v>
      </c>
    </row>
    <row r="560" s="32" customFormat="1" ht="13" spans="1:29">
      <c r="A560" s="44" t="s">
        <v>44</v>
      </c>
      <c r="B560" s="40" t="s">
        <v>1814</v>
      </c>
      <c r="C560" s="44" t="s">
        <v>4817</v>
      </c>
      <c r="D560" s="44" t="s">
        <v>4818</v>
      </c>
      <c r="E560" s="44" t="s">
        <v>1454</v>
      </c>
      <c r="F560" s="44">
        <v>101596854</v>
      </c>
      <c r="G560" s="44">
        <v>101596854</v>
      </c>
      <c r="H560" s="44">
        <v>4.760722</v>
      </c>
      <c r="I560" s="44">
        <v>-6.660932</v>
      </c>
      <c r="J560" s="44" t="s">
        <v>2269</v>
      </c>
      <c r="K560" s="44" t="s">
        <v>68</v>
      </c>
      <c r="L560" s="44" t="s">
        <v>4070</v>
      </c>
      <c r="M560" s="44" t="s">
        <v>4819</v>
      </c>
      <c r="N560" s="44">
        <v>2150058978</v>
      </c>
      <c r="O560" s="55">
        <v>46060</v>
      </c>
      <c r="P560" s="54">
        <f t="shared" si="8"/>
        <v>18</v>
      </c>
      <c r="Q560" s="55">
        <v>46062</v>
      </c>
      <c r="R560" s="44"/>
      <c r="S560" s="48"/>
      <c r="T560" s="44">
        <v>0</v>
      </c>
      <c r="U560" s="132"/>
      <c r="V560" s="61"/>
      <c r="W560" s="132">
        <v>46080</v>
      </c>
      <c r="X560" s="61"/>
      <c r="Y560" s="44">
        <v>500</v>
      </c>
      <c r="Z560" s="44" t="s">
        <v>52</v>
      </c>
      <c r="AA560" s="61" t="s">
        <v>2039</v>
      </c>
      <c r="AB560" s="61" t="s">
        <v>50</v>
      </c>
      <c r="AC560" s="44" t="s">
        <v>4820</v>
      </c>
    </row>
    <row r="561" s="32" customFormat="1" ht="13" spans="1:29">
      <c r="A561" s="44" t="s">
        <v>44</v>
      </c>
      <c r="B561" s="40" t="s">
        <v>1814</v>
      </c>
      <c r="C561" s="44" t="s">
        <v>4821</v>
      </c>
      <c r="D561" s="44" t="s">
        <v>4822</v>
      </c>
      <c r="E561" s="44" t="s">
        <v>4823</v>
      </c>
      <c r="F561" s="44">
        <v>709573510</v>
      </c>
      <c r="G561" s="44">
        <v>709573510</v>
      </c>
      <c r="H561" s="44">
        <v>4.72776</v>
      </c>
      <c r="I561" s="44">
        <v>-6.64939</v>
      </c>
      <c r="J561" s="44" t="s">
        <v>1575</v>
      </c>
      <c r="K561" s="44" t="s">
        <v>236</v>
      </c>
      <c r="L561" s="44" t="s">
        <v>4824</v>
      </c>
      <c r="M561" s="44" t="s">
        <v>4825</v>
      </c>
      <c r="N561" s="44">
        <v>2150058986</v>
      </c>
      <c r="O561" s="55">
        <v>46063</v>
      </c>
      <c r="P561" s="54">
        <f t="shared" si="8"/>
        <v>16</v>
      </c>
      <c r="Q561" s="55">
        <v>46064</v>
      </c>
      <c r="R561" s="44"/>
      <c r="S561" s="48"/>
      <c r="T561" s="44">
        <v>2</v>
      </c>
      <c r="U561" s="132"/>
      <c r="V561" s="61"/>
      <c r="W561" s="132">
        <v>46080</v>
      </c>
      <c r="X561" s="61"/>
      <c r="Y561" s="44">
        <v>250</v>
      </c>
      <c r="Z561" s="44" t="s">
        <v>52</v>
      </c>
      <c r="AA561" s="61" t="s">
        <v>2039</v>
      </c>
      <c r="AB561" s="61" t="s">
        <v>50</v>
      </c>
      <c r="AC561" s="44" t="s">
        <v>4826</v>
      </c>
    </row>
    <row r="562" s="32" customFormat="1" ht="13" spans="1:29">
      <c r="A562" s="44" t="s">
        <v>44</v>
      </c>
      <c r="B562" s="40" t="s">
        <v>1814</v>
      </c>
      <c r="C562" s="42" t="s">
        <v>4827</v>
      </c>
      <c r="D562" s="44" t="s">
        <v>4828</v>
      </c>
      <c r="E562" s="42" t="s">
        <v>4829</v>
      </c>
      <c r="F562" s="42">
        <v>586802284</v>
      </c>
      <c r="G562" s="42">
        <v>710047395</v>
      </c>
      <c r="H562" s="44">
        <v>4.77889</v>
      </c>
      <c r="I562" s="44">
        <v>-6.64927</v>
      </c>
      <c r="J562" s="44" t="s">
        <v>2602</v>
      </c>
      <c r="K562" s="48"/>
      <c r="L562" s="44" t="s">
        <v>4830</v>
      </c>
      <c r="M562" s="44" t="s">
        <v>4831</v>
      </c>
      <c r="N562" s="44">
        <v>2150058987</v>
      </c>
      <c r="O562" s="53">
        <v>46070</v>
      </c>
      <c r="P562" s="54">
        <f t="shared" si="8"/>
        <v>7</v>
      </c>
      <c r="Q562" s="53">
        <v>46073</v>
      </c>
      <c r="R562" s="45"/>
      <c r="S562" s="64"/>
      <c r="T562" s="45">
        <v>0</v>
      </c>
      <c r="U562" s="132"/>
      <c r="V562" s="61"/>
      <c r="W562" s="132">
        <v>46080</v>
      </c>
      <c r="X562" s="61"/>
      <c r="Y562" s="45">
        <v>150</v>
      </c>
      <c r="Z562" s="44" t="s">
        <v>52</v>
      </c>
      <c r="AA562" s="61" t="s">
        <v>2039</v>
      </c>
      <c r="AB562" s="61" t="s">
        <v>50</v>
      </c>
      <c r="AC562" s="44" t="s">
        <v>4832</v>
      </c>
    </row>
    <row r="563" s="32" customFormat="1" ht="13" spans="1:29">
      <c r="A563" s="44" t="s">
        <v>44</v>
      </c>
      <c r="B563" s="40" t="s">
        <v>1814</v>
      </c>
      <c r="C563" s="42" t="s">
        <v>4833</v>
      </c>
      <c r="D563" s="44" t="s">
        <v>4834</v>
      </c>
      <c r="E563" s="42" t="s">
        <v>846</v>
      </c>
      <c r="F563" s="42">
        <v>787271564</v>
      </c>
      <c r="G563" s="42">
        <v>787271564</v>
      </c>
      <c r="H563" s="48"/>
      <c r="I563" s="48"/>
      <c r="J563" s="44" t="s">
        <v>483</v>
      </c>
      <c r="K563" s="44" t="s">
        <v>247</v>
      </c>
      <c r="L563" s="44" t="s">
        <v>1531</v>
      </c>
      <c r="M563" s="44" t="s">
        <v>4835</v>
      </c>
      <c r="N563" s="44">
        <v>2150058985</v>
      </c>
      <c r="O563" s="53">
        <v>46069</v>
      </c>
      <c r="P563" s="54">
        <f t="shared" si="8"/>
        <v>7</v>
      </c>
      <c r="Q563" s="53">
        <v>46073</v>
      </c>
      <c r="R563" s="45"/>
      <c r="S563" s="64"/>
      <c r="T563" s="45">
        <v>0</v>
      </c>
      <c r="U563" s="132"/>
      <c r="V563" s="61"/>
      <c r="W563" s="132">
        <v>46080</v>
      </c>
      <c r="X563" s="61"/>
      <c r="Y563" s="45">
        <v>150</v>
      </c>
      <c r="Z563" s="44" t="s">
        <v>52</v>
      </c>
      <c r="AA563" s="61" t="s">
        <v>2039</v>
      </c>
      <c r="AB563" s="61" t="s">
        <v>50</v>
      </c>
      <c r="AC563" s="44" t="s">
        <v>4836</v>
      </c>
    </row>
    <row r="564" s="32" customFormat="1" ht="13" spans="1:29">
      <c r="A564" s="44" t="s">
        <v>44</v>
      </c>
      <c r="B564" s="40" t="s">
        <v>1814</v>
      </c>
      <c r="C564" s="42" t="s">
        <v>4837</v>
      </c>
      <c r="D564" s="42" t="s">
        <v>4838</v>
      </c>
      <c r="E564" s="123" t="s">
        <v>4839</v>
      </c>
      <c r="F564" s="42">
        <v>546569932</v>
      </c>
      <c r="G564" s="42">
        <v>504008787</v>
      </c>
      <c r="H564" s="45">
        <v>4.78049</v>
      </c>
      <c r="I564" s="45">
        <v>-6.65757</v>
      </c>
      <c r="J564" s="123" t="s">
        <v>2210</v>
      </c>
      <c r="K564" s="45" t="s">
        <v>68</v>
      </c>
      <c r="L564" s="45" t="s">
        <v>4840</v>
      </c>
      <c r="M564" s="44" t="s">
        <v>4841</v>
      </c>
      <c r="N564" s="44">
        <v>2150058988</v>
      </c>
      <c r="O564" s="53">
        <v>46067</v>
      </c>
      <c r="P564" s="54">
        <f t="shared" si="8"/>
        <v>11</v>
      </c>
      <c r="Q564" s="53">
        <v>46069</v>
      </c>
      <c r="R564" s="48"/>
      <c r="S564" s="64"/>
      <c r="T564" s="45">
        <v>0</v>
      </c>
      <c r="U564" s="132"/>
      <c r="V564" s="61"/>
      <c r="W564" s="132">
        <v>46080</v>
      </c>
      <c r="X564" s="61"/>
      <c r="Y564" s="45">
        <v>100</v>
      </c>
      <c r="Z564" s="45" t="s">
        <v>52</v>
      </c>
      <c r="AA564" s="61" t="s">
        <v>2039</v>
      </c>
      <c r="AB564" s="61" t="s">
        <v>50</v>
      </c>
      <c r="AC564" s="45" t="s">
        <v>4842</v>
      </c>
    </row>
    <row r="565" s="32" customFormat="1" ht="13" spans="1:29">
      <c r="A565" s="44" t="s">
        <v>44</v>
      </c>
      <c r="B565" s="40" t="s">
        <v>1814</v>
      </c>
      <c r="C565" s="44" t="s">
        <v>4843</v>
      </c>
      <c r="D565" s="44" t="s">
        <v>4844</v>
      </c>
      <c r="E565" s="44" t="s">
        <v>4845</v>
      </c>
      <c r="F565" s="44">
        <v>152330303</v>
      </c>
      <c r="G565" s="44">
        <v>152330303</v>
      </c>
      <c r="H565" s="44">
        <v>4.78251</v>
      </c>
      <c r="I565" s="44">
        <v>6.6488</v>
      </c>
      <c r="J565" s="44" t="s">
        <v>4110</v>
      </c>
      <c r="K565" s="44" t="s">
        <v>423</v>
      </c>
      <c r="L565" s="44" t="s">
        <v>4846</v>
      </c>
      <c r="M565" s="44" t="s">
        <v>4847</v>
      </c>
      <c r="N565" s="44">
        <v>2150058964</v>
      </c>
      <c r="O565" s="55">
        <v>46055</v>
      </c>
      <c r="P565" s="54">
        <f t="shared" si="8"/>
        <v>23</v>
      </c>
      <c r="Q565" s="55">
        <v>46057</v>
      </c>
      <c r="R565" s="44"/>
      <c r="S565" s="48"/>
      <c r="T565" s="44">
        <v>0</v>
      </c>
      <c r="U565" s="132"/>
      <c r="V565" s="61"/>
      <c r="W565" s="132">
        <v>46080</v>
      </c>
      <c r="X565" s="61"/>
      <c r="Y565" s="44">
        <v>100</v>
      </c>
      <c r="Z565" s="44" t="s">
        <v>52</v>
      </c>
      <c r="AA565" s="61" t="s">
        <v>2039</v>
      </c>
      <c r="AB565" s="61" t="s">
        <v>50</v>
      </c>
      <c r="AC565" s="44" t="s">
        <v>4848</v>
      </c>
    </row>
    <row r="566" s="32" customFormat="1" ht="13" spans="1:29">
      <c r="A566" s="44" t="s">
        <v>44</v>
      </c>
      <c r="B566" s="40" t="s">
        <v>1814</v>
      </c>
      <c r="C566" s="44" t="s">
        <v>4849</v>
      </c>
      <c r="D566" s="44" t="s">
        <v>4850</v>
      </c>
      <c r="E566" s="44" t="s">
        <v>4851</v>
      </c>
      <c r="F566" s="44">
        <v>101550104</v>
      </c>
      <c r="G566" s="44">
        <v>505090088</v>
      </c>
      <c r="H566" s="44" t="s">
        <v>4852</v>
      </c>
      <c r="I566" s="44" t="s">
        <v>4853</v>
      </c>
      <c r="J566" s="44" t="s">
        <v>3101</v>
      </c>
      <c r="K566" s="44" t="s">
        <v>200</v>
      </c>
      <c r="L566" s="44" t="s">
        <v>4854</v>
      </c>
      <c r="M566" s="48" t="s">
        <v>4855</v>
      </c>
      <c r="N566" s="48">
        <v>2150058990</v>
      </c>
      <c r="O566" s="55">
        <v>46038</v>
      </c>
      <c r="P566" s="54">
        <f t="shared" si="8"/>
        <v>42</v>
      </c>
      <c r="Q566" s="55">
        <v>46039</v>
      </c>
      <c r="R566" s="44"/>
      <c r="S566" s="48"/>
      <c r="T566" s="48"/>
      <c r="U566" s="44"/>
      <c r="V566" s="61"/>
      <c r="W566" s="132">
        <v>46081</v>
      </c>
      <c r="X566" s="61"/>
      <c r="Y566" s="44">
        <v>200</v>
      </c>
      <c r="Z566" s="44" t="s">
        <v>52</v>
      </c>
      <c r="AA566" s="61" t="s">
        <v>2039</v>
      </c>
      <c r="AB566" s="61" t="s">
        <v>50</v>
      </c>
      <c r="AC566" s="44" t="s">
        <v>4856</v>
      </c>
    </row>
    <row r="567" s="32" customFormat="1" ht="13" spans="1:29">
      <c r="A567" s="74" t="s">
        <v>44</v>
      </c>
      <c r="B567" s="40" t="s">
        <v>1814</v>
      </c>
      <c r="C567" s="107" t="s">
        <v>4857</v>
      </c>
      <c r="D567" s="87" t="s">
        <v>4858</v>
      </c>
      <c r="E567" s="87" t="s">
        <v>4859</v>
      </c>
      <c r="F567" s="74">
        <v>797498054</v>
      </c>
      <c r="G567" s="74">
        <v>797498054</v>
      </c>
      <c r="H567" s="74">
        <v>4.75693</v>
      </c>
      <c r="I567" s="74">
        <v>-6.66701</v>
      </c>
      <c r="J567" s="87" t="s">
        <v>4860</v>
      </c>
      <c r="K567" s="87" t="s">
        <v>4605</v>
      </c>
      <c r="L567" s="87" t="s">
        <v>4861</v>
      </c>
      <c r="M567" s="87" t="s">
        <v>4862</v>
      </c>
      <c r="N567" s="74">
        <v>2121803242</v>
      </c>
      <c r="O567" s="87" t="s">
        <v>4250</v>
      </c>
      <c r="P567" s="54">
        <f t="shared" si="8"/>
        <v>0</v>
      </c>
      <c r="Q567" s="80">
        <v>46065</v>
      </c>
      <c r="R567" s="87"/>
      <c r="S567" s="87"/>
      <c r="T567" s="74"/>
      <c r="U567" s="80"/>
      <c r="V567" s="61"/>
      <c r="W567" s="80">
        <v>46065</v>
      </c>
      <c r="X567" s="61"/>
      <c r="Y567" s="44">
        <v>50</v>
      </c>
      <c r="Z567" s="87" t="s">
        <v>52</v>
      </c>
      <c r="AA567" s="61" t="s">
        <v>2039</v>
      </c>
      <c r="AB567" s="61" t="s">
        <v>50</v>
      </c>
      <c r="AC567" s="74" t="s">
        <v>4863</v>
      </c>
    </row>
    <row r="568" s="32" customFormat="1" ht="13" spans="1:29">
      <c r="A568" s="148" t="s">
        <v>44</v>
      </c>
      <c r="B568" s="40" t="s">
        <v>1814</v>
      </c>
      <c r="C568" s="148" t="s">
        <v>4864</v>
      </c>
      <c r="D568" s="148" t="s">
        <v>4828</v>
      </c>
      <c r="E568" s="148" t="s">
        <v>4865</v>
      </c>
      <c r="F568" s="148">
        <v>506813195</v>
      </c>
      <c r="G568" s="148">
        <v>505911712</v>
      </c>
      <c r="H568" s="155">
        <v>4.774547</v>
      </c>
      <c r="I568" s="155">
        <v>-6.65372</v>
      </c>
      <c r="J568" s="155" t="s">
        <v>841</v>
      </c>
      <c r="K568" s="155" t="s">
        <v>150</v>
      </c>
      <c r="L568" s="155" t="s">
        <v>4866</v>
      </c>
      <c r="M568" s="155" t="s">
        <v>4867</v>
      </c>
      <c r="N568" s="155">
        <v>2150003511</v>
      </c>
      <c r="O568" s="140">
        <v>46062</v>
      </c>
      <c r="P568" s="54">
        <f t="shared" si="8"/>
        <v>23</v>
      </c>
      <c r="Q568" s="140">
        <v>46064</v>
      </c>
      <c r="R568" s="155"/>
      <c r="S568" s="155"/>
      <c r="T568" s="148"/>
      <c r="U568" s="140"/>
      <c r="V568" s="61"/>
      <c r="W568" s="140">
        <v>46087</v>
      </c>
      <c r="X568" s="61"/>
      <c r="Y568" s="155">
        <v>50</v>
      </c>
      <c r="Z568" s="148" t="s">
        <v>52</v>
      </c>
      <c r="AA568" s="61" t="s">
        <v>2039</v>
      </c>
      <c r="AB568" s="61" t="s">
        <v>50</v>
      </c>
      <c r="AC568" s="179"/>
    </row>
    <row r="569" s="32" customFormat="1" ht="13" spans="1:29">
      <c r="A569" s="44" t="s">
        <v>44</v>
      </c>
      <c r="B569" s="40" t="s">
        <v>1814</v>
      </c>
      <c r="C569" s="107" t="s">
        <v>4868</v>
      </c>
      <c r="D569" s="107" t="s">
        <v>4869</v>
      </c>
      <c r="E569" s="107" t="s">
        <v>4870</v>
      </c>
      <c r="F569" s="74" t="s">
        <v>4871</v>
      </c>
      <c r="G569" s="74" t="s">
        <v>4871</v>
      </c>
      <c r="H569" s="74"/>
      <c r="I569" s="74"/>
      <c r="J569" s="87" t="s">
        <v>4872</v>
      </c>
      <c r="K569" s="87"/>
      <c r="L569" s="87" t="s">
        <v>4873</v>
      </c>
      <c r="M569" s="87" t="s">
        <v>4874</v>
      </c>
      <c r="N569" s="74">
        <v>2150058996</v>
      </c>
      <c r="O569" s="87"/>
      <c r="P569" s="54">
        <f t="shared" si="8"/>
        <v>46081</v>
      </c>
      <c r="Q569" s="87"/>
      <c r="R569" s="44"/>
      <c r="S569" s="87"/>
      <c r="T569" s="74"/>
      <c r="U569" s="44"/>
      <c r="V569" s="61"/>
      <c r="W569" s="132">
        <v>46081</v>
      </c>
      <c r="X569" s="61"/>
      <c r="Y569" s="90"/>
      <c r="Z569" s="44" t="s">
        <v>52</v>
      </c>
      <c r="AA569" s="61" t="s">
        <v>2039</v>
      </c>
      <c r="AB569" s="61" t="s">
        <v>50</v>
      </c>
      <c r="AC569" s="87"/>
    </row>
    <row r="570" s="32" customFormat="1" ht="13" spans="1:29">
      <c r="A570" s="44" t="s">
        <v>44</v>
      </c>
      <c r="B570" s="40" t="s">
        <v>1814</v>
      </c>
      <c r="C570" s="42" t="s">
        <v>4875</v>
      </c>
      <c r="D570" s="42" t="s">
        <v>4876</v>
      </c>
      <c r="E570" s="42" t="s">
        <v>4877</v>
      </c>
      <c r="F570" s="42">
        <v>758993503</v>
      </c>
      <c r="G570" s="42">
        <v>758993503</v>
      </c>
      <c r="H570" s="48"/>
      <c r="I570" s="48"/>
      <c r="J570" s="48" t="s">
        <v>1575</v>
      </c>
      <c r="K570" s="48"/>
      <c r="L570" s="48" t="s">
        <v>4878</v>
      </c>
      <c r="M570" s="48" t="s">
        <v>4879</v>
      </c>
      <c r="N570" s="48">
        <v>2150058991</v>
      </c>
      <c r="O570" s="55">
        <v>46062</v>
      </c>
      <c r="P570" s="54">
        <f t="shared" si="8"/>
        <v>18</v>
      </c>
      <c r="Q570" s="55">
        <v>46063</v>
      </c>
      <c r="R570" s="44"/>
      <c r="S570" s="48"/>
      <c r="T570" s="48"/>
      <c r="U570" s="44"/>
      <c r="V570" s="61"/>
      <c r="W570" s="132">
        <v>46081</v>
      </c>
      <c r="X570" s="61"/>
      <c r="Y570" s="44"/>
      <c r="Z570" s="44" t="s">
        <v>52</v>
      </c>
      <c r="AA570" s="61" t="s">
        <v>2039</v>
      </c>
      <c r="AB570" s="61" t="s">
        <v>50</v>
      </c>
      <c r="AC570" s="44" t="s">
        <v>4880</v>
      </c>
    </row>
    <row r="571" s="32" customFormat="1" ht="13" spans="1:29">
      <c r="A571" s="44" t="s">
        <v>44</v>
      </c>
      <c r="B571" s="40" t="s">
        <v>1814</v>
      </c>
      <c r="C571" s="44" t="s">
        <v>4881</v>
      </c>
      <c r="D571" s="44" t="s">
        <v>4882</v>
      </c>
      <c r="E571" s="44" t="s">
        <v>4883</v>
      </c>
      <c r="F571" s="44">
        <v>703738092</v>
      </c>
      <c r="G571" s="44">
        <v>574019935</v>
      </c>
      <c r="H571" s="48">
        <v>4.747753</v>
      </c>
      <c r="I571" s="48">
        <v>-6.645742</v>
      </c>
      <c r="J571" s="48" t="s">
        <v>193</v>
      </c>
      <c r="K571" s="48"/>
      <c r="L571" s="48" t="s">
        <v>4884</v>
      </c>
      <c r="M571" s="48" t="s">
        <v>4885</v>
      </c>
      <c r="N571" s="48">
        <v>2150058975</v>
      </c>
      <c r="O571" s="55">
        <v>46057</v>
      </c>
      <c r="P571" s="54">
        <f t="shared" si="8"/>
        <v>24</v>
      </c>
      <c r="Q571" s="55">
        <v>46058</v>
      </c>
      <c r="R571" s="44"/>
      <c r="S571" s="48"/>
      <c r="T571" s="48">
        <v>2</v>
      </c>
      <c r="U571" s="55"/>
      <c r="V571" s="61"/>
      <c r="W571" s="55">
        <v>46082</v>
      </c>
      <c r="X571" s="61"/>
      <c r="Y571" s="44"/>
      <c r="Z571" s="44" t="s">
        <v>52</v>
      </c>
      <c r="AA571" s="61" t="s">
        <v>2039</v>
      </c>
      <c r="AB571" s="61" t="s">
        <v>50</v>
      </c>
      <c r="AC571" s="55" t="s">
        <v>4886</v>
      </c>
    </row>
    <row r="572" s="33" customFormat="1" ht="13" spans="1:29">
      <c r="A572" s="44" t="s">
        <v>44</v>
      </c>
      <c r="B572" s="44" t="s">
        <v>106</v>
      </c>
      <c r="C572" s="107" t="s">
        <v>4887</v>
      </c>
      <c r="D572" s="87" t="s">
        <v>4888</v>
      </c>
      <c r="E572" s="87" t="s">
        <v>106</v>
      </c>
      <c r="F572" s="74"/>
      <c r="G572" s="74"/>
      <c r="H572" s="74"/>
      <c r="I572" s="74"/>
      <c r="J572" s="87" t="s">
        <v>4889</v>
      </c>
      <c r="K572" s="87"/>
      <c r="L572" s="87" t="s">
        <v>4890</v>
      </c>
      <c r="M572" s="87" t="s">
        <v>4891</v>
      </c>
      <c r="N572" s="74">
        <v>2150057253</v>
      </c>
      <c r="O572" s="87"/>
      <c r="P572" s="54">
        <f t="shared" si="8"/>
        <v>46081</v>
      </c>
      <c r="Q572" s="87"/>
      <c r="R572" s="44"/>
      <c r="S572" s="87"/>
      <c r="T572" s="74"/>
      <c r="U572" s="44"/>
      <c r="V572" s="61"/>
      <c r="W572" s="132">
        <v>46081</v>
      </c>
      <c r="X572" s="61"/>
      <c r="Y572" s="90"/>
      <c r="Z572" s="44" t="s">
        <v>52</v>
      </c>
      <c r="AA572" s="61" t="s">
        <v>2039</v>
      </c>
      <c r="AB572" s="61" t="s">
        <v>50</v>
      </c>
      <c r="AC572" s="87"/>
    </row>
    <row r="573" s="32" customFormat="1" ht="13" spans="1:29">
      <c r="A573" s="156" t="s">
        <v>44</v>
      </c>
      <c r="B573" s="40" t="s">
        <v>1814</v>
      </c>
      <c r="C573" s="156" t="s">
        <v>4892</v>
      </c>
      <c r="D573" s="156" t="s">
        <v>4893</v>
      </c>
      <c r="E573" s="156" t="s">
        <v>4894</v>
      </c>
      <c r="F573" s="156">
        <v>102973019</v>
      </c>
      <c r="G573" s="156">
        <v>505480209</v>
      </c>
      <c r="H573" s="157">
        <v>4.76574</v>
      </c>
      <c r="I573" s="157">
        <v>-6.65188</v>
      </c>
      <c r="J573" s="157" t="s">
        <v>523</v>
      </c>
      <c r="K573" s="157" t="s">
        <v>524</v>
      </c>
      <c r="L573" s="157" t="s">
        <v>4895</v>
      </c>
      <c r="M573" s="157" t="s">
        <v>4896</v>
      </c>
      <c r="N573" s="157">
        <v>2150059072</v>
      </c>
      <c r="O573" s="167">
        <v>46062</v>
      </c>
      <c r="P573" s="54">
        <f t="shared" si="8"/>
        <v>24</v>
      </c>
      <c r="Q573" s="167">
        <v>46064</v>
      </c>
      <c r="R573" s="156"/>
      <c r="S573" s="157"/>
      <c r="T573" s="157"/>
      <c r="U573" s="158"/>
      <c r="V573" s="61"/>
      <c r="W573" s="158">
        <v>46088</v>
      </c>
      <c r="X573" s="61"/>
      <c r="Y573" s="156">
        <v>100</v>
      </c>
      <c r="Z573" s="156" t="s">
        <v>52</v>
      </c>
      <c r="AA573" s="61" t="s">
        <v>2039</v>
      </c>
      <c r="AB573" s="61" t="s">
        <v>50</v>
      </c>
      <c r="AC573" s="157" t="s">
        <v>785</v>
      </c>
    </row>
    <row r="574" s="32" customFormat="1" ht="13" spans="1:29">
      <c r="A574" s="44" t="s">
        <v>44</v>
      </c>
      <c r="B574" s="40" t="s">
        <v>1814</v>
      </c>
      <c r="C574" s="44" t="s">
        <v>4897</v>
      </c>
      <c r="D574" s="44" t="s">
        <v>4898</v>
      </c>
      <c r="E574" s="44" t="s">
        <v>889</v>
      </c>
      <c r="F574" s="44">
        <v>748331970</v>
      </c>
      <c r="G574" s="44">
        <v>748331970</v>
      </c>
      <c r="H574" s="48">
        <v>4.77502</v>
      </c>
      <c r="I574" s="48">
        <v>-6.64604</v>
      </c>
      <c r="J574" s="48" t="s">
        <v>877</v>
      </c>
      <c r="K574" s="48" t="s">
        <v>399</v>
      </c>
      <c r="L574" s="48" t="s">
        <v>4899</v>
      </c>
      <c r="M574" s="48" t="s">
        <v>4900</v>
      </c>
      <c r="N574" s="48">
        <v>2150058979</v>
      </c>
      <c r="O574" s="53">
        <v>46070</v>
      </c>
      <c r="P574" s="54">
        <f t="shared" si="8"/>
        <v>11</v>
      </c>
      <c r="Q574" s="53">
        <v>46072</v>
      </c>
      <c r="R574" s="44"/>
      <c r="S574" s="48"/>
      <c r="T574" s="48"/>
      <c r="U574" s="56"/>
      <c r="V574" s="61"/>
      <c r="W574" s="56">
        <v>46083</v>
      </c>
      <c r="X574" s="61"/>
      <c r="Y574" s="44" t="s">
        <v>4901</v>
      </c>
      <c r="Z574" s="89" t="s">
        <v>52</v>
      </c>
      <c r="AA574" s="61" t="s">
        <v>2039</v>
      </c>
      <c r="AB574" s="61" t="s">
        <v>50</v>
      </c>
      <c r="AC574" s="56" t="s">
        <v>4902</v>
      </c>
    </row>
    <row r="575" s="32" customFormat="1" ht="13" spans="1:29">
      <c r="A575" s="44" t="s">
        <v>44</v>
      </c>
      <c r="B575" s="40" t="s">
        <v>1814</v>
      </c>
      <c r="C575" s="44" t="s">
        <v>4903</v>
      </c>
      <c r="D575" s="44" t="s">
        <v>4904</v>
      </c>
      <c r="E575" s="44" t="s">
        <v>4905</v>
      </c>
      <c r="F575" s="44">
        <v>789741020</v>
      </c>
      <c r="G575" s="44">
        <v>789741020</v>
      </c>
      <c r="H575" s="48">
        <v>4.785794</v>
      </c>
      <c r="I575" s="48">
        <v>-6.651206</v>
      </c>
      <c r="J575" s="48" t="s">
        <v>2217</v>
      </c>
      <c r="K575" s="48"/>
      <c r="L575" s="48" t="s">
        <v>4906</v>
      </c>
      <c r="M575" s="48" t="s">
        <v>4907</v>
      </c>
      <c r="N575" s="48">
        <v>2150058984</v>
      </c>
      <c r="O575" s="53">
        <v>46070</v>
      </c>
      <c r="P575" s="54">
        <f t="shared" si="8"/>
        <v>10</v>
      </c>
      <c r="Q575" s="53">
        <v>46072</v>
      </c>
      <c r="R575" s="44"/>
      <c r="S575" s="48"/>
      <c r="T575" s="48"/>
      <c r="U575" s="55"/>
      <c r="V575" s="61"/>
      <c r="W575" s="55">
        <v>46082</v>
      </c>
      <c r="X575" s="61"/>
      <c r="Y575" s="44">
        <v>200</v>
      </c>
      <c r="Z575" s="44" t="s">
        <v>52</v>
      </c>
      <c r="AA575" s="61" t="s">
        <v>2039</v>
      </c>
      <c r="AB575" s="61" t="s">
        <v>50</v>
      </c>
      <c r="AC575" s="55" t="s">
        <v>4908</v>
      </c>
    </row>
    <row r="576" s="32" customFormat="1" ht="13" spans="1:29">
      <c r="A576" s="44" t="s">
        <v>44</v>
      </c>
      <c r="B576" s="40" t="s">
        <v>1814</v>
      </c>
      <c r="C576" s="48" t="s">
        <v>4909</v>
      </c>
      <c r="D576" s="48" t="s">
        <v>4910</v>
      </c>
      <c r="E576" s="48" t="s">
        <v>692</v>
      </c>
      <c r="F576" s="48">
        <v>101666639</v>
      </c>
      <c r="G576" s="48">
        <v>707497360</v>
      </c>
      <c r="H576" s="44">
        <v>4.74578</v>
      </c>
      <c r="I576" s="44">
        <v>-6.65218</v>
      </c>
      <c r="J576" s="48" t="s">
        <v>1651</v>
      </c>
      <c r="K576" s="48"/>
      <c r="L576" s="44" t="s">
        <v>4911</v>
      </c>
      <c r="M576" s="48" t="s">
        <v>4912</v>
      </c>
      <c r="N576" s="48">
        <v>2150058982</v>
      </c>
      <c r="O576" s="55">
        <v>46062</v>
      </c>
      <c r="P576" s="54">
        <f t="shared" si="8"/>
        <v>20</v>
      </c>
      <c r="Q576" s="55">
        <v>46063</v>
      </c>
      <c r="R576" s="44"/>
      <c r="S576" s="48"/>
      <c r="T576" s="48"/>
      <c r="U576" s="55"/>
      <c r="V576" s="61"/>
      <c r="W576" s="55">
        <v>46083</v>
      </c>
      <c r="X576" s="61"/>
      <c r="Y576" s="44">
        <v>500</v>
      </c>
      <c r="Z576" s="44" t="s">
        <v>52</v>
      </c>
      <c r="AA576" s="61" t="s">
        <v>2039</v>
      </c>
      <c r="AB576" s="61" t="s">
        <v>50</v>
      </c>
      <c r="AC576" s="40" t="s">
        <v>4913</v>
      </c>
    </row>
    <row r="577" s="32" customFormat="1" ht="13" spans="1:29">
      <c r="A577" s="44" t="s">
        <v>44</v>
      </c>
      <c r="B577" s="40" t="s">
        <v>1814</v>
      </c>
      <c r="C577" s="41" t="s">
        <v>4914</v>
      </c>
      <c r="D577" s="41" t="s">
        <v>4915</v>
      </c>
      <c r="E577" s="41" t="s">
        <v>4916</v>
      </c>
      <c r="F577" s="41">
        <v>501794790</v>
      </c>
      <c r="G577" s="41">
        <v>501794790</v>
      </c>
      <c r="H577" s="89">
        <v>4.78201</v>
      </c>
      <c r="I577" s="89">
        <v>-6.65629</v>
      </c>
      <c r="J577" s="89" t="s">
        <v>2210</v>
      </c>
      <c r="K577" s="89"/>
      <c r="L577" s="89" t="s">
        <v>4917</v>
      </c>
      <c r="M577" s="89" t="s">
        <v>4918</v>
      </c>
      <c r="N577" s="89">
        <v>2123808183</v>
      </c>
      <c r="O577" s="57">
        <v>46078</v>
      </c>
      <c r="P577" s="54">
        <f t="shared" si="8"/>
        <v>2</v>
      </c>
      <c r="Q577" s="57">
        <v>46081</v>
      </c>
      <c r="R577" s="89"/>
      <c r="S577" s="89"/>
      <c r="T577" s="89"/>
      <c r="U577" s="55"/>
      <c r="V577" s="61"/>
      <c r="W577" s="55">
        <v>46083</v>
      </c>
      <c r="X577" s="61"/>
      <c r="Y577" s="89">
        <v>100</v>
      </c>
      <c r="Z577" s="89" t="s">
        <v>52</v>
      </c>
      <c r="AA577" s="61" t="s">
        <v>2039</v>
      </c>
      <c r="AB577" s="61" t="s">
        <v>50</v>
      </c>
      <c r="AC577" s="56" t="s">
        <v>4902</v>
      </c>
    </row>
    <row r="578" s="32" customFormat="1" ht="13" spans="1:29">
      <c r="A578" s="40" t="s">
        <v>44</v>
      </c>
      <c r="B578" s="40" t="s">
        <v>1814</v>
      </c>
      <c r="C578" s="40" t="s">
        <v>4919</v>
      </c>
      <c r="D578" s="40" t="s">
        <v>4920</v>
      </c>
      <c r="E578" s="40" t="s">
        <v>4921</v>
      </c>
      <c r="F578" s="40">
        <v>173333218</v>
      </c>
      <c r="G578" s="40">
        <v>758867395</v>
      </c>
      <c r="H578" s="99">
        <v>4.77314</v>
      </c>
      <c r="I578" s="99">
        <v>-6.666048</v>
      </c>
      <c r="J578" s="40" t="s">
        <v>736</v>
      </c>
      <c r="K578" s="99"/>
      <c r="L578" s="40" t="s">
        <v>4922</v>
      </c>
      <c r="M578" s="99" t="s">
        <v>4923</v>
      </c>
      <c r="N578" s="99">
        <v>2150059015</v>
      </c>
      <c r="O578" s="56">
        <v>46053</v>
      </c>
      <c r="P578" s="54">
        <f t="shared" si="8"/>
        <v>28</v>
      </c>
      <c r="Q578" s="56">
        <v>46055</v>
      </c>
      <c r="R578" s="40"/>
      <c r="S578" s="99"/>
      <c r="T578" s="99"/>
      <c r="U578" s="56"/>
      <c r="V578" s="61"/>
      <c r="W578" s="56">
        <v>46083</v>
      </c>
      <c r="X578" s="61"/>
      <c r="Y578" s="40">
        <v>500</v>
      </c>
      <c r="Z578" s="89" t="s">
        <v>52</v>
      </c>
      <c r="AA578" s="61" t="s">
        <v>2039</v>
      </c>
      <c r="AB578" s="61" t="s">
        <v>50</v>
      </c>
      <c r="AC578" s="56" t="s">
        <v>4902</v>
      </c>
    </row>
    <row r="579" s="32" customFormat="1" ht="13" spans="1:29">
      <c r="A579" s="74" t="s">
        <v>44</v>
      </c>
      <c r="B579" s="40" t="s">
        <v>1814</v>
      </c>
      <c r="C579" s="107" t="s">
        <v>4924</v>
      </c>
      <c r="D579" s="87" t="s">
        <v>4925</v>
      </c>
      <c r="E579" s="180" t="s">
        <v>4926</v>
      </c>
      <c r="F579" s="74">
        <v>768167457</v>
      </c>
      <c r="G579" s="74">
        <v>768167457</v>
      </c>
      <c r="H579" s="74"/>
      <c r="I579" s="74"/>
      <c r="J579" s="87" t="s">
        <v>4927</v>
      </c>
      <c r="K579" s="87" t="s">
        <v>229</v>
      </c>
      <c r="L579" s="87" t="s">
        <v>4928</v>
      </c>
      <c r="M579" s="87" t="s">
        <v>4929</v>
      </c>
      <c r="N579" s="74">
        <v>2150036678</v>
      </c>
      <c r="O579" s="134">
        <v>46064</v>
      </c>
      <c r="P579" s="54">
        <f t="shared" ref="P579:P642" si="9">W579-Q579</f>
        <v>6</v>
      </c>
      <c r="Q579" s="80">
        <v>46067</v>
      </c>
      <c r="R579" s="87"/>
      <c r="S579" s="87"/>
      <c r="T579" s="74"/>
      <c r="U579" s="80"/>
      <c r="V579" s="61"/>
      <c r="W579" s="80">
        <v>46073</v>
      </c>
      <c r="X579" s="61"/>
      <c r="Y579" s="44">
        <v>100</v>
      </c>
      <c r="Z579" s="87" t="s">
        <v>52</v>
      </c>
      <c r="AA579" s="61" t="s">
        <v>2039</v>
      </c>
      <c r="AB579" s="61" t="s">
        <v>50</v>
      </c>
      <c r="AC579" s="80" t="s">
        <v>4930</v>
      </c>
    </row>
    <row r="580" s="32" customFormat="1" ht="13" spans="1:29">
      <c r="A580" s="40" t="s">
        <v>44</v>
      </c>
      <c r="B580" s="40" t="s">
        <v>1814</v>
      </c>
      <c r="C580" s="40" t="s">
        <v>4931</v>
      </c>
      <c r="D580" s="40" t="s">
        <v>4932</v>
      </c>
      <c r="E580" s="40" t="s">
        <v>4933</v>
      </c>
      <c r="F580" s="40">
        <v>505880553</v>
      </c>
      <c r="G580" s="40">
        <v>546475141</v>
      </c>
      <c r="H580" s="99">
        <v>4.77202</v>
      </c>
      <c r="I580" s="99">
        <v>-6.66999</v>
      </c>
      <c r="J580" s="99" t="s">
        <v>736</v>
      </c>
      <c r="K580" s="99"/>
      <c r="L580" s="99" t="s">
        <v>2748</v>
      </c>
      <c r="M580" s="99" t="s">
        <v>4934</v>
      </c>
      <c r="N580" s="99">
        <v>2123806230</v>
      </c>
      <c r="O580" s="56">
        <v>46062</v>
      </c>
      <c r="P580" s="54">
        <f t="shared" si="9"/>
        <v>20</v>
      </c>
      <c r="Q580" s="56">
        <v>46063</v>
      </c>
      <c r="R580" s="40"/>
      <c r="S580" s="99"/>
      <c r="T580" s="99"/>
      <c r="U580" s="56"/>
      <c r="V580" s="61"/>
      <c r="W580" s="56">
        <v>46083</v>
      </c>
      <c r="X580" s="61"/>
      <c r="Y580" s="40">
        <v>450</v>
      </c>
      <c r="Z580" s="89" t="s">
        <v>52</v>
      </c>
      <c r="AA580" s="61" t="s">
        <v>2039</v>
      </c>
      <c r="AB580" s="61" t="s">
        <v>50</v>
      </c>
      <c r="AC580" s="56" t="s">
        <v>4902</v>
      </c>
    </row>
    <row r="581" s="32" customFormat="1" ht="13" spans="1:29">
      <c r="A581" s="44" t="s">
        <v>44</v>
      </c>
      <c r="B581" s="40" t="s">
        <v>1814</v>
      </c>
      <c r="C581" s="44" t="s">
        <v>4935</v>
      </c>
      <c r="D581" s="44" t="s">
        <v>4936</v>
      </c>
      <c r="E581" s="44" t="s">
        <v>4937</v>
      </c>
      <c r="F581" s="44">
        <v>709279145</v>
      </c>
      <c r="G581" s="44">
        <v>709279145</v>
      </c>
      <c r="H581" s="44" t="s">
        <v>4938</v>
      </c>
      <c r="I581" s="44" t="s">
        <v>4939</v>
      </c>
      <c r="J581" s="44" t="s">
        <v>1651</v>
      </c>
      <c r="K581" s="44" t="s">
        <v>1652</v>
      </c>
      <c r="L581" s="44" t="s">
        <v>4940</v>
      </c>
      <c r="M581" s="48" t="s">
        <v>4941</v>
      </c>
      <c r="N581" s="48">
        <v>2123808000</v>
      </c>
      <c r="O581" s="55">
        <v>46032</v>
      </c>
      <c r="P581" s="54">
        <f t="shared" si="9"/>
        <v>48</v>
      </c>
      <c r="Q581" s="55">
        <v>46035</v>
      </c>
      <c r="R581" s="44"/>
      <c r="S581" s="48"/>
      <c r="T581" s="48"/>
      <c r="U581" s="56"/>
      <c r="V581" s="61"/>
      <c r="W581" s="56">
        <v>46083</v>
      </c>
      <c r="X581" s="61"/>
      <c r="Y581" s="44">
        <v>300</v>
      </c>
      <c r="Z581" s="89" t="s">
        <v>52</v>
      </c>
      <c r="AA581" s="61" t="s">
        <v>2039</v>
      </c>
      <c r="AB581" s="61" t="s">
        <v>50</v>
      </c>
      <c r="AC581" s="56" t="s">
        <v>4942</v>
      </c>
    </row>
    <row r="582" s="32" customFormat="1" ht="13" spans="1:29">
      <c r="A582" s="44" t="s">
        <v>44</v>
      </c>
      <c r="B582" s="40" t="s">
        <v>1814</v>
      </c>
      <c r="C582" s="42" t="s">
        <v>4943</v>
      </c>
      <c r="D582" s="42" t="s">
        <v>4944</v>
      </c>
      <c r="E582" s="42" t="s">
        <v>4945</v>
      </c>
      <c r="F582" s="42">
        <v>708767541</v>
      </c>
      <c r="G582" s="42">
        <v>704682599</v>
      </c>
      <c r="H582" s="64">
        <v>4.77743</v>
      </c>
      <c r="I582" s="64">
        <v>-6.66038</v>
      </c>
      <c r="J582" s="42" t="s">
        <v>296</v>
      </c>
      <c r="K582" s="64"/>
      <c r="L582" s="64" t="s">
        <v>4946</v>
      </c>
      <c r="M582" s="48" t="s">
        <v>4947</v>
      </c>
      <c r="N582" s="48">
        <v>2150059848</v>
      </c>
      <c r="O582" s="53">
        <v>46077</v>
      </c>
      <c r="P582" s="54">
        <f t="shared" si="9"/>
        <v>5</v>
      </c>
      <c r="Q582" s="53">
        <v>46079</v>
      </c>
      <c r="R582" s="44"/>
      <c r="S582" s="48"/>
      <c r="T582" s="44">
        <v>0</v>
      </c>
      <c r="U582" s="80"/>
      <c r="V582" s="61"/>
      <c r="W582" s="80">
        <v>46084</v>
      </c>
      <c r="X582" s="61"/>
      <c r="Y582" s="44">
        <v>300</v>
      </c>
      <c r="Z582" s="44" t="s">
        <v>52</v>
      </c>
      <c r="AA582" s="61" t="s">
        <v>2039</v>
      </c>
      <c r="AB582" s="61" t="s">
        <v>50</v>
      </c>
      <c r="AC582" s="48" t="s">
        <v>4948</v>
      </c>
    </row>
    <row r="583" s="32" customFormat="1" ht="13" spans="1:29">
      <c r="A583" s="44" t="s">
        <v>44</v>
      </c>
      <c r="B583" s="40" t="s">
        <v>1814</v>
      </c>
      <c r="C583" s="41" t="s">
        <v>4949</v>
      </c>
      <c r="D583" s="41" t="s">
        <v>4950</v>
      </c>
      <c r="E583" s="41" t="s">
        <v>4951</v>
      </c>
      <c r="F583" s="41">
        <v>717495808</v>
      </c>
      <c r="G583" s="41">
        <v>142336639</v>
      </c>
      <c r="H583" s="74">
        <v>4.74616</v>
      </c>
      <c r="I583" s="74">
        <v>-6.62905</v>
      </c>
      <c r="J583" s="74" t="s">
        <v>144</v>
      </c>
      <c r="K583" s="74"/>
      <c r="L583" s="74" t="s">
        <v>4952</v>
      </c>
      <c r="M583" s="74" t="s">
        <v>4953</v>
      </c>
      <c r="N583" s="74">
        <v>2150058981</v>
      </c>
      <c r="O583" s="53">
        <v>46077</v>
      </c>
      <c r="P583" s="54">
        <f t="shared" si="9"/>
        <v>5</v>
      </c>
      <c r="Q583" s="53">
        <v>46079</v>
      </c>
      <c r="R583" s="74"/>
      <c r="S583" s="74"/>
      <c r="T583" s="74">
        <v>1</v>
      </c>
      <c r="U583" s="80"/>
      <c r="V583" s="61"/>
      <c r="W583" s="80">
        <v>46084</v>
      </c>
      <c r="X583" s="61"/>
      <c r="Y583" s="74">
        <v>200</v>
      </c>
      <c r="Z583" s="44" t="s">
        <v>52</v>
      </c>
      <c r="AA583" s="61" t="s">
        <v>2039</v>
      </c>
      <c r="AB583" s="61" t="s">
        <v>50</v>
      </c>
      <c r="AC583" s="74" t="s">
        <v>4954</v>
      </c>
    </row>
    <row r="584" s="32" customFormat="1" ht="13" spans="1:29">
      <c r="A584" s="44" t="s">
        <v>44</v>
      </c>
      <c r="B584" s="40" t="s">
        <v>1814</v>
      </c>
      <c r="C584" s="41" t="s">
        <v>4955</v>
      </c>
      <c r="D584" s="41" t="s">
        <v>4956</v>
      </c>
      <c r="E584" s="41" t="s">
        <v>1084</v>
      </c>
      <c r="F584" s="41">
        <v>748277418</v>
      </c>
      <c r="G584" s="41">
        <v>545766779</v>
      </c>
      <c r="H584" s="74">
        <v>4.76239</v>
      </c>
      <c r="I584" s="74">
        <v>-6.66262</v>
      </c>
      <c r="J584" s="74" t="s">
        <v>2269</v>
      </c>
      <c r="K584" s="74"/>
      <c r="L584" s="74" t="s">
        <v>4957</v>
      </c>
      <c r="M584" s="74" t="s">
        <v>4958</v>
      </c>
      <c r="N584" s="74">
        <v>2150032479</v>
      </c>
      <c r="O584" s="53">
        <v>46077</v>
      </c>
      <c r="P584" s="54">
        <f t="shared" si="9"/>
        <v>5</v>
      </c>
      <c r="Q584" s="53">
        <v>46079</v>
      </c>
      <c r="R584" s="74"/>
      <c r="S584" s="74"/>
      <c r="T584" s="74"/>
      <c r="U584" s="80"/>
      <c r="V584" s="61"/>
      <c r="W584" s="80">
        <v>46084</v>
      </c>
      <c r="X584" s="61"/>
      <c r="Y584" s="74">
        <v>100</v>
      </c>
      <c r="Z584" s="44" t="s">
        <v>52</v>
      </c>
      <c r="AA584" s="61" t="s">
        <v>2039</v>
      </c>
      <c r="AB584" s="61" t="s">
        <v>50</v>
      </c>
      <c r="AC584" s="74" t="s">
        <v>4959</v>
      </c>
    </row>
    <row r="585" s="32" customFormat="1" ht="13" spans="1:29">
      <c r="A585" s="44" t="s">
        <v>44</v>
      </c>
      <c r="B585" s="40" t="s">
        <v>1814</v>
      </c>
      <c r="C585" s="41" t="s">
        <v>4960</v>
      </c>
      <c r="D585" s="41" t="s">
        <v>4961</v>
      </c>
      <c r="E585" s="41" t="s">
        <v>4962</v>
      </c>
      <c r="F585" s="41">
        <v>703795840</v>
      </c>
      <c r="G585" s="41">
        <v>5951624369</v>
      </c>
      <c r="H585" s="74">
        <v>4.78047</v>
      </c>
      <c r="I585" s="74">
        <v>-6.6501</v>
      </c>
      <c r="J585" s="74" t="s">
        <v>2217</v>
      </c>
      <c r="K585" s="74"/>
      <c r="L585" s="74" t="s">
        <v>4963</v>
      </c>
      <c r="M585" s="74" t="s">
        <v>4964</v>
      </c>
      <c r="N585" s="74">
        <v>2150032478</v>
      </c>
      <c r="O585" s="53">
        <v>46077</v>
      </c>
      <c r="P585" s="54">
        <f t="shared" si="9"/>
        <v>5</v>
      </c>
      <c r="Q585" s="53">
        <v>46079</v>
      </c>
      <c r="R585" s="74"/>
      <c r="S585" s="74"/>
      <c r="T585" s="74"/>
      <c r="U585" s="80"/>
      <c r="V585" s="61"/>
      <c r="W585" s="80">
        <v>46084</v>
      </c>
      <c r="X585" s="61"/>
      <c r="Y585" s="74">
        <v>150</v>
      </c>
      <c r="Z585" s="44" t="s">
        <v>52</v>
      </c>
      <c r="AA585" s="61" t="s">
        <v>2039</v>
      </c>
      <c r="AB585" s="61" t="s">
        <v>50</v>
      </c>
      <c r="AC585" s="74" t="s">
        <v>4965</v>
      </c>
    </row>
    <row r="586" s="32" customFormat="1" ht="13" spans="1:29">
      <c r="A586" s="44" t="s">
        <v>44</v>
      </c>
      <c r="B586" s="40" t="s">
        <v>1814</v>
      </c>
      <c r="C586" s="42" t="s">
        <v>4966</v>
      </c>
      <c r="D586" s="42" t="s">
        <v>4967</v>
      </c>
      <c r="E586" s="42" t="s">
        <v>438</v>
      </c>
      <c r="F586" s="42">
        <v>758317050</v>
      </c>
      <c r="G586" s="42">
        <v>505939739</v>
      </c>
      <c r="H586" s="48">
        <v>4.77002</v>
      </c>
      <c r="I586" s="48">
        <v>-6.6718</v>
      </c>
      <c r="J586" s="48" t="s">
        <v>4968</v>
      </c>
      <c r="K586" s="48" t="s">
        <v>259</v>
      </c>
      <c r="L586" s="48" t="s">
        <v>2748</v>
      </c>
      <c r="M586" s="48" t="s">
        <v>4969</v>
      </c>
      <c r="N586" s="48">
        <v>2150058994</v>
      </c>
      <c r="O586" s="53">
        <v>46069</v>
      </c>
      <c r="P586" s="54">
        <f t="shared" si="9"/>
        <v>8</v>
      </c>
      <c r="Q586" s="53">
        <v>46073</v>
      </c>
      <c r="R586" s="44"/>
      <c r="S586" s="64"/>
      <c r="T586" s="45">
        <v>0</v>
      </c>
      <c r="U586" s="44"/>
      <c r="V586" s="61"/>
      <c r="W586" s="53">
        <v>46081</v>
      </c>
      <c r="X586" s="61"/>
      <c r="Y586" s="45">
        <v>250</v>
      </c>
      <c r="Z586" s="44" t="s">
        <v>52</v>
      </c>
      <c r="AA586" s="61" t="s">
        <v>2039</v>
      </c>
      <c r="AB586" s="61" t="s">
        <v>50</v>
      </c>
      <c r="AC586" s="44" t="s">
        <v>4970</v>
      </c>
    </row>
    <row r="587" s="32" customFormat="1" ht="13" spans="1:29">
      <c r="A587" s="44" t="s">
        <v>44</v>
      </c>
      <c r="B587" s="40" t="s">
        <v>1814</v>
      </c>
      <c r="C587" s="41" t="s">
        <v>4971</v>
      </c>
      <c r="D587" s="41" t="s">
        <v>4972</v>
      </c>
      <c r="E587" s="41" t="s">
        <v>4973</v>
      </c>
      <c r="F587" s="41">
        <v>707489973</v>
      </c>
      <c r="G587" s="41">
        <v>500757085</v>
      </c>
      <c r="H587" s="74">
        <v>4.78047</v>
      </c>
      <c r="I587" s="74">
        <v>-6.6501</v>
      </c>
      <c r="J587" s="74" t="s">
        <v>736</v>
      </c>
      <c r="K587" s="74"/>
      <c r="L587" s="74" t="s">
        <v>755</v>
      </c>
      <c r="M587" s="74" t="s">
        <v>4974</v>
      </c>
      <c r="N587" s="74">
        <v>2150059849</v>
      </c>
      <c r="O587" s="53">
        <v>46070</v>
      </c>
      <c r="P587" s="54">
        <f t="shared" si="9"/>
        <v>11</v>
      </c>
      <c r="Q587" s="53">
        <v>46073</v>
      </c>
      <c r="R587" s="74"/>
      <c r="S587" s="74"/>
      <c r="T587" s="74"/>
      <c r="U587" s="80"/>
      <c r="V587" s="61"/>
      <c r="W587" s="80">
        <v>46084</v>
      </c>
      <c r="X587" s="61"/>
      <c r="Y587" s="74">
        <v>200</v>
      </c>
      <c r="Z587" s="44" t="s">
        <v>52</v>
      </c>
      <c r="AA587" s="61" t="s">
        <v>2039</v>
      </c>
      <c r="AB587" s="61" t="s">
        <v>50</v>
      </c>
      <c r="AC587" s="74"/>
    </row>
    <row r="588" s="33" customFormat="1" ht="13" spans="1:29">
      <c r="A588" s="44" t="s">
        <v>44</v>
      </c>
      <c r="B588" s="44" t="s">
        <v>106</v>
      </c>
      <c r="C588" s="49" t="s">
        <v>4975</v>
      </c>
      <c r="D588" s="49" t="s">
        <v>4976</v>
      </c>
      <c r="E588" s="49" t="s">
        <v>4787</v>
      </c>
      <c r="F588" s="89"/>
      <c r="G588" s="89"/>
      <c r="H588" s="89">
        <v>4.6829</v>
      </c>
      <c r="I588" s="89">
        <v>-7.08793</v>
      </c>
      <c r="J588" s="89" t="s">
        <v>3152</v>
      </c>
      <c r="K588" s="89"/>
      <c r="L588" s="89" t="s">
        <v>4977</v>
      </c>
      <c r="M588" s="89" t="s">
        <v>4978</v>
      </c>
      <c r="N588" s="89">
        <v>2150057255</v>
      </c>
      <c r="O588" s="57">
        <v>46080</v>
      </c>
      <c r="P588" s="54">
        <f t="shared" si="9"/>
        <v>1</v>
      </c>
      <c r="Q588" s="57">
        <v>46083</v>
      </c>
      <c r="R588" s="89"/>
      <c r="S588" s="89"/>
      <c r="T588" s="89"/>
      <c r="U588" s="80"/>
      <c r="V588" s="61"/>
      <c r="W588" s="80">
        <v>46084</v>
      </c>
      <c r="X588" s="61"/>
      <c r="Y588" s="89"/>
      <c r="Z588" s="44" t="s">
        <v>52</v>
      </c>
      <c r="AA588" s="61" t="s">
        <v>2039</v>
      </c>
      <c r="AB588" s="61" t="s">
        <v>50</v>
      </c>
      <c r="AC588" s="89"/>
    </row>
    <row r="589" s="33" customFormat="1" ht="13" spans="1:29">
      <c r="A589" s="87" t="s">
        <v>44</v>
      </c>
      <c r="B589" s="74" t="s">
        <v>106</v>
      </c>
      <c r="C589" s="107" t="s">
        <v>4979</v>
      </c>
      <c r="D589" s="87" t="s">
        <v>4980</v>
      </c>
      <c r="E589" s="87" t="s">
        <v>106</v>
      </c>
      <c r="F589" s="74">
        <v>708484339</v>
      </c>
      <c r="G589" s="74">
        <v>708484339</v>
      </c>
      <c r="H589" s="74">
        <v>4.66911</v>
      </c>
      <c r="I589" s="74">
        <v>-7.08002</v>
      </c>
      <c r="J589" s="87" t="s">
        <v>4981</v>
      </c>
      <c r="K589" s="87"/>
      <c r="L589" s="87" t="s">
        <v>4982</v>
      </c>
      <c r="M589" s="87" t="s">
        <v>4983</v>
      </c>
      <c r="N589" s="74">
        <v>2150057272</v>
      </c>
      <c r="O589" s="57">
        <v>46080</v>
      </c>
      <c r="P589" s="54">
        <f t="shared" si="9"/>
        <v>1</v>
      </c>
      <c r="Q589" s="57">
        <v>46083</v>
      </c>
      <c r="R589" s="87"/>
      <c r="S589" s="87"/>
      <c r="T589" s="74"/>
      <c r="U589" s="80"/>
      <c r="V589" s="61"/>
      <c r="W589" s="80">
        <v>46084</v>
      </c>
      <c r="X589" s="61"/>
      <c r="Y589" s="44">
        <v>100</v>
      </c>
      <c r="Z589" s="44" t="s">
        <v>52</v>
      </c>
      <c r="AA589" s="61" t="s">
        <v>2039</v>
      </c>
      <c r="AB589" s="61" t="s">
        <v>50</v>
      </c>
      <c r="AC589" s="87"/>
    </row>
    <row r="590" s="32" customFormat="1" ht="13" spans="1:29">
      <c r="A590" s="44" t="s">
        <v>44</v>
      </c>
      <c r="B590" s="40" t="s">
        <v>1814</v>
      </c>
      <c r="C590" s="44" t="s">
        <v>4984</v>
      </c>
      <c r="D590" s="44" t="s">
        <v>4985</v>
      </c>
      <c r="E590" s="44" t="s">
        <v>4986</v>
      </c>
      <c r="F590" s="44">
        <v>160160400</v>
      </c>
      <c r="G590" s="44">
        <v>749992995</v>
      </c>
      <c r="H590" s="44">
        <v>4.77359</v>
      </c>
      <c r="I590" s="44">
        <v>-6.65121</v>
      </c>
      <c r="J590" s="44" t="s">
        <v>483</v>
      </c>
      <c r="K590" s="44" t="s">
        <v>406</v>
      </c>
      <c r="L590" s="44" t="s">
        <v>4625</v>
      </c>
      <c r="M590" s="48" t="s">
        <v>4987</v>
      </c>
      <c r="N590" s="48">
        <v>2123808179</v>
      </c>
      <c r="O590" s="55">
        <v>46020</v>
      </c>
      <c r="P590" s="54">
        <f t="shared" si="9"/>
        <v>64</v>
      </c>
      <c r="Q590" s="55">
        <v>46021</v>
      </c>
      <c r="R590" s="44"/>
      <c r="S590" s="48"/>
      <c r="T590" s="44"/>
      <c r="U590" s="55"/>
      <c r="V590" s="61"/>
      <c r="W590" s="55">
        <v>46085</v>
      </c>
      <c r="X590" s="61"/>
      <c r="Y590" s="44">
        <v>350</v>
      </c>
      <c r="Z590" s="44" t="s">
        <v>52</v>
      </c>
      <c r="AA590" s="61" t="s">
        <v>2039</v>
      </c>
      <c r="AB590" s="61" t="s">
        <v>50</v>
      </c>
      <c r="AC590" s="48" t="s">
        <v>4988</v>
      </c>
    </row>
    <row r="591" s="32" customFormat="1" ht="13" spans="1:29">
      <c r="A591" s="44" t="s">
        <v>44</v>
      </c>
      <c r="B591" s="40" t="s">
        <v>1814</v>
      </c>
      <c r="C591" s="44" t="s">
        <v>4989</v>
      </c>
      <c r="D591" s="44" t="s">
        <v>4990</v>
      </c>
      <c r="E591" s="44" t="s">
        <v>4991</v>
      </c>
      <c r="F591" s="44">
        <v>575971515</v>
      </c>
      <c r="G591" s="44">
        <v>70544310</v>
      </c>
      <c r="H591" s="64">
        <v>4.774595</v>
      </c>
      <c r="I591" s="64">
        <v>-6.654545</v>
      </c>
      <c r="J591" s="44" t="s">
        <v>483</v>
      </c>
      <c r="K591" s="64" t="s">
        <v>406</v>
      </c>
      <c r="L591" s="64" t="s">
        <v>4992</v>
      </c>
      <c r="M591" s="48" t="s">
        <v>4993</v>
      </c>
      <c r="N591" s="48">
        <v>2150031592</v>
      </c>
      <c r="O591" s="55">
        <v>46078</v>
      </c>
      <c r="P591" s="54">
        <f t="shared" si="9"/>
        <v>5</v>
      </c>
      <c r="Q591" s="55">
        <v>46080</v>
      </c>
      <c r="R591" s="44"/>
      <c r="S591" s="48"/>
      <c r="T591" s="44">
        <v>0</v>
      </c>
      <c r="U591" s="55"/>
      <c r="V591" s="61"/>
      <c r="W591" s="55">
        <v>46085</v>
      </c>
      <c r="X591" s="61"/>
      <c r="Y591" s="44">
        <v>200</v>
      </c>
      <c r="Z591" s="44" t="s">
        <v>52</v>
      </c>
      <c r="AA591" s="61" t="s">
        <v>2039</v>
      </c>
      <c r="AB591" s="61" t="s">
        <v>50</v>
      </c>
      <c r="AC591" s="55" t="s">
        <v>4994</v>
      </c>
    </row>
    <row r="592" s="32" customFormat="1" ht="13" spans="1:29">
      <c r="A592" s="74" t="s">
        <v>44</v>
      </c>
      <c r="B592" s="40" t="s">
        <v>1814</v>
      </c>
      <c r="C592" s="41" t="s">
        <v>4995</v>
      </c>
      <c r="D592" s="41" t="s">
        <v>4996</v>
      </c>
      <c r="E592" s="41" t="s">
        <v>4997</v>
      </c>
      <c r="F592" s="41">
        <v>555236962</v>
      </c>
      <c r="G592" s="41">
        <v>757875623</v>
      </c>
      <c r="H592" s="74">
        <v>4.7744</v>
      </c>
      <c r="I592" s="74">
        <v>-6.64911</v>
      </c>
      <c r="J592" s="41" t="s">
        <v>483</v>
      </c>
      <c r="K592" s="74"/>
      <c r="L592" s="74" t="s">
        <v>4998</v>
      </c>
      <c r="M592" s="74" t="s">
        <v>4999</v>
      </c>
      <c r="N592" s="74">
        <v>2150032477</v>
      </c>
      <c r="O592" s="55">
        <v>46078</v>
      </c>
      <c r="P592" s="54">
        <f t="shared" si="9"/>
        <v>5</v>
      </c>
      <c r="Q592" s="55">
        <v>46080</v>
      </c>
      <c r="R592" s="44"/>
      <c r="S592" s="74"/>
      <c r="T592" s="74"/>
      <c r="U592" s="55"/>
      <c r="V592" s="61"/>
      <c r="W592" s="55">
        <v>46085</v>
      </c>
      <c r="X592" s="61"/>
      <c r="Y592" s="44">
        <v>300</v>
      </c>
      <c r="Z592" s="44" t="s">
        <v>52</v>
      </c>
      <c r="AA592" s="61" t="s">
        <v>2039</v>
      </c>
      <c r="AB592" s="61" t="s">
        <v>50</v>
      </c>
      <c r="AC592" s="55" t="s">
        <v>5000</v>
      </c>
    </row>
    <row r="593" s="32" customFormat="1" ht="13" spans="1:29">
      <c r="A593" s="40" t="s">
        <v>44</v>
      </c>
      <c r="B593" s="40" t="s">
        <v>1814</v>
      </c>
      <c r="C593" s="41" t="s">
        <v>5001</v>
      </c>
      <c r="D593" s="41" t="s">
        <v>5002</v>
      </c>
      <c r="E593" s="41" t="s">
        <v>2406</v>
      </c>
      <c r="F593" s="41">
        <v>779105709</v>
      </c>
      <c r="G593" s="41">
        <v>707557241</v>
      </c>
      <c r="H593" s="40" t="s">
        <v>5003</v>
      </c>
      <c r="I593" s="40" t="s">
        <v>5004</v>
      </c>
      <c r="J593" s="40" t="s">
        <v>5005</v>
      </c>
      <c r="K593" s="40" t="s">
        <v>229</v>
      </c>
      <c r="L593" s="40" t="s">
        <v>5006</v>
      </c>
      <c r="M593" s="99" t="s">
        <v>5007</v>
      </c>
      <c r="N593" s="99">
        <v>2150054327</v>
      </c>
      <c r="O593" s="57">
        <v>45961</v>
      </c>
      <c r="P593" s="54">
        <f t="shared" si="9"/>
        <v>123</v>
      </c>
      <c r="Q593" s="57">
        <v>45962</v>
      </c>
      <c r="R593" s="40"/>
      <c r="S593" s="99"/>
      <c r="T593" s="99"/>
      <c r="U593" s="55"/>
      <c r="V593" s="61"/>
      <c r="W593" s="55">
        <v>46085</v>
      </c>
      <c r="X593" s="61"/>
      <c r="Y593" s="40">
        <v>50</v>
      </c>
      <c r="Z593" s="40" t="s">
        <v>52</v>
      </c>
      <c r="AA593" s="61" t="s">
        <v>2039</v>
      </c>
      <c r="AB593" s="61" t="s">
        <v>50</v>
      </c>
      <c r="AC593" s="55" t="s">
        <v>5008</v>
      </c>
    </row>
    <row r="594" s="32" customFormat="1" ht="13" spans="1:29">
      <c r="A594" s="74" t="s">
        <v>44</v>
      </c>
      <c r="B594" s="40" t="s">
        <v>1814</v>
      </c>
      <c r="C594" s="41" t="s">
        <v>5009</v>
      </c>
      <c r="D594" s="41" t="s">
        <v>5010</v>
      </c>
      <c r="E594" s="41" t="s">
        <v>1171</v>
      </c>
      <c r="F594" s="41">
        <v>777113815</v>
      </c>
      <c r="G594" s="41">
        <v>506234009</v>
      </c>
      <c r="H594" s="74"/>
      <c r="I594" s="74"/>
      <c r="J594" s="41" t="s">
        <v>44</v>
      </c>
      <c r="K594" s="74"/>
      <c r="L594" s="74"/>
      <c r="M594" s="74" t="s">
        <v>5011</v>
      </c>
      <c r="N594" s="74">
        <v>2150059490</v>
      </c>
      <c r="O594" s="57">
        <v>46083</v>
      </c>
      <c r="P594" s="54">
        <f t="shared" si="9"/>
        <v>1</v>
      </c>
      <c r="Q594" s="57">
        <v>46084</v>
      </c>
      <c r="R594" s="74"/>
      <c r="S594" s="74"/>
      <c r="T594" s="74"/>
      <c r="U594" s="55"/>
      <c r="V594" s="61"/>
      <c r="W594" s="55">
        <v>46085</v>
      </c>
      <c r="X594" s="61"/>
      <c r="Y594" s="44">
        <v>150</v>
      </c>
      <c r="Z594" s="44" t="s">
        <v>52</v>
      </c>
      <c r="AA594" s="61" t="s">
        <v>2039</v>
      </c>
      <c r="AB594" s="61" t="s">
        <v>50</v>
      </c>
      <c r="AC594" s="64" t="s">
        <v>1172</v>
      </c>
    </row>
    <row r="595" s="32" customFormat="1" ht="13" spans="1:29">
      <c r="A595" s="44" t="s">
        <v>44</v>
      </c>
      <c r="B595" s="40" t="s">
        <v>1814</v>
      </c>
      <c r="C595" s="44" t="s">
        <v>4463</v>
      </c>
      <c r="D595" s="44" t="s">
        <v>5012</v>
      </c>
      <c r="E595" s="44" t="s">
        <v>5013</v>
      </c>
      <c r="F595" s="44">
        <v>707739374</v>
      </c>
      <c r="G595" s="44">
        <v>707484447</v>
      </c>
      <c r="H595" s="44" t="s">
        <v>5014</v>
      </c>
      <c r="I595" s="44" t="s">
        <v>5015</v>
      </c>
      <c r="J595" s="44" t="s">
        <v>5005</v>
      </c>
      <c r="K595" s="44" t="s">
        <v>229</v>
      </c>
      <c r="L595" s="44" t="s">
        <v>5016</v>
      </c>
      <c r="M595" s="48" t="s">
        <v>5017</v>
      </c>
      <c r="N595" s="48">
        <v>2122803815</v>
      </c>
      <c r="O595" s="55">
        <v>45987</v>
      </c>
      <c r="P595" s="54">
        <f t="shared" si="9"/>
        <v>97</v>
      </c>
      <c r="Q595" s="55">
        <v>45988</v>
      </c>
      <c r="R595" s="44"/>
      <c r="S595" s="48"/>
      <c r="T595" s="48"/>
      <c r="U595" s="55"/>
      <c r="V595" s="61"/>
      <c r="W595" s="55">
        <v>46085</v>
      </c>
      <c r="X595" s="61"/>
      <c r="Y595" s="44">
        <v>50</v>
      </c>
      <c r="Z595" s="44" t="s">
        <v>52</v>
      </c>
      <c r="AA595" s="61" t="s">
        <v>2039</v>
      </c>
      <c r="AB595" s="61" t="s">
        <v>50</v>
      </c>
      <c r="AC595" s="55" t="s">
        <v>5008</v>
      </c>
    </row>
    <row r="596" s="32" customFormat="1" ht="13" spans="1:29">
      <c r="A596" s="143" t="s">
        <v>44</v>
      </c>
      <c r="B596" s="40" t="s">
        <v>1814</v>
      </c>
      <c r="C596" s="143" t="s">
        <v>5018</v>
      </c>
      <c r="D596" s="143" t="s">
        <v>5019</v>
      </c>
      <c r="E596" s="143" t="s">
        <v>1465</v>
      </c>
      <c r="F596" s="143">
        <v>140361048</v>
      </c>
      <c r="G596" s="143">
        <v>787647231</v>
      </c>
      <c r="H596" s="173"/>
      <c r="I596" s="173"/>
      <c r="J596" s="143" t="s">
        <v>398</v>
      </c>
      <c r="K596" s="173"/>
      <c r="L596" s="173" t="s">
        <v>1685</v>
      </c>
      <c r="M596" s="154" t="s">
        <v>5020</v>
      </c>
      <c r="N596" s="154">
        <v>2150002001</v>
      </c>
      <c r="O596" s="166">
        <v>46078</v>
      </c>
      <c r="P596" s="54">
        <f t="shared" si="9"/>
        <v>5</v>
      </c>
      <c r="Q596" s="166">
        <v>46080</v>
      </c>
      <c r="R596" s="143"/>
      <c r="S596" s="154"/>
      <c r="T596" s="143">
        <v>0</v>
      </c>
      <c r="U596" s="166"/>
      <c r="V596" s="61"/>
      <c r="W596" s="166">
        <v>46085</v>
      </c>
      <c r="X596" s="61"/>
      <c r="Y596" s="143">
        <v>50</v>
      </c>
      <c r="Z596" s="143" t="s">
        <v>52</v>
      </c>
      <c r="AA596" s="61" t="s">
        <v>2039</v>
      </c>
      <c r="AB596" s="61" t="s">
        <v>50</v>
      </c>
      <c r="AC596" s="143" t="s">
        <v>5021</v>
      </c>
    </row>
    <row r="597" s="32" customFormat="1" ht="13" spans="1:29">
      <c r="A597" s="44" t="s">
        <v>44</v>
      </c>
      <c r="B597" s="40" t="s">
        <v>1814</v>
      </c>
      <c r="C597" s="44" t="s">
        <v>5022</v>
      </c>
      <c r="D597" s="44" t="s">
        <v>5023</v>
      </c>
      <c r="E597" s="44" t="s">
        <v>5024</v>
      </c>
      <c r="F597" s="44">
        <v>102882179</v>
      </c>
      <c r="G597" s="44">
        <v>505269240</v>
      </c>
      <c r="H597" s="44" t="s">
        <v>5025</v>
      </c>
      <c r="I597" s="44" t="s">
        <v>5026</v>
      </c>
      <c r="J597" s="44" t="s">
        <v>505</v>
      </c>
      <c r="K597" s="44" t="s">
        <v>506</v>
      </c>
      <c r="L597" s="44" t="s">
        <v>5027</v>
      </c>
      <c r="M597" s="48" t="s">
        <v>5028</v>
      </c>
      <c r="N597" s="48">
        <v>2150003460</v>
      </c>
      <c r="O597" s="55">
        <v>46024</v>
      </c>
      <c r="P597" s="54">
        <f t="shared" si="9"/>
        <v>58</v>
      </c>
      <c r="Q597" s="55">
        <v>46027</v>
      </c>
      <c r="R597" s="44"/>
      <c r="S597" s="48"/>
      <c r="T597" s="48"/>
      <c r="U597" s="55"/>
      <c r="V597" s="61"/>
      <c r="W597" s="55">
        <v>46085</v>
      </c>
      <c r="X597" s="61"/>
      <c r="Y597" s="44">
        <v>150</v>
      </c>
      <c r="Z597" s="44" t="s">
        <v>52</v>
      </c>
      <c r="AA597" s="61" t="s">
        <v>2039</v>
      </c>
      <c r="AB597" s="61" t="s">
        <v>50</v>
      </c>
      <c r="AC597" s="44" t="s">
        <v>5021</v>
      </c>
    </row>
    <row r="598" s="32" customFormat="1" ht="13" spans="1:29">
      <c r="A598" s="44" t="s">
        <v>44</v>
      </c>
      <c r="B598" s="40" t="s">
        <v>1814</v>
      </c>
      <c r="C598" s="107" t="s">
        <v>5029</v>
      </c>
      <c r="D598" s="87" t="s">
        <v>5030</v>
      </c>
      <c r="E598" s="87" t="s">
        <v>5031</v>
      </c>
      <c r="F598" s="74">
        <v>757711848</v>
      </c>
      <c r="G598" s="74">
        <v>757711848</v>
      </c>
      <c r="H598" s="74"/>
      <c r="I598" s="74"/>
      <c r="J598" s="87" t="s">
        <v>2210</v>
      </c>
      <c r="K598" s="87"/>
      <c r="L598" s="87" t="s">
        <v>5032</v>
      </c>
      <c r="M598" s="87" t="s">
        <v>5033</v>
      </c>
      <c r="N598" s="74">
        <v>2150055060</v>
      </c>
      <c r="O598" s="55">
        <v>46024</v>
      </c>
      <c r="P598" s="54">
        <f t="shared" si="9"/>
        <v>58</v>
      </c>
      <c r="Q598" s="55">
        <v>46027</v>
      </c>
      <c r="R598" s="87"/>
      <c r="S598" s="87"/>
      <c r="T598" s="74">
        <v>1</v>
      </c>
      <c r="U598" s="55"/>
      <c r="V598" s="61"/>
      <c r="W598" s="55">
        <v>46085</v>
      </c>
      <c r="X598" s="61"/>
      <c r="Y598" s="44">
        <v>150</v>
      </c>
      <c r="Z598" s="87" t="s">
        <v>52</v>
      </c>
      <c r="AA598" s="61" t="s">
        <v>2039</v>
      </c>
      <c r="AB598" s="61" t="s">
        <v>50</v>
      </c>
      <c r="AC598" s="44" t="s">
        <v>5021</v>
      </c>
    </row>
    <row r="599" s="32" customFormat="1" ht="13" spans="1:29">
      <c r="A599" s="44" t="s">
        <v>44</v>
      </c>
      <c r="B599" s="40" t="s">
        <v>1814</v>
      </c>
      <c r="C599" s="44" t="s">
        <v>5034</v>
      </c>
      <c r="D599" s="44" t="s">
        <v>5035</v>
      </c>
      <c r="E599" s="44" t="s">
        <v>5013</v>
      </c>
      <c r="F599" s="44">
        <v>779262062</v>
      </c>
      <c r="G599" s="44">
        <v>779262062</v>
      </c>
      <c r="H599" s="44" t="s">
        <v>5036</v>
      </c>
      <c r="I599" s="44" t="s">
        <v>5037</v>
      </c>
      <c r="J599" s="44" t="s">
        <v>505</v>
      </c>
      <c r="K599" s="44" t="s">
        <v>506</v>
      </c>
      <c r="L599" s="44" t="s">
        <v>5038</v>
      </c>
      <c r="M599" s="48" t="s">
        <v>5039</v>
      </c>
      <c r="N599" s="48">
        <v>2122806931</v>
      </c>
      <c r="O599" s="55">
        <v>46021</v>
      </c>
      <c r="P599" s="54">
        <f t="shared" si="9"/>
        <v>63</v>
      </c>
      <c r="Q599" s="55">
        <v>46022</v>
      </c>
      <c r="R599" s="44"/>
      <c r="S599" s="48"/>
      <c r="T599" s="44">
        <v>2</v>
      </c>
      <c r="U599" s="55"/>
      <c r="V599" s="61"/>
      <c r="W599" s="55">
        <v>46085</v>
      </c>
      <c r="X599" s="61"/>
      <c r="Y599" s="44">
        <v>100</v>
      </c>
      <c r="Z599" s="87" t="s">
        <v>52</v>
      </c>
      <c r="AA599" s="61" t="s">
        <v>2039</v>
      </c>
      <c r="AB599" s="61" t="s">
        <v>50</v>
      </c>
      <c r="AC599" s="44" t="s">
        <v>5040</v>
      </c>
    </row>
    <row r="600" s="32" customFormat="1" ht="13" spans="1:29">
      <c r="A600" s="44" t="s">
        <v>44</v>
      </c>
      <c r="B600" s="40" t="s">
        <v>1814</v>
      </c>
      <c r="C600" s="42" t="s">
        <v>5041</v>
      </c>
      <c r="D600" s="42" t="s">
        <v>5042</v>
      </c>
      <c r="E600" s="42" t="s">
        <v>264</v>
      </c>
      <c r="F600" s="42">
        <v>747090538</v>
      </c>
      <c r="G600" s="42">
        <v>160305945</v>
      </c>
      <c r="H600" s="48">
        <v>4.76518</v>
      </c>
      <c r="I600" s="48">
        <v>-6.6845</v>
      </c>
      <c r="J600" s="48" t="s">
        <v>96</v>
      </c>
      <c r="K600" s="48"/>
      <c r="L600" s="48" t="s">
        <v>5043</v>
      </c>
      <c r="M600" s="48" t="s">
        <v>5044</v>
      </c>
      <c r="N600" s="48">
        <v>2150001152</v>
      </c>
      <c r="O600" s="53">
        <v>46069</v>
      </c>
      <c r="P600" s="54">
        <f t="shared" si="9"/>
        <v>12</v>
      </c>
      <c r="Q600" s="53">
        <v>46073</v>
      </c>
      <c r="R600" s="45"/>
      <c r="S600" s="64"/>
      <c r="T600" s="45">
        <v>0</v>
      </c>
      <c r="U600" s="55"/>
      <c r="V600" s="61"/>
      <c r="W600" s="55">
        <v>46085</v>
      </c>
      <c r="X600" s="61"/>
      <c r="Y600" s="64">
        <v>100</v>
      </c>
      <c r="Z600" s="87" t="s">
        <v>52</v>
      </c>
      <c r="AA600" s="61" t="s">
        <v>2039</v>
      </c>
      <c r="AB600" s="61" t="s">
        <v>50</v>
      </c>
      <c r="AC600" s="48" t="s">
        <v>5045</v>
      </c>
    </row>
    <row r="601" s="32" customFormat="1" ht="13" spans="1:29">
      <c r="A601" s="148" t="s">
        <v>44</v>
      </c>
      <c r="B601" s="40" t="s">
        <v>1814</v>
      </c>
      <c r="C601" s="148" t="s">
        <v>5046</v>
      </c>
      <c r="D601" s="148" t="s">
        <v>5047</v>
      </c>
      <c r="E601" s="148" t="s">
        <v>4637</v>
      </c>
      <c r="F601" s="148">
        <v>707556672</v>
      </c>
      <c r="G601" s="148">
        <v>708880871</v>
      </c>
      <c r="H601" s="148" t="s">
        <v>5048</v>
      </c>
      <c r="I601" s="148" t="s">
        <v>5049</v>
      </c>
      <c r="J601" s="148" t="s">
        <v>505</v>
      </c>
      <c r="K601" s="148" t="s">
        <v>506</v>
      </c>
      <c r="L601" s="148" t="s">
        <v>5050</v>
      </c>
      <c r="M601" s="155" t="s">
        <v>5051</v>
      </c>
      <c r="N601" s="155">
        <v>2150058997</v>
      </c>
      <c r="O601" s="140">
        <v>45991</v>
      </c>
      <c r="P601" s="54">
        <f t="shared" si="9"/>
        <v>91</v>
      </c>
      <c r="Q601" s="140">
        <v>45995</v>
      </c>
      <c r="R601" s="148"/>
      <c r="S601" s="155"/>
      <c r="T601" s="155"/>
      <c r="U601" s="140"/>
      <c r="V601" s="61"/>
      <c r="W601" s="140">
        <v>46086</v>
      </c>
      <c r="X601" s="61"/>
      <c r="Y601" s="148">
        <v>80</v>
      </c>
      <c r="Z601" s="148" t="s">
        <v>52</v>
      </c>
      <c r="AA601" s="61" t="s">
        <v>2039</v>
      </c>
      <c r="AB601" s="61" t="s">
        <v>50</v>
      </c>
      <c r="AC601" s="148" t="s">
        <v>5052</v>
      </c>
    </row>
    <row r="602" s="32" customFormat="1" ht="13" spans="1:29">
      <c r="A602" s="44" t="s">
        <v>44</v>
      </c>
      <c r="B602" s="40" t="s">
        <v>1814</v>
      </c>
      <c r="C602" s="44" t="s">
        <v>5053</v>
      </c>
      <c r="D602" s="44" t="s">
        <v>1781</v>
      </c>
      <c r="E602" s="44" t="s">
        <v>5054</v>
      </c>
      <c r="F602" s="44">
        <v>718495163</v>
      </c>
      <c r="G602" s="44">
        <v>718495163</v>
      </c>
      <c r="H602" s="44" t="s">
        <v>5055</v>
      </c>
      <c r="I602" s="44" t="s">
        <v>5056</v>
      </c>
      <c r="J602" s="44" t="s">
        <v>505</v>
      </c>
      <c r="K602" s="44" t="s">
        <v>506</v>
      </c>
      <c r="L602" s="44" t="s">
        <v>5050</v>
      </c>
      <c r="M602" s="48" t="s">
        <v>5057</v>
      </c>
      <c r="N602" s="48">
        <v>2150058980</v>
      </c>
      <c r="O602" s="55">
        <v>46000</v>
      </c>
      <c r="P602" s="54">
        <f t="shared" si="9"/>
        <v>85</v>
      </c>
      <c r="Q602" s="55">
        <v>46001</v>
      </c>
      <c r="R602" s="44"/>
      <c r="S602" s="48"/>
      <c r="T602" s="48"/>
      <c r="U602" s="140"/>
      <c r="V602" s="61"/>
      <c r="W602" s="140">
        <v>46086</v>
      </c>
      <c r="X602" s="61"/>
      <c r="Y602" s="44">
        <v>50</v>
      </c>
      <c r="Z602" s="44" t="s">
        <v>52</v>
      </c>
      <c r="AA602" s="61" t="s">
        <v>5058</v>
      </c>
      <c r="AB602" s="61" t="s">
        <v>50</v>
      </c>
      <c r="AC602" s="44" t="s">
        <v>5059</v>
      </c>
    </row>
    <row r="603" s="32" customFormat="1" ht="13" spans="1:29">
      <c r="A603" s="44" t="s">
        <v>44</v>
      </c>
      <c r="B603" s="40" t="s">
        <v>1814</v>
      </c>
      <c r="C603" s="42" t="s">
        <v>5060</v>
      </c>
      <c r="D603" s="42" t="s">
        <v>5061</v>
      </c>
      <c r="E603" s="42" t="s">
        <v>264</v>
      </c>
      <c r="F603" s="42">
        <v>707359824</v>
      </c>
      <c r="G603" s="42">
        <v>101355850</v>
      </c>
      <c r="H603" s="64">
        <v>4.76518</v>
      </c>
      <c r="I603" s="64">
        <v>-6.6845</v>
      </c>
      <c r="J603" s="42" t="s">
        <v>96</v>
      </c>
      <c r="K603" s="64" t="s">
        <v>247</v>
      </c>
      <c r="L603" s="48" t="s">
        <v>5062</v>
      </c>
      <c r="M603" s="64" t="s">
        <v>5063</v>
      </c>
      <c r="N603" s="64">
        <v>2120807768</v>
      </c>
      <c r="O603" s="53">
        <v>46077</v>
      </c>
      <c r="P603" s="54">
        <f t="shared" si="9"/>
        <v>7</v>
      </c>
      <c r="Q603" s="53">
        <v>46079</v>
      </c>
      <c r="R603" s="44"/>
      <c r="S603" s="48"/>
      <c r="T603" s="44">
        <v>0</v>
      </c>
      <c r="U603" s="140"/>
      <c r="V603" s="61"/>
      <c r="W603" s="140">
        <v>46086</v>
      </c>
      <c r="X603" s="61"/>
      <c r="Y603" s="44">
        <v>300</v>
      </c>
      <c r="Z603" s="44" t="s">
        <v>52</v>
      </c>
      <c r="AA603" s="61" t="s">
        <v>1987</v>
      </c>
      <c r="AB603" s="61" t="s">
        <v>50</v>
      </c>
      <c r="AC603" s="48" t="s">
        <v>5064</v>
      </c>
    </row>
    <row r="604" s="32" customFormat="1" ht="13" spans="1:29">
      <c r="A604" s="44" t="s">
        <v>44</v>
      </c>
      <c r="B604" s="40" t="s">
        <v>1814</v>
      </c>
      <c r="C604" s="44" t="s">
        <v>4379</v>
      </c>
      <c r="D604" s="44" t="s">
        <v>5065</v>
      </c>
      <c r="E604" s="44" t="s">
        <v>5066</v>
      </c>
      <c r="F604" s="44">
        <v>709511030</v>
      </c>
      <c r="G604" s="44">
        <v>709511030</v>
      </c>
      <c r="H604" s="44">
        <v>4.770048</v>
      </c>
      <c r="I604" s="44">
        <v>-6.653361</v>
      </c>
      <c r="J604" s="44" t="s">
        <v>505</v>
      </c>
      <c r="K604" s="44" t="s">
        <v>506</v>
      </c>
      <c r="L604" s="44" t="s">
        <v>5067</v>
      </c>
      <c r="M604" s="48" t="s">
        <v>5068</v>
      </c>
      <c r="N604" s="48">
        <v>2150059846</v>
      </c>
      <c r="O604" s="55">
        <v>45994</v>
      </c>
      <c r="P604" s="54">
        <f t="shared" si="9"/>
        <v>90</v>
      </c>
      <c r="Q604" s="55">
        <v>45996</v>
      </c>
      <c r="R604" s="44"/>
      <c r="S604" s="48"/>
      <c r="T604" s="48"/>
      <c r="U604" s="140"/>
      <c r="V604" s="61"/>
      <c r="W604" s="140">
        <v>46086</v>
      </c>
      <c r="X604" s="61"/>
      <c r="Y604" s="44">
        <v>50</v>
      </c>
      <c r="Z604" s="44" t="s">
        <v>52</v>
      </c>
      <c r="AA604" s="61" t="s">
        <v>1987</v>
      </c>
      <c r="AB604" s="61" t="s">
        <v>50</v>
      </c>
      <c r="AC604" s="44" t="s">
        <v>5069</v>
      </c>
    </row>
    <row r="605" s="32" customFormat="1" ht="13" spans="1:29">
      <c r="A605" s="44" t="s">
        <v>44</v>
      </c>
      <c r="B605" s="40" t="s">
        <v>1814</v>
      </c>
      <c r="C605" s="42" t="s">
        <v>5070</v>
      </c>
      <c r="D605" s="42" t="s">
        <v>5071</v>
      </c>
      <c r="E605" s="42" t="s">
        <v>5072</v>
      </c>
      <c r="F605" s="42">
        <v>705333116</v>
      </c>
      <c r="G605" s="42">
        <v>705333116</v>
      </c>
      <c r="H605" s="48"/>
      <c r="I605" s="48"/>
      <c r="J605" s="48" t="s">
        <v>4110</v>
      </c>
      <c r="K605" s="48"/>
      <c r="L605" s="48" t="s">
        <v>5073</v>
      </c>
      <c r="M605" s="48" t="s">
        <v>5074</v>
      </c>
      <c r="N605" s="48">
        <v>2150058992</v>
      </c>
      <c r="O605" s="53">
        <v>46071</v>
      </c>
      <c r="P605" s="54">
        <f t="shared" si="9"/>
        <v>8</v>
      </c>
      <c r="Q605" s="53">
        <v>46073</v>
      </c>
      <c r="R605" s="44"/>
      <c r="S605" s="64"/>
      <c r="T605" s="45">
        <v>0</v>
      </c>
      <c r="U605" s="44"/>
      <c r="V605" s="61"/>
      <c r="W605" s="53">
        <v>46081</v>
      </c>
      <c r="X605" s="61"/>
      <c r="Y605" s="45"/>
      <c r="Z605" s="44" t="s">
        <v>52</v>
      </c>
      <c r="AA605" s="61" t="s">
        <v>2039</v>
      </c>
      <c r="AB605" s="61" t="s">
        <v>50</v>
      </c>
      <c r="AC605" s="48" t="s">
        <v>785</v>
      </c>
    </row>
    <row r="606" s="32" customFormat="1" ht="13" spans="1:29">
      <c r="A606" s="44" t="s">
        <v>44</v>
      </c>
      <c r="B606" s="40" t="s">
        <v>1814</v>
      </c>
      <c r="C606" s="42" t="s">
        <v>5075</v>
      </c>
      <c r="D606" s="42" t="s">
        <v>5076</v>
      </c>
      <c r="E606" s="42" t="s">
        <v>5077</v>
      </c>
      <c r="F606" s="42">
        <v>544141504</v>
      </c>
      <c r="G606" s="42">
        <v>707925415</v>
      </c>
      <c r="H606" s="44" t="s">
        <v>5078</v>
      </c>
      <c r="I606" s="42">
        <v>-6.653069</v>
      </c>
      <c r="J606" s="42" t="s">
        <v>505</v>
      </c>
      <c r="K606" s="44" t="s">
        <v>506</v>
      </c>
      <c r="L606" s="44" t="s">
        <v>5079</v>
      </c>
      <c r="M606" s="48" t="s">
        <v>5080</v>
      </c>
      <c r="N606" s="48">
        <v>2150059847</v>
      </c>
      <c r="O606" s="53">
        <v>46002</v>
      </c>
      <c r="P606" s="54">
        <f t="shared" si="9"/>
        <v>83</v>
      </c>
      <c r="Q606" s="53">
        <v>46003</v>
      </c>
      <c r="R606" s="44"/>
      <c r="S606" s="48"/>
      <c r="T606" s="48"/>
      <c r="U606" s="140"/>
      <c r="V606" s="61"/>
      <c r="W606" s="140">
        <v>46086</v>
      </c>
      <c r="X606" s="61"/>
      <c r="Y606" s="44">
        <v>100</v>
      </c>
      <c r="Z606" s="44" t="s">
        <v>52</v>
      </c>
      <c r="AA606" s="61" t="s">
        <v>1987</v>
      </c>
      <c r="AB606" s="61" t="s">
        <v>50</v>
      </c>
      <c r="AC606" s="44" t="s">
        <v>5081</v>
      </c>
    </row>
    <row r="607" s="32" customFormat="1" ht="13" spans="1:29">
      <c r="A607" s="44" t="s">
        <v>44</v>
      </c>
      <c r="B607" s="40" t="s">
        <v>1814</v>
      </c>
      <c r="C607" s="44" t="s">
        <v>5082</v>
      </c>
      <c r="D607" s="44" t="s">
        <v>5083</v>
      </c>
      <c r="E607" s="44" t="s">
        <v>741</v>
      </c>
      <c r="F607" s="44">
        <v>142659806</v>
      </c>
      <c r="G607" s="44">
        <v>797702151</v>
      </c>
      <c r="H607" s="48">
        <v>4.76618</v>
      </c>
      <c r="I607" s="48">
        <v>-6.6649</v>
      </c>
      <c r="J607" s="48" t="s">
        <v>96</v>
      </c>
      <c r="K607" s="48"/>
      <c r="L607" s="48" t="s">
        <v>5084</v>
      </c>
      <c r="M607" s="48" t="s">
        <v>5085</v>
      </c>
      <c r="N607" s="48">
        <v>2122803862</v>
      </c>
      <c r="O607" s="55">
        <v>46045</v>
      </c>
      <c r="P607" s="54">
        <f t="shared" si="9"/>
        <v>40</v>
      </c>
      <c r="Q607" s="55">
        <v>46046</v>
      </c>
      <c r="R607" s="44"/>
      <c r="S607" s="48"/>
      <c r="T607" s="48"/>
      <c r="U607" s="140"/>
      <c r="V607" s="61"/>
      <c r="W607" s="140">
        <v>46086</v>
      </c>
      <c r="X607" s="61"/>
      <c r="Y607" s="44">
        <v>350</v>
      </c>
      <c r="Z607" s="44" t="s">
        <v>52</v>
      </c>
      <c r="AA607" s="61" t="s">
        <v>5086</v>
      </c>
      <c r="AB607" s="61" t="s">
        <v>50</v>
      </c>
      <c r="AC607" s="44" t="s">
        <v>5087</v>
      </c>
    </row>
    <row r="608" s="32" customFormat="1" ht="13" spans="1:29">
      <c r="A608" s="44" t="s">
        <v>44</v>
      </c>
      <c r="B608" s="40" t="s">
        <v>1814</v>
      </c>
      <c r="C608" s="42" t="s">
        <v>5088</v>
      </c>
      <c r="D608" s="42" t="s">
        <v>5089</v>
      </c>
      <c r="E608" s="42" t="s">
        <v>5090</v>
      </c>
      <c r="F608" s="43">
        <v>4.76924</v>
      </c>
      <c r="G608" s="43">
        <v>-6.6524</v>
      </c>
      <c r="H608" s="44" t="s">
        <v>5091</v>
      </c>
      <c r="I608" s="42">
        <v>-6.6524</v>
      </c>
      <c r="J608" s="42" t="s">
        <v>505</v>
      </c>
      <c r="K608" s="44" t="s">
        <v>211</v>
      </c>
      <c r="L608" s="44" t="s">
        <v>5092</v>
      </c>
      <c r="M608" s="48" t="s">
        <v>5093</v>
      </c>
      <c r="N608" s="48">
        <v>2123804533</v>
      </c>
      <c r="O608" s="53">
        <v>46019</v>
      </c>
      <c r="P608" s="54">
        <f t="shared" si="9"/>
        <v>66</v>
      </c>
      <c r="Q608" s="53">
        <v>46020</v>
      </c>
      <c r="R608" s="44"/>
      <c r="S608" s="48"/>
      <c r="T608" s="48"/>
      <c r="U608" s="140"/>
      <c r="V608" s="61"/>
      <c r="W608" s="140">
        <v>46086</v>
      </c>
      <c r="X608" s="61"/>
      <c r="Y608" s="44">
        <v>100</v>
      </c>
      <c r="Z608" s="44" t="s">
        <v>52</v>
      </c>
      <c r="AA608" s="61" t="s">
        <v>2039</v>
      </c>
      <c r="AB608" s="61" t="s">
        <v>50</v>
      </c>
      <c r="AC608" s="44" t="s">
        <v>5094</v>
      </c>
    </row>
    <row r="609" s="32" customFormat="1" ht="13" spans="1:29">
      <c r="A609" s="44" t="s">
        <v>44</v>
      </c>
      <c r="B609" s="40" t="s">
        <v>1814</v>
      </c>
      <c r="C609" s="44" t="s">
        <v>4474</v>
      </c>
      <c r="D609" s="44" t="s">
        <v>5095</v>
      </c>
      <c r="E609" s="44" t="s">
        <v>5096</v>
      </c>
      <c r="F609" s="44">
        <v>159405026</v>
      </c>
      <c r="G609" s="44">
        <v>708361682</v>
      </c>
      <c r="H609" s="44" t="s">
        <v>5097</v>
      </c>
      <c r="I609" s="44" t="s">
        <v>5098</v>
      </c>
      <c r="J609" s="44" t="s">
        <v>471</v>
      </c>
      <c r="K609" s="48" t="s">
        <v>247</v>
      </c>
      <c r="L609" s="48" t="s">
        <v>5099</v>
      </c>
      <c r="M609" s="48" t="s">
        <v>5100</v>
      </c>
      <c r="N609" s="48">
        <v>2150058998</v>
      </c>
      <c r="O609" s="55">
        <v>45853</v>
      </c>
      <c r="P609" s="54">
        <f t="shared" si="9"/>
        <v>232</v>
      </c>
      <c r="Q609" s="55">
        <v>45854</v>
      </c>
      <c r="R609" s="44"/>
      <c r="S609" s="48"/>
      <c r="T609" s="48"/>
      <c r="U609" s="140"/>
      <c r="V609" s="61"/>
      <c r="W609" s="140">
        <v>46086</v>
      </c>
      <c r="X609" s="61"/>
      <c r="Y609" s="44">
        <v>50</v>
      </c>
      <c r="Z609" s="44" t="s">
        <v>52</v>
      </c>
      <c r="AA609" s="61" t="s">
        <v>1987</v>
      </c>
      <c r="AB609" s="61" t="s">
        <v>50</v>
      </c>
      <c r="AC609" s="48" t="s">
        <v>5101</v>
      </c>
    </row>
    <row r="610" s="32" customFormat="1" ht="13" spans="1:29">
      <c r="A610" s="44" t="s">
        <v>44</v>
      </c>
      <c r="B610" s="40" t="s">
        <v>1814</v>
      </c>
      <c r="C610" s="44" t="s">
        <v>4602</v>
      </c>
      <c r="D610" s="44" t="s">
        <v>5102</v>
      </c>
      <c r="E610" s="44" t="s">
        <v>5103</v>
      </c>
      <c r="F610" s="44">
        <v>707272388</v>
      </c>
      <c r="G610" s="44">
        <v>153145964</v>
      </c>
      <c r="H610" s="44" t="s">
        <v>5104</v>
      </c>
      <c r="I610" s="44" t="s">
        <v>5105</v>
      </c>
      <c r="J610" s="44" t="s">
        <v>5005</v>
      </c>
      <c r="K610" s="48"/>
      <c r="L610" s="44" t="s">
        <v>5106</v>
      </c>
      <c r="M610" s="48" t="s">
        <v>5107</v>
      </c>
      <c r="N610" s="48">
        <v>2150001193</v>
      </c>
      <c r="O610" s="55">
        <v>46018</v>
      </c>
      <c r="P610" s="54">
        <f t="shared" si="9"/>
        <v>65</v>
      </c>
      <c r="Q610" s="55">
        <v>46021</v>
      </c>
      <c r="R610" s="44"/>
      <c r="S610" s="48"/>
      <c r="T610" s="48"/>
      <c r="U610" s="140"/>
      <c r="V610" s="61"/>
      <c r="W610" s="140">
        <v>46086</v>
      </c>
      <c r="X610" s="61"/>
      <c r="Y610" s="44">
        <v>100</v>
      </c>
      <c r="Z610" s="44" t="s">
        <v>52</v>
      </c>
      <c r="AA610" s="61" t="s">
        <v>2039</v>
      </c>
      <c r="AB610" s="61" t="s">
        <v>50</v>
      </c>
      <c r="AC610" s="48" t="s">
        <v>5108</v>
      </c>
    </row>
    <row r="611" s="32" customFormat="1" ht="13" spans="1:29">
      <c r="A611" s="148" t="s">
        <v>44</v>
      </c>
      <c r="B611" s="40" t="s">
        <v>1814</v>
      </c>
      <c r="C611" s="148" t="s">
        <v>5109</v>
      </c>
      <c r="D611" s="148" t="s">
        <v>5110</v>
      </c>
      <c r="E611" s="148" t="s">
        <v>5013</v>
      </c>
      <c r="F611" s="148">
        <v>575563418</v>
      </c>
      <c r="G611" s="148">
        <v>575563418</v>
      </c>
      <c r="H611" s="155">
        <v>4.770302</v>
      </c>
      <c r="I611" s="155">
        <v>-6.651548</v>
      </c>
      <c r="J611" s="148" t="s">
        <v>5005</v>
      </c>
      <c r="K611" s="155" t="s">
        <v>229</v>
      </c>
      <c r="L611" s="148" t="s">
        <v>5111</v>
      </c>
      <c r="M611" s="155" t="s">
        <v>5112</v>
      </c>
      <c r="N611" s="155">
        <v>2150051746</v>
      </c>
      <c r="O611" s="140">
        <v>46053</v>
      </c>
      <c r="P611" s="54">
        <f t="shared" si="9"/>
        <v>32</v>
      </c>
      <c r="Q611" s="140">
        <v>46055</v>
      </c>
      <c r="R611" s="155"/>
      <c r="S611" s="155"/>
      <c r="T611" s="148">
        <v>2</v>
      </c>
      <c r="U611" s="140"/>
      <c r="V611" s="61"/>
      <c r="W611" s="140">
        <v>46087</v>
      </c>
      <c r="X611" s="61"/>
      <c r="Y611" s="155">
        <v>150</v>
      </c>
      <c r="Z611" s="148" t="s">
        <v>52</v>
      </c>
      <c r="AA611" s="61" t="s">
        <v>2039</v>
      </c>
      <c r="AB611" s="61" t="s">
        <v>50</v>
      </c>
      <c r="AC611" s="179"/>
    </row>
    <row r="612" s="32" customFormat="1" ht="13" spans="1:29">
      <c r="A612" s="148" t="s">
        <v>44</v>
      </c>
      <c r="B612" s="40" t="s">
        <v>1814</v>
      </c>
      <c r="C612" s="148" t="s">
        <v>5113</v>
      </c>
      <c r="D612" s="148" t="s">
        <v>5114</v>
      </c>
      <c r="E612" s="148" t="s">
        <v>5115</v>
      </c>
      <c r="F612" s="148">
        <v>152952991</v>
      </c>
      <c r="G612" s="148">
        <v>708096673</v>
      </c>
      <c r="H612" s="148">
        <v>4.76616</v>
      </c>
      <c r="I612" s="148">
        <v>-665258</v>
      </c>
      <c r="J612" s="179" t="s">
        <v>5116</v>
      </c>
      <c r="K612" s="155" t="s">
        <v>709</v>
      </c>
      <c r="L612" s="155" t="s">
        <v>5117</v>
      </c>
      <c r="M612" s="155" t="s">
        <v>5118</v>
      </c>
      <c r="N612" s="155">
        <v>2150009062</v>
      </c>
      <c r="O612" s="186">
        <v>45670</v>
      </c>
      <c r="P612" s="54">
        <f t="shared" si="9"/>
        <v>417</v>
      </c>
      <c r="Q612" s="186">
        <v>45670</v>
      </c>
      <c r="R612" s="155"/>
      <c r="S612" s="155"/>
      <c r="T612" s="148"/>
      <c r="U612" s="140"/>
      <c r="V612" s="61"/>
      <c r="W612" s="140">
        <v>46087</v>
      </c>
      <c r="X612" s="61"/>
      <c r="Y612" s="155">
        <v>100</v>
      </c>
      <c r="Z612" s="148" t="s">
        <v>52</v>
      </c>
      <c r="AA612" s="61" t="s">
        <v>2039</v>
      </c>
      <c r="AB612" s="61" t="s">
        <v>50</v>
      </c>
      <c r="AC612" s="179"/>
    </row>
    <row r="613" s="32" customFormat="1" ht="13" spans="1:29">
      <c r="A613" s="148" t="s">
        <v>44</v>
      </c>
      <c r="B613" s="40" t="s">
        <v>1814</v>
      </c>
      <c r="C613" s="181" t="s">
        <v>5119</v>
      </c>
      <c r="D613" s="148" t="s">
        <v>5120</v>
      </c>
      <c r="E613" s="148" t="s">
        <v>5121</v>
      </c>
      <c r="F613" s="148">
        <v>707647924</v>
      </c>
      <c r="G613" s="148">
        <v>102582651</v>
      </c>
      <c r="H613" s="148" t="s">
        <v>5122</v>
      </c>
      <c r="I613" s="148">
        <v>-6.651946</v>
      </c>
      <c r="J613" s="148" t="s">
        <v>505</v>
      </c>
      <c r="K613" s="155" t="s">
        <v>211</v>
      </c>
      <c r="L613" s="155" t="s">
        <v>5123</v>
      </c>
      <c r="M613" s="155" t="s">
        <v>5124</v>
      </c>
      <c r="N613" s="155">
        <v>2150059068</v>
      </c>
      <c r="O613" s="140">
        <v>45488</v>
      </c>
      <c r="P613" s="54">
        <f t="shared" si="9"/>
        <v>335</v>
      </c>
      <c r="Q613" s="140">
        <v>45752</v>
      </c>
      <c r="R613" s="155"/>
      <c r="S613" s="155"/>
      <c r="T613" s="148"/>
      <c r="U613" s="140"/>
      <c r="V613" s="61"/>
      <c r="W613" s="140">
        <v>46087</v>
      </c>
      <c r="X613" s="61"/>
      <c r="Y613" s="155">
        <v>100</v>
      </c>
      <c r="Z613" s="148" t="s">
        <v>52</v>
      </c>
      <c r="AA613" s="61" t="s">
        <v>2039</v>
      </c>
      <c r="AB613" s="61" t="s">
        <v>50</v>
      </c>
      <c r="AC613" s="179"/>
    </row>
    <row r="614" s="32" customFormat="1" ht="13" spans="1:29">
      <c r="A614" s="148" t="s">
        <v>44</v>
      </c>
      <c r="B614" s="40" t="s">
        <v>1814</v>
      </c>
      <c r="C614" s="148" t="s">
        <v>4493</v>
      </c>
      <c r="D614" s="148" t="s">
        <v>5125</v>
      </c>
      <c r="E614" s="148" t="s">
        <v>5126</v>
      </c>
      <c r="F614" s="148">
        <v>759908725</v>
      </c>
      <c r="G614" s="148">
        <v>759908725</v>
      </c>
      <c r="H614" s="155">
        <v>4.77093</v>
      </c>
      <c r="I614" s="155">
        <v>-6.65385</v>
      </c>
      <c r="J614" s="155" t="s">
        <v>5127</v>
      </c>
      <c r="K614" s="155" t="s">
        <v>399</v>
      </c>
      <c r="L614" s="155" t="s">
        <v>5128</v>
      </c>
      <c r="M614" s="155" t="s">
        <v>5129</v>
      </c>
      <c r="N614" s="155">
        <v>2150009063</v>
      </c>
      <c r="O614" s="140">
        <v>46053</v>
      </c>
      <c r="P614" s="54">
        <f t="shared" si="9"/>
        <v>32</v>
      </c>
      <c r="Q614" s="140">
        <v>46055</v>
      </c>
      <c r="R614" s="155"/>
      <c r="S614" s="155"/>
      <c r="T614" s="148"/>
      <c r="U614" s="140"/>
      <c r="V614" s="61"/>
      <c r="W614" s="140">
        <v>46087</v>
      </c>
      <c r="X614" s="61"/>
      <c r="Y614" s="155">
        <v>100</v>
      </c>
      <c r="Z614" s="148" t="s">
        <v>52</v>
      </c>
      <c r="AA614" s="61" t="s">
        <v>2039</v>
      </c>
      <c r="AB614" s="61" t="s">
        <v>50</v>
      </c>
      <c r="AC614" s="179"/>
    </row>
    <row r="615" s="32" customFormat="1" ht="13" spans="1:29">
      <c r="A615" s="148" t="s">
        <v>44</v>
      </c>
      <c r="B615" s="40" t="s">
        <v>1814</v>
      </c>
      <c r="C615" s="148" t="s">
        <v>5130</v>
      </c>
      <c r="D615" s="148" t="s">
        <v>5131</v>
      </c>
      <c r="E615" s="148" t="s">
        <v>5132</v>
      </c>
      <c r="F615" s="148">
        <v>153915889</v>
      </c>
      <c r="G615" s="148">
        <v>708925019</v>
      </c>
      <c r="H615" s="148">
        <v>4.763964</v>
      </c>
      <c r="I615" s="148">
        <v>-6.652024</v>
      </c>
      <c r="J615" s="148" t="s">
        <v>523</v>
      </c>
      <c r="K615" s="148" t="s">
        <v>524</v>
      </c>
      <c r="L615" s="148" t="s">
        <v>5133</v>
      </c>
      <c r="M615" s="155" t="s">
        <v>5134</v>
      </c>
      <c r="N615" s="155">
        <v>2150059194</v>
      </c>
      <c r="O615" s="140">
        <v>46009</v>
      </c>
      <c r="P615" s="54">
        <f t="shared" si="9"/>
        <v>76</v>
      </c>
      <c r="Q615" s="140">
        <v>46011</v>
      </c>
      <c r="R615" s="155"/>
      <c r="S615" s="155"/>
      <c r="T615" s="148"/>
      <c r="U615" s="140"/>
      <c r="V615" s="61"/>
      <c r="W615" s="140">
        <v>46087</v>
      </c>
      <c r="X615" s="61"/>
      <c r="Y615" s="148">
        <v>100</v>
      </c>
      <c r="Z615" s="148" t="s">
        <v>52</v>
      </c>
      <c r="AA615" s="61" t="s">
        <v>2039</v>
      </c>
      <c r="AB615" s="61" t="s">
        <v>50</v>
      </c>
      <c r="AC615" s="179"/>
    </row>
    <row r="616" s="32" customFormat="1" ht="13" spans="1:29">
      <c r="A616" s="182" t="s">
        <v>44</v>
      </c>
      <c r="B616" s="40" t="s">
        <v>1814</v>
      </c>
      <c r="C616" s="182" t="s">
        <v>5135</v>
      </c>
      <c r="D616" s="182" t="s">
        <v>5136</v>
      </c>
      <c r="E616" s="182" t="s">
        <v>5137</v>
      </c>
      <c r="F616" s="182">
        <v>777288506</v>
      </c>
      <c r="G616" s="182">
        <v>143534538</v>
      </c>
      <c r="H616" s="182" t="s">
        <v>5138</v>
      </c>
      <c r="I616" s="182" t="s">
        <v>5139</v>
      </c>
      <c r="J616" s="182" t="s">
        <v>5116</v>
      </c>
      <c r="K616" s="182" t="s">
        <v>709</v>
      </c>
      <c r="L616" s="182" t="s">
        <v>5140</v>
      </c>
      <c r="M616" s="187" t="s">
        <v>5141</v>
      </c>
      <c r="N616" s="187">
        <v>2150009064</v>
      </c>
      <c r="O616" s="188">
        <v>46022</v>
      </c>
      <c r="P616" s="54">
        <f t="shared" si="9"/>
        <v>63</v>
      </c>
      <c r="Q616" s="188">
        <v>46024</v>
      </c>
      <c r="R616" s="187"/>
      <c r="S616" s="187"/>
      <c r="T616" s="182"/>
      <c r="U616" s="188"/>
      <c r="V616" s="61"/>
      <c r="W616" s="188">
        <v>46087</v>
      </c>
      <c r="X616" s="61"/>
      <c r="Y616" s="182">
        <v>100</v>
      </c>
      <c r="Z616" s="182" t="s">
        <v>52</v>
      </c>
      <c r="AA616" s="61" t="s">
        <v>2039</v>
      </c>
      <c r="AB616" s="61" t="s">
        <v>50</v>
      </c>
      <c r="AC616" s="190"/>
    </row>
    <row r="617" s="32" customFormat="1" ht="13" spans="1:29">
      <c r="A617" s="44" t="s">
        <v>44</v>
      </c>
      <c r="B617" s="40" t="s">
        <v>1814</v>
      </c>
      <c r="C617" s="42" t="s">
        <v>5142</v>
      </c>
      <c r="D617" s="42" t="s">
        <v>5143</v>
      </c>
      <c r="E617" s="42" t="s">
        <v>5144</v>
      </c>
      <c r="F617" s="42">
        <v>506988581</v>
      </c>
      <c r="G617" s="42">
        <v>708777493</v>
      </c>
      <c r="H617" s="48"/>
      <c r="I617" s="48"/>
      <c r="J617" s="48" t="s">
        <v>296</v>
      </c>
      <c r="K617" s="48"/>
      <c r="L617" s="48" t="s">
        <v>5145</v>
      </c>
      <c r="M617" s="48" t="s">
        <v>4993</v>
      </c>
      <c r="N617" s="48"/>
      <c r="O617" s="53">
        <v>46070</v>
      </c>
      <c r="P617" s="54">
        <f t="shared" si="9"/>
        <v>11</v>
      </c>
      <c r="Q617" s="53">
        <v>46073</v>
      </c>
      <c r="R617" s="45"/>
      <c r="S617" s="64"/>
      <c r="T617" s="45">
        <v>0</v>
      </c>
      <c r="U617" s="80"/>
      <c r="V617" s="61"/>
      <c r="W617" s="80">
        <v>46084</v>
      </c>
      <c r="X617" s="61"/>
      <c r="Y617" s="45">
        <v>200</v>
      </c>
      <c r="Z617" s="44" t="s">
        <v>52</v>
      </c>
      <c r="AA617" s="61" t="s">
        <v>2039</v>
      </c>
      <c r="AB617" s="61" t="s">
        <v>50</v>
      </c>
      <c r="AC617" s="48" t="s">
        <v>785</v>
      </c>
    </row>
    <row r="618" s="32" customFormat="1" ht="13" spans="1:29">
      <c r="A618" s="148" t="s">
        <v>44</v>
      </c>
      <c r="B618" s="40" t="s">
        <v>1814</v>
      </c>
      <c r="C618" s="148" t="s">
        <v>5146</v>
      </c>
      <c r="D618" s="148" t="s">
        <v>5147</v>
      </c>
      <c r="E618" s="148" t="s">
        <v>5148</v>
      </c>
      <c r="F618" s="148">
        <v>102010225</v>
      </c>
      <c r="G618" s="148">
        <v>708440993</v>
      </c>
      <c r="H618" s="183">
        <v>4.76686</v>
      </c>
      <c r="I618" s="183">
        <v>-6.65098</v>
      </c>
      <c r="J618" s="62" t="s">
        <v>2059</v>
      </c>
      <c r="K618" s="183" t="s">
        <v>247</v>
      </c>
      <c r="L618" s="183" t="s">
        <v>5149</v>
      </c>
      <c r="M618" s="183" t="s">
        <v>5150</v>
      </c>
      <c r="N618" s="183">
        <v>2150034172</v>
      </c>
      <c r="O618" s="140">
        <v>46077</v>
      </c>
      <c r="P618" s="54">
        <f t="shared" si="9"/>
        <v>8</v>
      </c>
      <c r="Q618" s="140">
        <v>46079</v>
      </c>
      <c r="R618" s="155"/>
      <c r="S618" s="148"/>
      <c r="T618" s="148">
        <v>1</v>
      </c>
      <c r="U618" s="140"/>
      <c r="V618" s="61"/>
      <c r="W618" s="140">
        <v>46087</v>
      </c>
      <c r="X618" s="61"/>
      <c r="Y618" s="155">
        <v>50</v>
      </c>
      <c r="Z618" s="148" t="s">
        <v>52</v>
      </c>
      <c r="AA618" s="61" t="s">
        <v>2039</v>
      </c>
      <c r="AB618" s="61" t="s">
        <v>50</v>
      </c>
      <c r="AC618" s="179"/>
    </row>
    <row r="619" s="32" customFormat="1" ht="13" spans="1:29">
      <c r="A619" s="148" t="s">
        <v>44</v>
      </c>
      <c r="B619" s="40" t="s">
        <v>1814</v>
      </c>
      <c r="C619" s="148" t="s">
        <v>5151</v>
      </c>
      <c r="D619" s="148" t="s">
        <v>5152</v>
      </c>
      <c r="E619" s="148" t="s">
        <v>5153</v>
      </c>
      <c r="F619" s="148">
        <v>708497007</v>
      </c>
      <c r="G619" s="148">
        <v>142362425</v>
      </c>
      <c r="H619" s="148" t="s">
        <v>5154</v>
      </c>
      <c r="I619" s="148">
        <v>-6.65503</v>
      </c>
      <c r="J619" s="148" t="s">
        <v>505</v>
      </c>
      <c r="K619" s="148" t="s">
        <v>506</v>
      </c>
      <c r="L619" s="148" t="s">
        <v>5155</v>
      </c>
      <c r="M619" s="155" t="s">
        <v>5156</v>
      </c>
      <c r="N619" s="155">
        <v>2150059067</v>
      </c>
      <c r="O619" s="140">
        <v>46032</v>
      </c>
      <c r="P619" s="54">
        <f t="shared" si="9"/>
        <v>52</v>
      </c>
      <c r="Q619" s="140">
        <v>46035</v>
      </c>
      <c r="R619" s="155"/>
      <c r="S619" s="155"/>
      <c r="T619" s="148"/>
      <c r="U619" s="140"/>
      <c r="V619" s="61"/>
      <c r="W619" s="140">
        <v>46087</v>
      </c>
      <c r="X619" s="61"/>
      <c r="Y619" s="148">
        <v>150</v>
      </c>
      <c r="Z619" s="148" t="s">
        <v>52</v>
      </c>
      <c r="AA619" s="61" t="s">
        <v>2039</v>
      </c>
      <c r="AB619" s="61" t="s">
        <v>50</v>
      </c>
      <c r="AC619" s="179"/>
    </row>
    <row r="620" s="32" customFormat="1" ht="13" spans="1:29">
      <c r="A620" s="44" t="s">
        <v>44</v>
      </c>
      <c r="B620" s="40" t="s">
        <v>1814</v>
      </c>
      <c r="C620" s="44" t="s">
        <v>5157</v>
      </c>
      <c r="D620" s="44" t="s">
        <v>5158</v>
      </c>
      <c r="E620" s="44" t="s">
        <v>5159</v>
      </c>
      <c r="F620" s="44">
        <v>758716738</v>
      </c>
      <c r="G620" s="44">
        <v>140511151</v>
      </c>
      <c r="H620" s="184" t="s">
        <v>5160</v>
      </c>
      <c r="I620" s="64">
        <v>2150058947</v>
      </c>
      <c r="J620" s="44" t="s">
        <v>5116</v>
      </c>
      <c r="K620" s="64" t="s">
        <v>709</v>
      </c>
      <c r="L620" s="64" t="s">
        <v>5161</v>
      </c>
      <c r="M620" s="48" t="s">
        <v>5160</v>
      </c>
      <c r="N620" s="48">
        <v>2150058947</v>
      </c>
      <c r="O620" s="55">
        <v>46078</v>
      </c>
      <c r="P620" s="54">
        <f t="shared" si="9"/>
        <v>8</v>
      </c>
      <c r="Q620" s="55">
        <v>46080</v>
      </c>
      <c r="R620" s="44"/>
      <c r="S620" s="48"/>
      <c r="T620" s="44">
        <v>0</v>
      </c>
      <c r="U620" s="55"/>
      <c r="V620" s="61"/>
      <c r="W620" s="55">
        <v>46088</v>
      </c>
      <c r="X620" s="61"/>
      <c r="Y620" s="44">
        <v>150</v>
      </c>
      <c r="Z620" s="148" t="s">
        <v>52</v>
      </c>
      <c r="AA620" s="61" t="s">
        <v>2039</v>
      </c>
      <c r="AB620" s="61" t="s">
        <v>50</v>
      </c>
      <c r="AC620" s="64"/>
    </row>
    <row r="621" s="32" customFormat="1" ht="13" spans="1:29">
      <c r="A621" s="44" t="s">
        <v>44</v>
      </c>
      <c r="B621" s="40" t="s">
        <v>1814</v>
      </c>
      <c r="C621" s="44" t="s">
        <v>5162</v>
      </c>
      <c r="D621" s="44" t="s">
        <v>5163</v>
      </c>
      <c r="E621" s="44" t="s">
        <v>5164</v>
      </c>
      <c r="F621" s="44">
        <v>505479614</v>
      </c>
      <c r="G621" s="44">
        <v>100088595</v>
      </c>
      <c r="H621" s="44" t="s">
        <v>5165</v>
      </c>
      <c r="I621" s="44">
        <v>-6.650596</v>
      </c>
      <c r="J621" s="44" t="s">
        <v>5005</v>
      </c>
      <c r="K621" s="44" t="s">
        <v>229</v>
      </c>
      <c r="L621" s="44" t="s">
        <v>5166</v>
      </c>
      <c r="M621" s="48" t="s">
        <v>5167</v>
      </c>
      <c r="N621" s="48">
        <v>2150059075</v>
      </c>
      <c r="O621" s="55">
        <v>46030</v>
      </c>
      <c r="P621" s="54">
        <f t="shared" si="9"/>
        <v>56</v>
      </c>
      <c r="Q621" s="55">
        <v>46032</v>
      </c>
      <c r="R621" s="44"/>
      <c r="S621" s="48"/>
      <c r="T621" s="48"/>
      <c r="U621" s="55"/>
      <c r="V621" s="61"/>
      <c r="W621" s="55">
        <v>46088</v>
      </c>
      <c r="X621" s="61"/>
      <c r="Y621" s="48">
        <v>100</v>
      </c>
      <c r="Z621" s="148" t="s">
        <v>52</v>
      </c>
      <c r="AA621" s="61" t="s">
        <v>2039</v>
      </c>
      <c r="AB621" s="61" t="s">
        <v>50</v>
      </c>
      <c r="AC621" s="48" t="s">
        <v>5168</v>
      </c>
    </row>
    <row r="622" s="32" customFormat="1" ht="13" spans="1:29">
      <c r="A622" s="44" t="s">
        <v>44</v>
      </c>
      <c r="B622" s="40" t="s">
        <v>1814</v>
      </c>
      <c r="C622" s="44" t="s">
        <v>5169</v>
      </c>
      <c r="D622" s="44" t="s">
        <v>5170</v>
      </c>
      <c r="E622" s="44" t="s">
        <v>5171</v>
      </c>
      <c r="F622" s="44">
        <v>505309290</v>
      </c>
      <c r="G622" s="44">
        <v>708123756</v>
      </c>
      <c r="H622" s="44" t="s">
        <v>5172</v>
      </c>
      <c r="I622" s="44">
        <v>-6.651102</v>
      </c>
      <c r="J622" s="44" t="s">
        <v>5005</v>
      </c>
      <c r="K622" s="48" t="s">
        <v>229</v>
      </c>
      <c r="L622" s="44" t="s">
        <v>5166</v>
      </c>
      <c r="M622" s="48" t="s">
        <v>5173</v>
      </c>
      <c r="N622" s="48">
        <v>2150044698</v>
      </c>
      <c r="O622" s="55">
        <v>46021</v>
      </c>
      <c r="P622" s="54">
        <f t="shared" si="9"/>
        <v>66</v>
      </c>
      <c r="Q622" s="55">
        <v>46022</v>
      </c>
      <c r="R622" s="44"/>
      <c r="S622" s="48"/>
      <c r="T622" s="48"/>
      <c r="U622" s="55"/>
      <c r="V622" s="61"/>
      <c r="W622" s="55">
        <v>46088</v>
      </c>
      <c r="X622" s="61"/>
      <c r="Y622" s="44">
        <v>100</v>
      </c>
      <c r="Z622" s="148" t="s">
        <v>52</v>
      </c>
      <c r="AA622" s="61" t="s">
        <v>2039</v>
      </c>
      <c r="AB622" s="61" t="s">
        <v>50</v>
      </c>
      <c r="AC622" s="44" t="s">
        <v>5174</v>
      </c>
    </row>
    <row r="623" s="32" customFormat="1" ht="13" spans="1:29">
      <c r="A623" s="44" t="s">
        <v>44</v>
      </c>
      <c r="B623" s="40" t="s">
        <v>1814</v>
      </c>
      <c r="C623" s="42" t="s">
        <v>5175</v>
      </c>
      <c r="D623" s="42" t="s">
        <v>5176</v>
      </c>
      <c r="E623" s="42" t="s">
        <v>5013</v>
      </c>
      <c r="F623" s="42">
        <v>747437933</v>
      </c>
      <c r="G623" s="42">
        <v>747457933</v>
      </c>
      <c r="H623" s="44" t="s">
        <v>5177</v>
      </c>
      <c r="I623" s="42">
        <v>-6.650621</v>
      </c>
      <c r="J623" s="42" t="s">
        <v>5005</v>
      </c>
      <c r="K623" s="44" t="s">
        <v>229</v>
      </c>
      <c r="L623" s="44" t="s">
        <v>5178</v>
      </c>
      <c r="M623" s="48" t="s">
        <v>5179</v>
      </c>
      <c r="N623" s="48">
        <v>2150059069</v>
      </c>
      <c r="O623" s="53">
        <v>45965</v>
      </c>
      <c r="P623" s="54">
        <f t="shared" si="9"/>
        <v>121</v>
      </c>
      <c r="Q623" s="53">
        <v>45967</v>
      </c>
      <c r="R623" s="44"/>
      <c r="S623" s="48"/>
      <c r="T623" s="48"/>
      <c r="U623" s="55"/>
      <c r="V623" s="61"/>
      <c r="W623" s="55">
        <v>46088</v>
      </c>
      <c r="X623" s="61"/>
      <c r="Y623" s="44">
        <v>100</v>
      </c>
      <c r="Z623" s="148" t="s">
        <v>52</v>
      </c>
      <c r="AA623" s="61" t="s">
        <v>2039</v>
      </c>
      <c r="AB623" s="61" t="s">
        <v>50</v>
      </c>
      <c r="AC623" s="44" t="s">
        <v>5180</v>
      </c>
    </row>
    <row r="624" s="32" customFormat="1" ht="13" spans="1:29">
      <c r="A624" s="44" t="s">
        <v>44</v>
      </c>
      <c r="B624" s="40" t="s">
        <v>1814</v>
      </c>
      <c r="C624" s="44" t="s">
        <v>5181</v>
      </c>
      <c r="D624" s="44" t="s">
        <v>5182</v>
      </c>
      <c r="E624" s="44" t="s">
        <v>2406</v>
      </c>
      <c r="F624" s="44">
        <v>584044556</v>
      </c>
      <c r="G624" s="44">
        <v>585666816</v>
      </c>
      <c r="H624" s="44" t="s">
        <v>5183</v>
      </c>
      <c r="I624" s="44" t="s">
        <v>5184</v>
      </c>
      <c r="J624" s="44" t="s">
        <v>523</v>
      </c>
      <c r="K624" s="48" t="s">
        <v>524</v>
      </c>
      <c r="L624" s="48" t="s">
        <v>5185</v>
      </c>
      <c r="M624" s="48" t="s">
        <v>5186</v>
      </c>
      <c r="N624" s="48">
        <v>2150059138</v>
      </c>
      <c r="O624" s="55">
        <v>45969</v>
      </c>
      <c r="P624" s="54">
        <f t="shared" si="9"/>
        <v>115</v>
      </c>
      <c r="Q624" s="55">
        <v>45973</v>
      </c>
      <c r="R624" s="44"/>
      <c r="S624" s="48"/>
      <c r="T624" s="48"/>
      <c r="U624" s="55"/>
      <c r="V624" s="61"/>
      <c r="W624" s="55">
        <v>46088</v>
      </c>
      <c r="X624" s="61"/>
      <c r="Y624" s="55"/>
      <c r="Z624" s="148" t="s">
        <v>52</v>
      </c>
      <c r="AA624" s="61" t="s">
        <v>2039</v>
      </c>
      <c r="AB624" s="61" t="s">
        <v>50</v>
      </c>
      <c r="AC624" s="44" t="s">
        <v>5187</v>
      </c>
    </row>
    <row r="625" s="32" customFormat="1" ht="13" spans="1:29">
      <c r="A625" s="148" t="s">
        <v>44</v>
      </c>
      <c r="B625" s="40" t="s">
        <v>1814</v>
      </c>
      <c r="C625" s="148" t="s">
        <v>5188</v>
      </c>
      <c r="D625" s="148" t="s">
        <v>1059</v>
      </c>
      <c r="E625" s="148" t="s">
        <v>5189</v>
      </c>
      <c r="F625" s="148">
        <v>708002868</v>
      </c>
      <c r="G625" s="148">
        <v>505607704</v>
      </c>
      <c r="H625" s="148" t="s">
        <v>5190</v>
      </c>
      <c r="I625" s="148" t="s">
        <v>5191</v>
      </c>
      <c r="J625" s="148" t="s">
        <v>505</v>
      </c>
      <c r="K625" s="148" t="s">
        <v>506</v>
      </c>
      <c r="L625" s="148" t="s">
        <v>5192</v>
      </c>
      <c r="M625" s="155" t="s">
        <v>5193</v>
      </c>
      <c r="N625" s="155">
        <v>2150059074</v>
      </c>
      <c r="O625" s="140">
        <v>45998</v>
      </c>
      <c r="P625" s="54">
        <f t="shared" si="9"/>
        <v>57</v>
      </c>
      <c r="Q625" s="140">
        <v>46031</v>
      </c>
      <c r="R625" s="148"/>
      <c r="S625" s="155"/>
      <c r="T625" s="148">
        <v>1</v>
      </c>
      <c r="U625" s="55"/>
      <c r="V625" s="61"/>
      <c r="W625" s="55">
        <v>46088</v>
      </c>
      <c r="X625" s="61"/>
      <c r="Y625" s="148">
        <v>50</v>
      </c>
      <c r="Z625" s="148" t="s">
        <v>52</v>
      </c>
      <c r="AA625" s="61" t="s">
        <v>2039</v>
      </c>
      <c r="AB625" s="61" t="s">
        <v>50</v>
      </c>
      <c r="AC625" s="155"/>
    </row>
    <row r="626" s="32" customFormat="1" ht="13" spans="1:29">
      <c r="A626" s="44" t="s">
        <v>44</v>
      </c>
      <c r="B626" s="40" t="s">
        <v>1814</v>
      </c>
      <c r="C626" s="42" t="s">
        <v>5194</v>
      </c>
      <c r="D626" s="42" t="s">
        <v>5195</v>
      </c>
      <c r="E626" s="42" t="s">
        <v>5024</v>
      </c>
      <c r="F626" s="42">
        <v>172412547</v>
      </c>
      <c r="G626" s="42">
        <v>711603383</v>
      </c>
      <c r="H626" s="44" t="s">
        <v>5196</v>
      </c>
      <c r="I626" s="42" t="s">
        <v>5197</v>
      </c>
      <c r="J626" s="42" t="s">
        <v>464</v>
      </c>
      <c r="K626" s="44" t="s">
        <v>465</v>
      </c>
      <c r="L626" s="44" t="s">
        <v>5198</v>
      </c>
      <c r="M626" s="48" t="s">
        <v>5199</v>
      </c>
      <c r="N626" s="48">
        <v>2150059059</v>
      </c>
      <c r="O626" s="53">
        <v>45965</v>
      </c>
      <c r="P626" s="54">
        <f t="shared" si="9"/>
        <v>121</v>
      </c>
      <c r="Q626" s="53">
        <v>45967</v>
      </c>
      <c r="R626" s="44"/>
      <c r="S626" s="48"/>
      <c r="T626" s="44">
        <v>1</v>
      </c>
      <c r="U626" s="55"/>
      <c r="V626" s="61"/>
      <c r="W626" s="55">
        <v>46088</v>
      </c>
      <c r="X626" s="61"/>
      <c r="Y626" s="44">
        <v>200</v>
      </c>
      <c r="Z626" s="148" t="s">
        <v>52</v>
      </c>
      <c r="AA626" s="61" t="s">
        <v>2039</v>
      </c>
      <c r="AB626" s="61" t="s">
        <v>50</v>
      </c>
      <c r="AC626" s="44" t="s">
        <v>5187</v>
      </c>
    </row>
    <row r="627" s="32" customFormat="1" ht="13" spans="1:29">
      <c r="A627" s="44" t="s">
        <v>44</v>
      </c>
      <c r="B627" s="40" t="s">
        <v>1814</v>
      </c>
      <c r="C627" s="42" t="s">
        <v>5200</v>
      </c>
      <c r="D627" s="42" t="s">
        <v>5201</v>
      </c>
      <c r="E627" s="42" t="s">
        <v>5202</v>
      </c>
      <c r="F627" s="42">
        <v>140496884</v>
      </c>
      <c r="G627" s="42">
        <v>749455184</v>
      </c>
      <c r="H627" s="48">
        <v>4.766002</v>
      </c>
      <c r="I627" s="48">
        <v>-6.670733</v>
      </c>
      <c r="J627" s="48" t="s">
        <v>398</v>
      </c>
      <c r="K627" s="48"/>
      <c r="L627" s="48" t="s">
        <v>5203</v>
      </c>
      <c r="M627" s="48" t="s">
        <v>5204</v>
      </c>
      <c r="N627" s="48">
        <v>2150058983</v>
      </c>
      <c r="O627" s="53">
        <v>46069</v>
      </c>
      <c r="P627" s="54">
        <f t="shared" si="9"/>
        <v>15</v>
      </c>
      <c r="Q627" s="53">
        <v>46073</v>
      </c>
      <c r="R627" s="45"/>
      <c r="S627" s="64"/>
      <c r="T627" s="45">
        <v>0</v>
      </c>
      <c r="U627" s="55"/>
      <c r="V627" s="61"/>
      <c r="W627" s="55">
        <v>46088</v>
      </c>
      <c r="X627" s="61"/>
      <c r="Y627" s="64">
        <v>200</v>
      </c>
      <c r="Z627" s="44" t="s">
        <v>52</v>
      </c>
      <c r="AA627" s="61" t="s">
        <v>2039</v>
      </c>
      <c r="AB627" s="61" t="s">
        <v>50</v>
      </c>
      <c r="AC627" s="48" t="s">
        <v>785</v>
      </c>
    </row>
    <row r="628" s="32" customFormat="1" ht="13" spans="1:29">
      <c r="A628" s="44" t="s">
        <v>44</v>
      </c>
      <c r="B628" s="40" t="s">
        <v>1814</v>
      </c>
      <c r="C628" s="41" t="s">
        <v>5205</v>
      </c>
      <c r="D628" s="41" t="s">
        <v>5206</v>
      </c>
      <c r="E628" s="41" t="s">
        <v>4745</v>
      </c>
      <c r="F628" s="41">
        <v>700011766</v>
      </c>
      <c r="G628" s="41">
        <v>748827050</v>
      </c>
      <c r="H628" s="41">
        <v>4.783385</v>
      </c>
      <c r="I628" s="74">
        <v>-6.649347</v>
      </c>
      <c r="J628" s="74" t="s">
        <v>4110</v>
      </c>
      <c r="K628" s="74" t="s">
        <v>623</v>
      </c>
      <c r="L628" s="74" t="s">
        <v>5207</v>
      </c>
      <c r="M628" s="74" t="s">
        <v>5208</v>
      </c>
      <c r="N628" s="74">
        <v>2150059073</v>
      </c>
      <c r="O628" s="57">
        <v>46085</v>
      </c>
      <c r="P628" s="54">
        <f t="shared" si="9"/>
        <v>2</v>
      </c>
      <c r="Q628" s="57">
        <v>46086</v>
      </c>
      <c r="R628" s="74"/>
      <c r="S628" s="74"/>
      <c r="T628" s="74"/>
      <c r="U628" s="55"/>
      <c r="V628" s="61"/>
      <c r="W628" s="55">
        <v>46088</v>
      </c>
      <c r="X628" s="61"/>
      <c r="Y628" s="55"/>
      <c r="Z628" s="44" t="s">
        <v>52</v>
      </c>
      <c r="AA628" s="61" t="s">
        <v>2039</v>
      </c>
      <c r="AB628" s="61" t="s">
        <v>50</v>
      </c>
      <c r="AC628" s="74" t="s">
        <v>5209</v>
      </c>
    </row>
    <row r="629" s="32" customFormat="1" ht="13" spans="1:29">
      <c r="A629" s="44" t="s">
        <v>44</v>
      </c>
      <c r="B629" s="40" t="s">
        <v>1814</v>
      </c>
      <c r="C629" s="44" t="s">
        <v>5210</v>
      </c>
      <c r="D629" s="44" t="s">
        <v>5211</v>
      </c>
      <c r="E629" s="44" t="s">
        <v>1362</v>
      </c>
      <c r="F629" s="44">
        <v>707127009</v>
      </c>
      <c r="G629" s="44">
        <v>506991850</v>
      </c>
      <c r="H629" s="64">
        <v>4.733074</v>
      </c>
      <c r="I629" s="64">
        <v>-6.651528</v>
      </c>
      <c r="J629" s="44" t="s">
        <v>5212</v>
      </c>
      <c r="K629" s="64" t="s">
        <v>59</v>
      </c>
      <c r="L629" s="64" t="s">
        <v>5213</v>
      </c>
      <c r="M629" s="48" t="s">
        <v>4896</v>
      </c>
      <c r="N629" s="48">
        <v>2150059072</v>
      </c>
      <c r="O629" s="55">
        <v>46078</v>
      </c>
      <c r="P629" s="54">
        <f t="shared" si="9"/>
        <v>8</v>
      </c>
      <c r="Q629" s="55">
        <v>46080</v>
      </c>
      <c r="R629" s="44"/>
      <c r="S629" s="48"/>
      <c r="T629" s="44">
        <v>0</v>
      </c>
      <c r="U629" s="55"/>
      <c r="V629" s="61"/>
      <c r="W629" s="55">
        <v>46088</v>
      </c>
      <c r="X629" s="61"/>
      <c r="Y629" s="48">
        <v>150</v>
      </c>
      <c r="Z629" s="44" t="s">
        <v>52</v>
      </c>
      <c r="AA629" s="61" t="s">
        <v>2039</v>
      </c>
      <c r="AB629" s="61" t="s">
        <v>50</v>
      </c>
      <c r="AC629" s="48" t="s">
        <v>5214</v>
      </c>
    </row>
    <row r="630" s="32" customFormat="1" ht="13" spans="1:29">
      <c r="A630" s="74" t="s">
        <v>44</v>
      </c>
      <c r="B630" s="40" t="s">
        <v>1814</v>
      </c>
      <c r="C630" s="107" t="s">
        <v>5215</v>
      </c>
      <c r="D630" s="87" t="s">
        <v>5216</v>
      </c>
      <c r="E630" s="87" t="s">
        <v>5217</v>
      </c>
      <c r="F630" s="74">
        <v>153665075</v>
      </c>
      <c r="G630" s="74">
        <v>708582368</v>
      </c>
      <c r="H630" s="74"/>
      <c r="I630" s="74"/>
      <c r="J630" s="87" t="s">
        <v>483</v>
      </c>
      <c r="K630" s="87" t="s">
        <v>406</v>
      </c>
      <c r="L630" s="87" t="s">
        <v>5218</v>
      </c>
      <c r="M630" s="87" t="s">
        <v>4591</v>
      </c>
      <c r="N630" s="74">
        <v>2121803298</v>
      </c>
      <c r="O630" s="57">
        <v>46064</v>
      </c>
      <c r="P630" s="54">
        <f t="shared" si="9"/>
        <v>23</v>
      </c>
      <c r="Q630" s="57">
        <v>46065</v>
      </c>
      <c r="R630" s="87"/>
      <c r="S630" s="87"/>
      <c r="T630" s="74"/>
      <c r="U630" s="55"/>
      <c r="V630" s="61"/>
      <c r="W630" s="55">
        <v>46088</v>
      </c>
      <c r="X630" s="61"/>
      <c r="Y630" s="90"/>
      <c r="Z630" s="87" t="s">
        <v>52</v>
      </c>
      <c r="AA630" s="61" t="s">
        <v>2039</v>
      </c>
      <c r="AB630" s="61" t="s">
        <v>50</v>
      </c>
      <c r="AC630" s="87" t="s">
        <v>5219</v>
      </c>
    </row>
    <row r="631" s="32" customFormat="1" ht="13" spans="1:29">
      <c r="A631" s="45" t="s">
        <v>44</v>
      </c>
      <c r="B631" s="40" t="s">
        <v>1814</v>
      </c>
      <c r="C631" s="45" t="s">
        <v>5220</v>
      </c>
      <c r="D631" s="123" t="s">
        <v>5221</v>
      </c>
      <c r="E631" s="123" t="s">
        <v>5222</v>
      </c>
      <c r="F631" s="185">
        <v>151310018</v>
      </c>
      <c r="G631" s="185">
        <v>151310018</v>
      </c>
      <c r="H631" s="185">
        <v>4.7705</v>
      </c>
      <c r="I631" s="185">
        <v>-6.64954</v>
      </c>
      <c r="J631" s="185" t="s">
        <v>5005</v>
      </c>
      <c r="K631" s="185" t="s">
        <v>229</v>
      </c>
      <c r="L631" s="185" t="s">
        <v>5223</v>
      </c>
      <c r="M631" s="185" t="s">
        <v>5224</v>
      </c>
      <c r="N631" s="185">
        <v>2150044860</v>
      </c>
      <c r="O631" s="134">
        <v>46086</v>
      </c>
      <c r="P631" s="54">
        <f t="shared" si="9"/>
        <v>1</v>
      </c>
      <c r="Q631" s="134">
        <v>46087</v>
      </c>
      <c r="R631" s="185"/>
      <c r="S631" s="185"/>
      <c r="T631" s="185"/>
      <c r="U631" s="55"/>
      <c r="V631" s="61"/>
      <c r="W631" s="55">
        <v>46088</v>
      </c>
      <c r="X631" s="61"/>
      <c r="Y631" s="45"/>
      <c r="Z631" s="45" t="s">
        <v>52</v>
      </c>
      <c r="AA631" s="61" t="s">
        <v>2039</v>
      </c>
      <c r="AB631" s="61" t="s">
        <v>50</v>
      </c>
      <c r="AC631" s="185"/>
    </row>
    <row r="632" s="32" customFormat="1" ht="13" spans="1:29">
      <c r="A632" s="104" t="s">
        <v>44</v>
      </c>
      <c r="B632" s="40" t="s">
        <v>1814</v>
      </c>
      <c r="C632" s="107" t="s">
        <v>5225</v>
      </c>
      <c r="D632" s="107" t="s">
        <v>5226</v>
      </c>
      <c r="E632" s="107" t="s">
        <v>5227</v>
      </c>
      <c r="F632" s="107" t="s">
        <v>5228</v>
      </c>
      <c r="G632" s="107" t="s">
        <v>5228</v>
      </c>
      <c r="H632" s="74">
        <v>4.77251</v>
      </c>
      <c r="I632" s="74">
        <v>-6.67214</v>
      </c>
      <c r="J632" s="87" t="s">
        <v>417</v>
      </c>
      <c r="K632" s="87"/>
      <c r="L632" s="87" t="s">
        <v>5229</v>
      </c>
      <c r="M632" s="87" t="s">
        <v>5230</v>
      </c>
      <c r="N632" s="74">
        <v>2150058953</v>
      </c>
      <c r="O632" s="80">
        <v>46013</v>
      </c>
      <c r="P632" s="54">
        <f t="shared" si="9"/>
        <v>73</v>
      </c>
      <c r="Q632" s="80">
        <v>46016</v>
      </c>
      <c r="R632" s="87"/>
      <c r="S632" s="87"/>
      <c r="T632" s="74"/>
      <c r="U632" s="80"/>
      <c r="V632" s="61"/>
      <c r="W632" s="80">
        <v>46089</v>
      </c>
      <c r="X632" s="61"/>
      <c r="Y632" s="44">
        <v>300</v>
      </c>
      <c r="Z632" s="87" t="s">
        <v>52</v>
      </c>
      <c r="AA632" s="61" t="s">
        <v>2039</v>
      </c>
      <c r="AB632" s="61" t="s">
        <v>50</v>
      </c>
      <c r="AC632" s="87" t="s">
        <v>5231</v>
      </c>
    </row>
    <row r="633" s="32" customFormat="1" ht="13" spans="1:29">
      <c r="A633" s="104" t="s">
        <v>44</v>
      </c>
      <c r="B633" s="40" t="s">
        <v>1814</v>
      </c>
      <c r="C633" s="107" t="s">
        <v>5232</v>
      </c>
      <c r="D633" s="107" t="s">
        <v>5233</v>
      </c>
      <c r="E633" s="107" t="s">
        <v>5234</v>
      </c>
      <c r="F633" s="74" t="s">
        <v>5235</v>
      </c>
      <c r="G633" s="74">
        <v>507318774</v>
      </c>
      <c r="H633" s="74">
        <v>4.76023</v>
      </c>
      <c r="I633" s="74">
        <v>-6.66523</v>
      </c>
      <c r="J633" s="87" t="s">
        <v>1038</v>
      </c>
      <c r="K633" s="87"/>
      <c r="L633" s="87" t="s">
        <v>5236</v>
      </c>
      <c r="M633" s="87" t="s">
        <v>5237</v>
      </c>
      <c r="N633" s="74">
        <v>2150058943</v>
      </c>
      <c r="O633" s="80">
        <v>46013</v>
      </c>
      <c r="P633" s="54">
        <f t="shared" si="9"/>
        <v>73</v>
      </c>
      <c r="Q633" s="80">
        <v>46016</v>
      </c>
      <c r="R633" s="87"/>
      <c r="S633" s="87"/>
      <c r="T633" s="74"/>
      <c r="U633" s="80"/>
      <c r="V633" s="61"/>
      <c r="W633" s="80">
        <v>46089</v>
      </c>
      <c r="X633" s="61"/>
      <c r="Y633" s="44">
        <v>100</v>
      </c>
      <c r="Z633" s="87" t="s">
        <v>52</v>
      </c>
      <c r="AA633" s="61" t="s">
        <v>2039</v>
      </c>
      <c r="AB633" s="61" t="s">
        <v>50</v>
      </c>
      <c r="AC633" s="87"/>
    </row>
    <row r="634" s="32" customFormat="1" ht="13" spans="1:29">
      <c r="A634" s="45" t="s">
        <v>44</v>
      </c>
      <c r="B634" s="40" t="s">
        <v>1814</v>
      </c>
      <c r="C634" s="45" t="s">
        <v>5238</v>
      </c>
      <c r="D634" s="45" t="s">
        <v>5239</v>
      </c>
      <c r="E634" s="45" t="s">
        <v>5240</v>
      </c>
      <c r="F634" s="45">
        <v>150306507</v>
      </c>
      <c r="G634" s="45">
        <v>719555028</v>
      </c>
      <c r="H634" s="64"/>
      <c r="I634" s="64"/>
      <c r="J634" s="64" t="s">
        <v>398</v>
      </c>
      <c r="K634" s="64" t="s">
        <v>399</v>
      </c>
      <c r="L634" s="64" t="s">
        <v>5241</v>
      </c>
      <c r="M634" s="185" t="s">
        <v>5242</v>
      </c>
      <c r="N634" s="64">
        <v>2150059070</v>
      </c>
      <c r="O634" s="132">
        <v>46086</v>
      </c>
      <c r="P634" s="54">
        <f t="shared" si="9"/>
        <v>2</v>
      </c>
      <c r="Q634" s="132">
        <v>46087</v>
      </c>
      <c r="R634" s="45"/>
      <c r="S634" s="64"/>
      <c r="T634" s="64"/>
      <c r="U634" s="189"/>
      <c r="V634" s="61"/>
      <c r="W634" s="189">
        <v>46089</v>
      </c>
      <c r="X634" s="61"/>
      <c r="Y634" s="45">
        <v>200</v>
      </c>
      <c r="Z634" s="45" t="s">
        <v>52</v>
      </c>
      <c r="AA634" s="61" t="s">
        <v>2039</v>
      </c>
      <c r="AB634" s="61" t="s">
        <v>50</v>
      </c>
      <c r="AC634" s="64" t="s">
        <v>5243</v>
      </c>
    </row>
    <row r="635" s="32" customFormat="1" ht="13" spans="1:29">
      <c r="A635" s="40" t="s">
        <v>44</v>
      </c>
      <c r="B635" s="40" t="s">
        <v>1814</v>
      </c>
      <c r="C635" s="40" t="s">
        <v>5244</v>
      </c>
      <c r="D635" s="40" t="s">
        <v>5245</v>
      </c>
      <c r="E635" s="40" t="s">
        <v>5246</v>
      </c>
      <c r="F635" s="40">
        <v>709579508</v>
      </c>
      <c r="G635" s="40">
        <v>102603458</v>
      </c>
      <c r="H635" s="99"/>
      <c r="I635" s="99"/>
      <c r="J635" s="99" t="s">
        <v>83</v>
      </c>
      <c r="K635" s="99" t="s">
        <v>171</v>
      </c>
      <c r="L635" s="99" t="s">
        <v>5247</v>
      </c>
      <c r="M635" s="99" t="s">
        <v>5248</v>
      </c>
      <c r="N635" s="99">
        <v>2150059028</v>
      </c>
      <c r="O635" s="56">
        <v>46080</v>
      </c>
      <c r="P635" s="54">
        <f t="shared" si="9"/>
        <v>3</v>
      </c>
      <c r="Q635" s="56">
        <v>46087</v>
      </c>
      <c r="R635" s="40"/>
      <c r="S635" s="99"/>
      <c r="T635" s="99"/>
      <c r="U635" s="56"/>
      <c r="V635" s="61"/>
      <c r="W635" s="56">
        <v>46090</v>
      </c>
      <c r="X635" s="61"/>
      <c r="Y635" s="40">
        <v>50</v>
      </c>
      <c r="Z635" s="40" t="s">
        <v>52</v>
      </c>
      <c r="AA635" s="61" t="s">
        <v>2039</v>
      </c>
      <c r="AB635" s="61" t="s">
        <v>50</v>
      </c>
      <c r="AC635" s="99" t="s">
        <v>1191</v>
      </c>
    </row>
    <row r="636" s="32" customFormat="1" ht="13" spans="1:29">
      <c r="A636" s="44" t="s">
        <v>44</v>
      </c>
      <c r="B636" s="40" t="s">
        <v>1814</v>
      </c>
      <c r="C636" s="107" t="s">
        <v>5249</v>
      </c>
      <c r="D636" s="40" t="s">
        <v>5245</v>
      </c>
      <c r="E636" s="40" t="s">
        <v>5246</v>
      </c>
      <c r="F636" s="74">
        <v>709579508</v>
      </c>
      <c r="G636" s="40">
        <v>102603458</v>
      </c>
      <c r="H636" s="74">
        <v>4.763607</v>
      </c>
      <c r="I636" s="74">
        <v>-6.64282</v>
      </c>
      <c r="J636" s="87" t="s">
        <v>228</v>
      </c>
      <c r="K636" s="87" t="s">
        <v>229</v>
      </c>
      <c r="L636" s="87" t="s">
        <v>5250</v>
      </c>
      <c r="M636" s="87" t="s">
        <v>5251</v>
      </c>
      <c r="N636" s="74">
        <v>2150059037</v>
      </c>
      <c r="O636" s="55">
        <v>46045</v>
      </c>
      <c r="P636" s="54">
        <f t="shared" si="9"/>
        <v>42</v>
      </c>
      <c r="Q636" s="55">
        <v>46048</v>
      </c>
      <c r="R636" s="87"/>
      <c r="S636" s="87"/>
      <c r="T636" s="74"/>
      <c r="U636" s="56"/>
      <c r="V636" s="61"/>
      <c r="W636" s="56">
        <v>46090</v>
      </c>
      <c r="X636" s="61"/>
      <c r="Y636" s="44">
        <v>50</v>
      </c>
      <c r="Z636" s="40" t="s">
        <v>52</v>
      </c>
      <c r="AA636" s="61" t="s">
        <v>2039</v>
      </c>
      <c r="AB636" s="61" t="s">
        <v>50</v>
      </c>
      <c r="AC636" s="56">
        <v>46090</v>
      </c>
    </row>
    <row r="637" s="32" customFormat="1" ht="13" spans="1:29">
      <c r="A637" s="44" t="s">
        <v>44</v>
      </c>
      <c r="B637" s="40" t="s">
        <v>1814</v>
      </c>
      <c r="C637" s="44" t="s">
        <v>5252</v>
      </c>
      <c r="D637" s="44" t="s">
        <v>5253</v>
      </c>
      <c r="E637" s="44" t="s">
        <v>5254</v>
      </c>
      <c r="F637" s="44">
        <v>151262651</v>
      </c>
      <c r="G637" s="44">
        <v>151262651</v>
      </c>
      <c r="H637" s="44" t="s">
        <v>5255</v>
      </c>
      <c r="I637" s="44" t="s">
        <v>5256</v>
      </c>
      <c r="J637" s="44" t="s">
        <v>471</v>
      </c>
      <c r="K637" s="44" t="s">
        <v>211</v>
      </c>
      <c r="L637" s="44" t="s">
        <v>5257</v>
      </c>
      <c r="M637" s="74" t="s">
        <v>5258</v>
      </c>
      <c r="N637" s="48">
        <v>2150059029</v>
      </c>
      <c r="O637" s="55">
        <v>46045</v>
      </c>
      <c r="P637" s="54">
        <f t="shared" si="9"/>
        <v>42</v>
      </c>
      <c r="Q637" s="55">
        <v>46048</v>
      </c>
      <c r="R637" s="44"/>
      <c r="S637" s="48"/>
      <c r="T637" s="48"/>
      <c r="U637" s="56"/>
      <c r="V637" s="61"/>
      <c r="W637" s="56">
        <v>46090</v>
      </c>
      <c r="X637" s="61"/>
      <c r="Y637" s="44">
        <v>200</v>
      </c>
      <c r="Z637" s="40" t="s">
        <v>52</v>
      </c>
      <c r="AA637" s="61" t="s">
        <v>2039</v>
      </c>
      <c r="AB637" s="61" t="s">
        <v>50</v>
      </c>
      <c r="AC637" s="56" t="s">
        <v>5259</v>
      </c>
    </row>
    <row r="638" s="32" customFormat="1" ht="13" spans="1:29">
      <c r="A638" s="44" t="s">
        <v>44</v>
      </c>
      <c r="B638" s="40" t="s">
        <v>1814</v>
      </c>
      <c r="C638" s="107" t="s">
        <v>5260</v>
      </c>
      <c r="D638" s="48" t="s">
        <v>5261</v>
      </c>
      <c r="E638" s="87" t="s">
        <v>5262</v>
      </c>
      <c r="F638" s="74" t="s">
        <v>5263</v>
      </c>
      <c r="G638" s="74" t="s">
        <v>5263</v>
      </c>
      <c r="H638" s="74">
        <v>4.77178</v>
      </c>
      <c r="I638" s="74">
        <v>-6.65291</v>
      </c>
      <c r="J638" s="44" t="s">
        <v>471</v>
      </c>
      <c r="K638" s="44" t="s">
        <v>211</v>
      </c>
      <c r="L638" s="44" t="s">
        <v>5257</v>
      </c>
      <c r="M638" s="87" t="s">
        <v>5264</v>
      </c>
      <c r="N638" s="74">
        <v>2150059033</v>
      </c>
      <c r="O638" s="55">
        <v>46045</v>
      </c>
      <c r="P638" s="54">
        <f t="shared" si="9"/>
        <v>42</v>
      </c>
      <c r="Q638" s="55">
        <v>46048</v>
      </c>
      <c r="R638" s="87"/>
      <c r="S638" s="87"/>
      <c r="T638" s="74"/>
      <c r="U638" s="56"/>
      <c r="V638" s="61"/>
      <c r="W638" s="56">
        <v>46090</v>
      </c>
      <c r="X638" s="61"/>
      <c r="Y638" s="144">
        <v>150</v>
      </c>
      <c r="Z638" s="40" t="s">
        <v>52</v>
      </c>
      <c r="AA638" s="61" t="s">
        <v>2039</v>
      </c>
      <c r="AB638" s="61" t="s">
        <v>50</v>
      </c>
      <c r="AC638" s="87"/>
    </row>
    <row r="639" s="32" customFormat="1" ht="13" spans="1:29">
      <c r="A639" s="40" t="s">
        <v>44</v>
      </c>
      <c r="B639" s="40" t="s">
        <v>1814</v>
      </c>
      <c r="C639" s="41" t="s">
        <v>5265</v>
      </c>
      <c r="D639" s="41" t="s">
        <v>5266</v>
      </c>
      <c r="E639" s="41" t="s">
        <v>2406</v>
      </c>
      <c r="F639" s="41">
        <v>757667650</v>
      </c>
      <c r="G639" s="41">
        <v>757667650</v>
      </c>
      <c r="H639" s="74">
        <v>4.76235</v>
      </c>
      <c r="I639" s="74">
        <v>-6.66131</v>
      </c>
      <c r="J639" s="74" t="s">
        <v>5116</v>
      </c>
      <c r="K639" s="74" t="s">
        <v>709</v>
      </c>
      <c r="L639" s="74" t="s">
        <v>5267</v>
      </c>
      <c r="M639" s="74" t="s">
        <v>5268</v>
      </c>
      <c r="N639" s="74">
        <v>2150059038</v>
      </c>
      <c r="O639" s="56">
        <v>46084</v>
      </c>
      <c r="P639" s="54">
        <f t="shared" si="9"/>
        <v>6</v>
      </c>
      <c r="Q639" s="56">
        <v>46084</v>
      </c>
      <c r="R639" s="74"/>
      <c r="S639" s="74"/>
      <c r="T639" s="74"/>
      <c r="U639" s="56"/>
      <c r="V639" s="61"/>
      <c r="W639" s="56">
        <v>46090</v>
      </c>
      <c r="X639" s="61"/>
      <c r="Y639" s="74">
        <v>50</v>
      </c>
      <c r="Z639" s="40" t="s">
        <v>52</v>
      </c>
      <c r="AA639" s="61" t="s">
        <v>2039</v>
      </c>
      <c r="AB639" s="61" t="s">
        <v>50</v>
      </c>
      <c r="AC639" s="56" t="s">
        <v>5269</v>
      </c>
    </row>
    <row r="640" s="32" customFormat="1" ht="13" spans="1:29">
      <c r="A640" s="44" t="s">
        <v>44</v>
      </c>
      <c r="B640" s="40" t="s">
        <v>1814</v>
      </c>
      <c r="C640" s="44" t="s">
        <v>5270</v>
      </c>
      <c r="D640" s="44" t="s">
        <v>5271</v>
      </c>
      <c r="E640" s="44" t="s">
        <v>253</v>
      </c>
      <c r="F640" s="44">
        <v>171919291</v>
      </c>
      <c r="G640" s="44">
        <v>171919291</v>
      </c>
      <c r="H640" s="48"/>
      <c r="I640" s="48"/>
      <c r="J640" s="48" t="s">
        <v>96</v>
      </c>
      <c r="K640" s="48" t="s">
        <v>247</v>
      </c>
      <c r="L640" s="48" t="s">
        <v>1738</v>
      </c>
      <c r="M640" s="48" t="s">
        <v>5272</v>
      </c>
      <c r="N640" s="48">
        <v>2150059023</v>
      </c>
      <c r="O640" s="55">
        <v>46057</v>
      </c>
      <c r="P640" s="54">
        <f t="shared" si="9"/>
        <v>33</v>
      </c>
      <c r="Q640" s="55">
        <v>46058</v>
      </c>
      <c r="R640" s="44"/>
      <c r="S640" s="48"/>
      <c r="T640" s="48"/>
      <c r="U640" s="55"/>
      <c r="V640" s="61"/>
      <c r="W640" s="55">
        <v>46091</v>
      </c>
      <c r="X640" s="61"/>
      <c r="Y640" s="44"/>
      <c r="Z640" s="40" t="s">
        <v>52</v>
      </c>
      <c r="AA640" s="61" t="s">
        <v>2039</v>
      </c>
      <c r="AB640" s="61" t="s">
        <v>5273</v>
      </c>
      <c r="AC640" s="55" t="s">
        <v>5274</v>
      </c>
    </row>
    <row r="641" s="32" customFormat="1" ht="13" spans="1:29">
      <c r="A641" s="44" t="s">
        <v>44</v>
      </c>
      <c r="B641" s="40" t="s">
        <v>1814</v>
      </c>
      <c r="C641" s="44" t="s">
        <v>5275</v>
      </c>
      <c r="D641" s="44" t="s">
        <v>5276</v>
      </c>
      <c r="E641" s="44" t="s">
        <v>5277</v>
      </c>
      <c r="F641" s="44">
        <v>709848564</v>
      </c>
      <c r="G641" s="44">
        <v>707360136</v>
      </c>
      <c r="H641" s="44" t="s">
        <v>5278</v>
      </c>
      <c r="I641" s="44" t="s">
        <v>5279</v>
      </c>
      <c r="J641" s="44" t="s">
        <v>5280</v>
      </c>
      <c r="K641" s="48"/>
      <c r="L641" s="48" t="s">
        <v>5281</v>
      </c>
      <c r="M641" s="48" t="s">
        <v>5282</v>
      </c>
      <c r="N641" s="48">
        <v>2150057576</v>
      </c>
      <c r="O641" s="58">
        <v>45976</v>
      </c>
      <c r="P641" s="54">
        <f t="shared" si="9"/>
        <v>111</v>
      </c>
      <c r="Q641" s="55">
        <v>45980</v>
      </c>
      <c r="R641" s="44"/>
      <c r="S641" s="48"/>
      <c r="T641" s="48"/>
      <c r="U641" s="55"/>
      <c r="V641" s="61"/>
      <c r="W641" s="55">
        <v>46091</v>
      </c>
      <c r="X641" s="61"/>
      <c r="Y641" s="55"/>
      <c r="Z641" s="40" t="s">
        <v>52</v>
      </c>
      <c r="AA641" s="61" t="s">
        <v>2039</v>
      </c>
      <c r="AB641" s="61" t="s">
        <v>50</v>
      </c>
      <c r="AC641" s="48"/>
    </row>
    <row r="642" s="32" customFormat="1" ht="13" spans="1:29">
      <c r="A642" s="44" t="s">
        <v>44</v>
      </c>
      <c r="B642" s="40" t="s">
        <v>1814</v>
      </c>
      <c r="C642" s="44" t="s">
        <v>5283</v>
      </c>
      <c r="D642" s="44" t="s">
        <v>5284</v>
      </c>
      <c r="E642" s="44" t="s">
        <v>5285</v>
      </c>
      <c r="F642" s="44">
        <v>777980766</v>
      </c>
      <c r="G642" s="44">
        <v>574338717</v>
      </c>
      <c r="H642" s="44" t="s">
        <v>5286</v>
      </c>
      <c r="I642" s="44" t="s">
        <v>5287</v>
      </c>
      <c r="J642" s="44" t="s">
        <v>5005</v>
      </c>
      <c r="K642" s="44" t="s">
        <v>229</v>
      </c>
      <c r="L642" s="44" t="s">
        <v>5288</v>
      </c>
      <c r="M642" s="48" t="s">
        <v>5272</v>
      </c>
      <c r="N642" s="48">
        <v>2150059023</v>
      </c>
      <c r="O642" s="55">
        <v>46022</v>
      </c>
      <c r="P642" s="54">
        <f t="shared" si="9"/>
        <v>67</v>
      </c>
      <c r="Q642" s="55">
        <v>46024</v>
      </c>
      <c r="R642" s="44"/>
      <c r="S642" s="48"/>
      <c r="T642" s="48"/>
      <c r="U642" s="55"/>
      <c r="V642" s="61"/>
      <c r="W642" s="55">
        <v>46091</v>
      </c>
      <c r="X642" s="61"/>
      <c r="Y642" s="44">
        <v>80</v>
      </c>
      <c r="Z642" s="40" t="s">
        <v>52</v>
      </c>
      <c r="AA642" s="61" t="s">
        <v>2039</v>
      </c>
      <c r="AB642" s="61" t="s">
        <v>50</v>
      </c>
      <c r="AC642" s="44" t="s">
        <v>5289</v>
      </c>
    </row>
    <row r="643" s="32" customFormat="1" ht="13" spans="1:29">
      <c r="A643" s="44" t="s">
        <v>44</v>
      </c>
      <c r="B643" s="40" t="s">
        <v>1814</v>
      </c>
      <c r="C643" s="44" t="s">
        <v>5290</v>
      </c>
      <c r="D643" s="44" t="s">
        <v>5291</v>
      </c>
      <c r="E643" s="44" t="s">
        <v>453</v>
      </c>
      <c r="F643" s="44">
        <v>757795865</v>
      </c>
      <c r="G643" s="44">
        <v>757795865</v>
      </c>
      <c r="H643" s="48"/>
      <c r="I643" s="48"/>
      <c r="J643" s="48" t="s">
        <v>471</v>
      </c>
      <c r="K643" s="48"/>
      <c r="L643" s="48" t="s">
        <v>5292</v>
      </c>
      <c r="M643" s="48" t="s">
        <v>5293</v>
      </c>
      <c r="N643" s="48">
        <v>2150059076</v>
      </c>
      <c r="O643" s="55">
        <v>46062</v>
      </c>
      <c r="P643" s="54">
        <f t="shared" ref="P643:P706" si="10">W643-Q643</f>
        <v>28</v>
      </c>
      <c r="Q643" s="55">
        <v>46063</v>
      </c>
      <c r="R643" s="44"/>
      <c r="S643" s="48"/>
      <c r="T643" s="48"/>
      <c r="U643" s="55"/>
      <c r="V643" s="61"/>
      <c r="W643" s="55">
        <v>46091</v>
      </c>
      <c r="X643" s="61"/>
      <c r="Y643" s="44"/>
      <c r="Z643" s="45" t="s">
        <v>52</v>
      </c>
      <c r="AA643" s="61" t="s">
        <v>2039</v>
      </c>
      <c r="AB643" s="61" t="s">
        <v>50</v>
      </c>
      <c r="AC643" s="48" t="s">
        <v>785</v>
      </c>
    </row>
    <row r="644" s="32" customFormat="1" ht="13" spans="1:29">
      <c r="A644" s="44" t="s">
        <v>44</v>
      </c>
      <c r="B644" s="40" t="s">
        <v>1814</v>
      </c>
      <c r="C644" s="44" t="s">
        <v>5294</v>
      </c>
      <c r="D644" s="44" t="s">
        <v>5295</v>
      </c>
      <c r="E644" s="44" t="s">
        <v>5296</v>
      </c>
      <c r="F644" s="44">
        <v>707097247</v>
      </c>
      <c r="G644" s="46">
        <v>546000000</v>
      </c>
      <c r="H644" s="44" t="s">
        <v>5297</v>
      </c>
      <c r="I644" s="44" t="s">
        <v>5298</v>
      </c>
      <c r="J644" s="44" t="s">
        <v>5005</v>
      </c>
      <c r="K644" s="48"/>
      <c r="L644" s="44" t="s">
        <v>5299</v>
      </c>
      <c r="M644" s="48" t="s">
        <v>5300</v>
      </c>
      <c r="N644" s="48">
        <v>2150057583</v>
      </c>
      <c r="O644" s="58">
        <v>45976</v>
      </c>
      <c r="P644" s="54">
        <f t="shared" si="10"/>
        <v>111</v>
      </c>
      <c r="Q644" s="55">
        <v>45980</v>
      </c>
      <c r="R644" s="44"/>
      <c r="S644" s="48"/>
      <c r="T644" s="48"/>
      <c r="U644" s="55"/>
      <c r="V644" s="61"/>
      <c r="W644" s="55">
        <v>46091</v>
      </c>
      <c r="X644" s="61"/>
      <c r="Y644" s="44">
        <v>100</v>
      </c>
      <c r="Z644" s="45" t="s">
        <v>52</v>
      </c>
      <c r="AA644" s="61" t="s">
        <v>2039</v>
      </c>
      <c r="AB644" s="61" t="s">
        <v>50</v>
      </c>
      <c r="AC644" s="55" t="s">
        <v>5301</v>
      </c>
    </row>
    <row r="645" s="32" customFormat="1" ht="13" spans="1:29">
      <c r="A645" s="44" t="s">
        <v>44</v>
      </c>
      <c r="B645" s="40" t="s">
        <v>1814</v>
      </c>
      <c r="C645" s="44" t="s">
        <v>5302</v>
      </c>
      <c r="D645" s="44" t="s">
        <v>5303</v>
      </c>
      <c r="E645" s="44" t="s">
        <v>5304</v>
      </c>
      <c r="F645" s="44">
        <v>716576284</v>
      </c>
      <c r="G645" s="46">
        <v>171000000</v>
      </c>
      <c r="H645" s="44" t="s">
        <v>5305</v>
      </c>
      <c r="I645" s="44" t="s">
        <v>5306</v>
      </c>
      <c r="J645" s="44" t="s">
        <v>5005</v>
      </c>
      <c r="K645" s="48"/>
      <c r="L645" s="44" t="s">
        <v>5307</v>
      </c>
      <c r="M645" s="48" t="s">
        <v>5308</v>
      </c>
      <c r="N645" s="48">
        <v>2150057592</v>
      </c>
      <c r="O645" s="55">
        <v>45977</v>
      </c>
      <c r="P645" s="54">
        <f t="shared" si="10"/>
        <v>113</v>
      </c>
      <c r="Q645" s="55">
        <v>45978</v>
      </c>
      <c r="R645" s="44"/>
      <c r="S645" s="48"/>
      <c r="T645" s="44">
        <v>1</v>
      </c>
      <c r="U645" s="55"/>
      <c r="V645" s="61"/>
      <c r="W645" s="55">
        <v>46091</v>
      </c>
      <c r="X645" s="61"/>
      <c r="Y645" s="44">
        <v>150</v>
      </c>
      <c r="Z645" s="45" t="s">
        <v>52</v>
      </c>
      <c r="AA645" s="61" t="s">
        <v>2039</v>
      </c>
      <c r="AB645" s="61" t="s">
        <v>50</v>
      </c>
      <c r="AC645" s="48" t="s">
        <v>5309</v>
      </c>
    </row>
    <row r="646" s="32" customFormat="1" ht="13" spans="1:29">
      <c r="A646" s="44" t="s">
        <v>44</v>
      </c>
      <c r="B646" s="40" t="s">
        <v>1814</v>
      </c>
      <c r="C646" s="107" t="s">
        <v>5310</v>
      </c>
      <c r="D646" s="42" t="s">
        <v>5311</v>
      </c>
      <c r="E646" s="42" t="s">
        <v>5312</v>
      </c>
      <c r="F646" s="151" t="s">
        <v>5313</v>
      </c>
      <c r="G646" s="151" t="s">
        <v>5313</v>
      </c>
      <c r="H646" s="74"/>
      <c r="I646" s="74"/>
      <c r="J646" s="87"/>
      <c r="K646" s="87"/>
      <c r="L646" s="151" t="s">
        <v>5314</v>
      </c>
      <c r="M646" s="87" t="s">
        <v>5315</v>
      </c>
      <c r="N646" s="74">
        <v>2150059065</v>
      </c>
      <c r="O646" s="55">
        <v>45977</v>
      </c>
      <c r="P646" s="54">
        <f t="shared" si="10"/>
        <v>113</v>
      </c>
      <c r="Q646" s="55">
        <v>45978</v>
      </c>
      <c r="R646" s="87"/>
      <c r="S646" s="87"/>
      <c r="T646" s="74"/>
      <c r="U646" s="55"/>
      <c r="V646" s="61"/>
      <c r="W646" s="55">
        <v>46091</v>
      </c>
      <c r="X646" s="61"/>
      <c r="Y646" s="144"/>
      <c r="Z646" s="45" t="s">
        <v>52</v>
      </c>
      <c r="AA646" s="61" t="s">
        <v>2039</v>
      </c>
      <c r="AB646" s="61" t="s">
        <v>50</v>
      </c>
      <c r="AC646" s="87"/>
    </row>
    <row r="647" s="32" customFormat="1" ht="13" spans="1:29">
      <c r="A647" s="44" t="s">
        <v>44</v>
      </c>
      <c r="B647" s="40" t="s">
        <v>1814</v>
      </c>
      <c r="C647" s="42" t="s">
        <v>5316</v>
      </c>
      <c r="D647" s="42" t="s">
        <v>5317</v>
      </c>
      <c r="E647" s="87" t="s">
        <v>5318</v>
      </c>
      <c r="F647" s="74">
        <v>103888482</v>
      </c>
      <c r="G647" s="74">
        <v>103888482</v>
      </c>
      <c r="H647" s="74"/>
      <c r="I647" s="74"/>
      <c r="J647" s="87"/>
      <c r="K647" s="87"/>
      <c r="L647" s="87" t="s">
        <v>5319</v>
      </c>
      <c r="M647" s="87" t="s">
        <v>5320</v>
      </c>
      <c r="N647" s="74">
        <v>2150059078</v>
      </c>
      <c r="O647" s="55">
        <v>45977</v>
      </c>
      <c r="P647" s="54">
        <f t="shared" si="10"/>
        <v>113</v>
      </c>
      <c r="Q647" s="55">
        <v>45978</v>
      </c>
      <c r="R647" s="87"/>
      <c r="S647" s="87"/>
      <c r="T647" s="74"/>
      <c r="U647" s="55"/>
      <c r="V647" s="61"/>
      <c r="W647" s="55">
        <v>46091</v>
      </c>
      <c r="X647" s="61"/>
      <c r="Y647" s="144"/>
      <c r="Z647" s="45" t="s">
        <v>52</v>
      </c>
      <c r="AA647" s="61" t="s">
        <v>2039</v>
      </c>
      <c r="AB647" s="61" t="s">
        <v>50</v>
      </c>
      <c r="AC647" s="87"/>
    </row>
    <row r="648" s="32" customFormat="1" ht="13" spans="1:29">
      <c r="A648" s="44" t="s">
        <v>44</v>
      </c>
      <c r="B648" s="40" t="s">
        <v>1814</v>
      </c>
      <c r="C648" s="44" t="s">
        <v>5321</v>
      </c>
      <c r="D648" s="44" t="s">
        <v>5322</v>
      </c>
      <c r="E648" s="44" t="s">
        <v>5323</v>
      </c>
      <c r="F648" s="44">
        <v>702095839</v>
      </c>
      <c r="G648" s="44">
        <v>702095839</v>
      </c>
      <c r="H648" s="44" t="s">
        <v>5324</v>
      </c>
      <c r="I648" s="44">
        <v>-6.653</v>
      </c>
      <c r="J648" s="44" t="s">
        <v>3106</v>
      </c>
      <c r="K648" s="48"/>
      <c r="L648" s="44" t="s">
        <v>5325</v>
      </c>
      <c r="M648" s="48" t="s">
        <v>5326</v>
      </c>
      <c r="N648" s="48">
        <v>2150059027</v>
      </c>
      <c r="O648" s="55">
        <v>46086</v>
      </c>
      <c r="P648" s="54">
        <f t="shared" si="10"/>
        <v>3</v>
      </c>
      <c r="Q648" s="55">
        <v>46088</v>
      </c>
      <c r="R648" s="44"/>
      <c r="S648" s="48"/>
      <c r="T648" s="44">
        <v>1</v>
      </c>
      <c r="U648" s="55"/>
      <c r="V648" s="61"/>
      <c r="W648" s="55">
        <v>46091</v>
      </c>
      <c r="X648" s="61"/>
      <c r="Y648" s="48"/>
      <c r="Z648" s="45" t="s">
        <v>52</v>
      </c>
      <c r="AA648" s="61" t="s">
        <v>2039</v>
      </c>
      <c r="AB648" s="61" t="s">
        <v>50</v>
      </c>
      <c r="AC648" s="44" t="s">
        <v>5327</v>
      </c>
    </row>
    <row r="649" s="32" customFormat="1" ht="13" spans="1:29">
      <c r="A649" s="44" t="s">
        <v>44</v>
      </c>
      <c r="B649" s="40" t="s">
        <v>1814</v>
      </c>
      <c r="C649" s="44" t="s">
        <v>5328</v>
      </c>
      <c r="D649" s="44" t="s">
        <v>5329</v>
      </c>
      <c r="E649" s="44" t="s">
        <v>5330</v>
      </c>
      <c r="F649" s="44">
        <v>564822155</v>
      </c>
      <c r="G649" s="44">
        <v>150789193</v>
      </c>
      <c r="H649" s="44">
        <v>4.764685</v>
      </c>
      <c r="I649" s="44">
        <v>-6.651</v>
      </c>
      <c r="J649" s="44" t="s">
        <v>523</v>
      </c>
      <c r="K649" s="44" t="s">
        <v>524</v>
      </c>
      <c r="L649" s="44" t="s">
        <v>5331</v>
      </c>
      <c r="M649" s="48" t="s">
        <v>5332</v>
      </c>
      <c r="N649" s="48">
        <v>2150059030</v>
      </c>
      <c r="O649" s="55">
        <v>46026</v>
      </c>
      <c r="P649" s="54">
        <f t="shared" si="10"/>
        <v>63</v>
      </c>
      <c r="Q649" s="55">
        <v>46028</v>
      </c>
      <c r="R649" s="44"/>
      <c r="S649" s="48"/>
      <c r="T649" s="48"/>
      <c r="U649" s="55"/>
      <c r="V649" s="61"/>
      <c r="W649" s="55">
        <v>46091</v>
      </c>
      <c r="X649" s="61"/>
      <c r="Y649" s="44">
        <v>50</v>
      </c>
      <c r="Z649" s="45" t="s">
        <v>52</v>
      </c>
      <c r="AA649" s="61" t="s">
        <v>2039</v>
      </c>
      <c r="AB649" s="61" t="s">
        <v>50</v>
      </c>
      <c r="AC649" s="44" t="s">
        <v>5289</v>
      </c>
    </row>
    <row r="650" s="32" customFormat="1" ht="13" spans="1:29">
      <c r="A650" s="44" t="s">
        <v>44</v>
      </c>
      <c r="B650" s="40" t="s">
        <v>1814</v>
      </c>
      <c r="C650" s="44" t="s">
        <v>5333</v>
      </c>
      <c r="D650" s="44" t="s">
        <v>5334</v>
      </c>
      <c r="E650" s="44" t="s">
        <v>4637</v>
      </c>
      <c r="F650" s="44">
        <v>789386280</v>
      </c>
      <c r="G650" s="46">
        <v>714000000</v>
      </c>
      <c r="H650" s="44">
        <v>4.764161</v>
      </c>
      <c r="I650" s="44">
        <v>-6.652</v>
      </c>
      <c r="J650" s="44" t="s">
        <v>523</v>
      </c>
      <c r="K650" s="44" t="s">
        <v>524</v>
      </c>
      <c r="L650" s="44" t="s">
        <v>5133</v>
      </c>
      <c r="M650" s="48" t="s">
        <v>5335</v>
      </c>
      <c r="N650" s="48"/>
      <c r="O650" s="55">
        <v>46038</v>
      </c>
      <c r="P650" s="54">
        <f t="shared" si="10"/>
        <v>52</v>
      </c>
      <c r="Q650" s="55">
        <v>46039</v>
      </c>
      <c r="R650" s="44"/>
      <c r="S650" s="48"/>
      <c r="T650" s="48"/>
      <c r="U650" s="55"/>
      <c r="V650" s="61"/>
      <c r="W650" s="55">
        <v>46091</v>
      </c>
      <c r="X650" s="61"/>
      <c r="Y650" s="48">
        <v>100</v>
      </c>
      <c r="Z650" s="45" t="s">
        <v>52</v>
      </c>
      <c r="AA650" s="61" t="s">
        <v>2039</v>
      </c>
      <c r="AB650" s="61" t="s">
        <v>50</v>
      </c>
      <c r="AC650" s="44" t="s">
        <v>5289</v>
      </c>
    </row>
    <row r="651" s="32" customFormat="1" ht="13" spans="1:29">
      <c r="A651" s="87" t="s">
        <v>44</v>
      </c>
      <c r="B651" s="40" t="s">
        <v>1814</v>
      </c>
      <c r="C651" s="87" t="s">
        <v>5270</v>
      </c>
      <c r="D651" s="151" t="s">
        <v>5271</v>
      </c>
      <c r="E651" s="87" t="s">
        <v>253</v>
      </c>
      <c r="F651" s="74">
        <v>171919291</v>
      </c>
      <c r="G651" s="74">
        <v>171919291</v>
      </c>
      <c r="H651" s="74"/>
      <c r="I651" s="74"/>
      <c r="J651" s="87" t="s">
        <v>5336</v>
      </c>
      <c r="K651" s="87"/>
      <c r="L651" s="87" t="s">
        <v>5337</v>
      </c>
      <c r="M651" s="87" t="s">
        <v>5272</v>
      </c>
      <c r="N651" s="74">
        <v>2150059023</v>
      </c>
      <c r="O651" s="55">
        <v>46038</v>
      </c>
      <c r="P651" s="54">
        <f t="shared" si="10"/>
        <v>52</v>
      </c>
      <c r="Q651" s="55">
        <v>46039</v>
      </c>
      <c r="R651" s="87"/>
      <c r="S651" s="87"/>
      <c r="T651" s="74"/>
      <c r="U651" s="55"/>
      <c r="V651" s="61"/>
      <c r="W651" s="55">
        <v>46091</v>
      </c>
      <c r="X651" s="61"/>
      <c r="Y651" s="44">
        <v>300</v>
      </c>
      <c r="Z651" s="45" t="s">
        <v>52</v>
      </c>
      <c r="AA651" s="61" t="s">
        <v>2039</v>
      </c>
      <c r="AB651" s="61" t="s">
        <v>50</v>
      </c>
      <c r="AC651" s="87"/>
    </row>
    <row r="652" s="32" customFormat="1" ht="13" spans="1:29">
      <c r="A652" s="40" t="s">
        <v>44</v>
      </c>
      <c r="B652" s="40" t="s">
        <v>1814</v>
      </c>
      <c r="C652" s="40" t="s">
        <v>5338</v>
      </c>
      <c r="D652" s="40" t="s">
        <v>5339</v>
      </c>
      <c r="E652" s="40" t="s">
        <v>101</v>
      </c>
      <c r="F652" s="40">
        <v>748504737</v>
      </c>
      <c r="G652" s="40">
        <v>748504737</v>
      </c>
      <c r="H652" s="99">
        <v>4.74257</v>
      </c>
      <c r="I652" s="99">
        <v>-6.64</v>
      </c>
      <c r="J652" s="99" t="s">
        <v>417</v>
      </c>
      <c r="K652" s="99" t="s">
        <v>68</v>
      </c>
      <c r="L652" s="99" t="s">
        <v>5340</v>
      </c>
      <c r="M652" s="99" t="s">
        <v>5341</v>
      </c>
      <c r="N652" s="74">
        <v>2150056024</v>
      </c>
      <c r="O652" s="56">
        <v>46062</v>
      </c>
      <c r="P652" s="54">
        <f t="shared" si="10"/>
        <v>28</v>
      </c>
      <c r="Q652" s="56">
        <v>46063</v>
      </c>
      <c r="R652" s="40"/>
      <c r="S652" s="99"/>
      <c r="T652" s="99"/>
      <c r="U652" s="55"/>
      <c r="V652" s="61"/>
      <c r="W652" s="55">
        <v>46091</v>
      </c>
      <c r="X652" s="61"/>
      <c r="Y652" s="99">
        <v>50</v>
      </c>
      <c r="Z652" s="45" t="s">
        <v>52</v>
      </c>
      <c r="AA652" s="61" t="s">
        <v>2039</v>
      </c>
      <c r="AB652" s="61" t="s">
        <v>50</v>
      </c>
      <c r="AC652" s="40" t="s">
        <v>5342</v>
      </c>
    </row>
    <row r="653" s="32" customFormat="1" ht="13" spans="1:29">
      <c r="A653" s="40" t="s">
        <v>44</v>
      </c>
      <c r="B653" s="40" t="s">
        <v>1814</v>
      </c>
      <c r="C653" s="40" t="s">
        <v>5343</v>
      </c>
      <c r="D653" s="40" t="s">
        <v>5344</v>
      </c>
      <c r="E653" s="40" t="s">
        <v>5345</v>
      </c>
      <c r="F653" s="40">
        <v>757049699</v>
      </c>
      <c r="G653" s="40">
        <v>586466843</v>
      </c>
      <c r="H653" s="40" t="s">
        <v>5346</v>
      </c>
      <c r="I653" s="40">
        <v>-6.652</v>
      </c>
      <c r="J653" s="40" t="s">
        <v>5116</v>
      </c>
      <c r="K653" s="40" t="s">
        <v>709</v>
      </c>
      <c r="L653" s="40" t="s">
        <v>5347</v>
      </c>
      <c r="M653" s="99" t="s">
        <v>5348</v>
      </c>
      <c r="N653" s="99">
        <v>2150059020</v>
      </c>
      <c r="O653" s="56">
        <v>46028</v>
      </c>
      <c r="P653" s="54">
        <f t="shared" si="10"/>
        <v>61</v>
      </c>
      <c r="Q653" s="56">
        <v>46030</v>
      </c>
      <c r="R653" s="40"/>
      <c r="S653" s="99"/>
      <c r="T653" s="40">
        <v>1</v>
      </c>
      <c r="U653" s="55"/>
      <c r="V653" s="61"/>
      <c r="W653" s="55">
        <v>46091</v>
      </c>
      <c r="X653" s="61"/>
      <c r="Y653" s="40">
        <v>100</v>
      </c>
      <c r="Z653" s="45" t="s">
        <v>52</v>
      </c>
      <c r="AA653" s="61" t="s">
        <v>2039</v>
      </c>
      <c r="AB653" s="61" t="s">
        <v>50</v>
      </c>
      <c r="AC653" s="99" t="s">
        <v>5289</v>
      </c>
    </row>
    <row r="654" s="32" customFormat="1" ht="13" spans="1:29">
      <c r="A654" s="40" t="s">
        <v>44</v>
      </c>
      <c r="B654" s="40" t="s">
        <v>1814</v>
      </c>
      <c r="C654" s="40" t="s">
        <v>5349</v>
      </c>
      <c r="D654" s="40" t="s">
        <v>5350</v>
      </c>
      <c r="E654" s="40" t="s">
        <v>5351</v>
      </c>
      <c r="F654" s="40">
        <v>708090040</v>
      </c>
      <c r="G654" s="40">
        <v>708090040</v>
      </c>
      <c r="H654" s="40" t="s">
        <v>5352</v>
      </c>
      <c r="I654" s="40">
        <v>-6.651</v>
      </c>
      <c r="J654" s="40" t="s">
        <v>523</v>
      </c>
      <c r="K654" s="40" t="s">
        <v>709</v>
      </c>
      <c r="L654" s="40" t="s">
        <v>5353</v>
      </c>
      <c r="M654" s="99" t="s">
        <v>5282</v>
      </c>
      <c r="N654" s="99">
        <v>2150057577</v>
      </c>
      <c r="O654" s="56">
        <v>45994</v>
      </c>
      <c r="P654" s="54">
        <f t="shared" si="10"/>
        <v>95</v>
      </c>
      <c r="Q654" s="56">
        <v>45996</v>
      </c>
      <c r="R654" s="40"/>
      <c r="S654" s="99"/>
      <c r="T654" s="99"/>
      <c r="U654" s="55"/>
      <c r="V654" s="61"/>
      <c r="W654" s="55">
        <v>46091</v>
      </c>
      <c r="X654" s="61"/>
      <c r="Y654" s="40">
        <v>50</v>
      </c>
      <c r="Z654" s="45" t="s">
        <v>52</v>
      </c>
      <c r="AA654" s="61" t="s">
        <v>2039</v>
      </c>
      <c r="AB654" s="61" t="s">
        <v>50</v>
      </c>
      <c r="AC654" s="40" t="s">
        <v>5354</v>
      </c>
    </row>
    <row r="655" s="32" customFormat="1" ht="13" spans="1:29">
      <c r="A655" s="40" t="s">
        <v>44</v>
      </c>
      <c r="B655" s="40" t="s">
        <v>1814</v>
      </c>
      <c r="C655" s="40" t="s">
        <v>5355</v>
      </c>
      <c r="D655" s="40" t="s">
        <v>5356</v>
      </c>
      <c r="E655" s="40" t="s">
        <v>5357</v>
      </c>
      <c r="F655" s="40">
        <v>160323342</v>
      </c>
      <c r="G655" s="40">
        <v>758971222</v>
      </c>
      <c r="H655" s="40">
        <v>4.76602</v>
      </c>
      <c r="I655" s="40">
        <v>-6.65</v>
      </c>
      <c r="J655" s="40" t="s">
        <v>523</v>
      </c>
      <c r="K655" s="99" t="s">
        <v>524</v>
      </c>
      <c r="L655" s="40" t="s">
        <v>5358</v>
      </c>
      <c r="M655" s="87" t="s">
        <v>5359</v>
      </c>
      <c r="N655" s="74">
        <v>2150059021</v>
      </c>
      <c r="O655" s="56">
        <v>46084</v>
      </c>
      <c r="P655" s="54">
        <f t="shared" si="10"/>
        <v>7</v>
      </c>
      <c r="Q655" s="56">
        <v>46084</v>
      </c>
      <c r="R655" s="40"/>
      <c r="S655" s="99"/>
      <c r="T655" s="99"/>
      <c r="U655" s="55"/>
      <c r="V655" s="61"/>
      <c r="W655" s="55">
        <v>46091</v>
      </c>
      <c r="X655" s="61"/>
      <c r="Y655" s="40">
        <v>150</v>
      </c>
      <c r="Z655" s="45" t="s">
        <v>52</v>
      </c>
      <c r="AA655" s="61" t="s">
        <v>2039</v>
      </c>
      <c r="AB655" s="61" t="s">
        <v>50</v>
      </c>
      <c r="AC655" s="99" t="s">
        <v>5360</v>
      </c>
    </row>
    <row r="656" s="32" customFormat="1" ht="13" spans="1:29">
      <c r="A656" s="40" t="s">
        <v>44</v>
      </c>
      <c r="B656" s="40" t="s">
        <v>1814</v>
      </c>
      <c r="C656" s="40" t="s">
        <v>4445</v>
      </c>
      <c r="D656" s="40" t="s">
        <v>5361</v>
      </c>
      <c r="E656" s="40" t="s">
        <v>1377</v>
      </c>
      <c r="F656" s="40">
        <v>544440230</v>
      </c>
      <c r="G656" s="40">
        <v>544440230</v>
      </c>
      <c r="H656" s="40">
        <v>4.77104</v>
      </c>
      <c r="I656" s="40">
        <v>-6.655</v>
      </c>
      <c r="J656" s="40" t="s">
        <v>505</v>
      </c>
      <c r="K656" s="40" t="s">
        <v>506</v>
      </c>
      <c r="L656" s="40" t="s">
        <v>5362</v>
      </c>
      <c r="M656" s="99" t="s">
        <v>5363</v>
      </c>
      <c r="N656" s="74">
        <v>2150033299</v>
      </c>
      <c r="O656" s="56">
        <v>46042</v>
      </c>
      <c r="P656" s="54">
        <f t="shared" si="10"/>
        <v>48</v>
      </c>
      <c r="Q656" s="56">
        <v>46043</v>
      </c>
      <c r="R656" s="40"/>
      <c r="S656" s="99"/>
      <c r="T656" s="99"/>
      <c r="U656" s="55"/>
      <c r="V656" s="61"/>
      <c r="W656" s="55">
        <v>46091</v>
      </c>
      <c r="X656" s="61"/>
      <c r="Y656" s="99">
        <v>100</v>
      </c>
      <c r="Z656" s="45" t="s">
        <v>52</v>
      </c>
      <c r="AA656" s="61" t="s">
        <v>2039</v>
      </c>
      <c r="AB656" s="61" t="s">
        <v>50</v>
      </c>
      <c r="AC656" s="99" t="s">
        <v>5289</v>
      </c>
    </row>
    <row r="657" s="32" customFormat="1" ht="13" spans="1:29">
      <c r="A657" s="40" t="s">
        <v>44</v>
      </c>
      <c r="B657" s="40" t="s">
        <v>1814</v>
      </c>
      <c r="C657" s="40" t="s">
        <v>5364</v>
      </c>
      <c r="D657" s="40" t="s">
        <v>5365</v>
      </c>
      <c r="E657" s="40" t="s">
        <v>4637</v>
      </c>
      <c r="F657" s="40">
        <v>574160944</v>
      </c>
      <c r="G657" s="40">
        <v>574160944</v>
      </c>
      <c r="H657" s="40">
        <v>4.76424</v>
      </c>
      <c r="I657" s="40">
        <v>-6.651</v>
      </c>
      <c r="J657" s="40" t="s">
        <v>523</v>
      </c>
      <c r="K657" s="99" t="s">
        <v>524</v>
      </c>
      <c r="L657" s="40" t="s">
        <v>5366</v>
      </c>
      <c r="M657" s="99" t="s">
        <v>5367</v>
      </c>
      <c r="N657" s="99">
        <v>2150059022</v>
      </c>
      <c r="O657" s="56">
        <v>46083</v>
      </c>
      <c r="P657" s="54">
        <f t="shared" si="10"/>
        <v>7</v>
      </c>
      <c r="Q657" s="56">
        <v>46084</v>
      </c>
      <c r="R657" s="40"/>
      <c r="S657" s="99"/>
      <c r="T657" s="99"/>
      <c r="U657" s="55"/>
      <c r="V657" s="61"/>
      <c r="W657" s="55">
        <v>46091</v>
      </c>
      <c r="X657" s="61"/>
      <c r="Y657" s="40">
        <v>50</v>
      </c>
      <c r="Z657" s="45" t="s">
        <v>52</v>
      </c>
      <c r="AA657" s="61" t="s">
        <v>2039</v>
      </c>
      <c r="AB657" s="61" t="s">
        <v>50</v>
      </c>
      <c r="AC657" s="40" t="s">
        <v>5289</v>
      </c>
    </row>
    <row r="658" s="33" customFormat="1" ht="13" spans="1:29">
      <c r="A658" s="74" t="s">
        <v>44</v>
      </c>
      <c r="B658" s="74" t="s">
        <v>106</v>
      </c>
      <c r="C658" s="41" t="s">
        <v>5368</v>
      </c>
      <c r="D658" s="41" t="s">
        <v>5369</v>
      </c>
      <c r="E658" s="74" t="s">
        <v>106</v>
      </c>
      <c r="F658" s="41">
        <v>103893489</v>
      </c>
      <c r="G658" s="41">
        <v>103893489</v>
      </c>
      <c r="H658" s="74">
        <v>4.68232</v>
      </c>
      <c r="I658" s="74">
        <v>-7.08733</v>
      </c>
      <c r="J658" s="74" t="s">
        <v>2929</v>
      </c>
      <c r="K658" s="74"/>
      <c r="L658" s="74" t="s">
        <v>5370</v>
      </c>
      <c r="M658" s="74" t="s">
        <v>5371</v>
      </c>
      <c r="N658" s="74">
        <v>2150057259</v>
      </c>
      <c r="O658" s="57">
        <v>46090</v>
      </c>
      <c r="P658" s="54">
        <f t="shared" si="10"/>
        <v>0</v>
      </c>
      <c r="Q658" s="57">
        <v>46092</v>
      </c>
      <c r="R658" s="74"/>
      <c r="S658" s="74"/>
      <c r="T658" s="74"/>
      <c r="U658" s="55"/>
      <c r="V658" s="61"/>
      <c r="W658" s="55">
        <v>46092</v>
      </c>
      <c r="X658" s="61"/>
      <c r="Y658" s="74">
        <v>150</v>
      </c>
      <c r="Z658" s="45" t="s">
        <v>52</v>
      </c>
      <c r="AA658" s="61" t="s">
        <v>2039</v>
      </c>
      <c r="AB658" s="61" t="s">
        <v>50</v>
      </c>
      <c r="AC658" s="74"/>
    </row>
    <row r="659" s="33" customFormat="1" ht="13" spans="1:29">
      <c r="A659" s="74" t="s">
        <v>44</v>
      </c>
      <c r="B659" s="74" t="s">
        <v>106</v>
      </c>
      <c r="C659" s="41" t="s">
        <v>5372</v>
      </c>
      <c r="D659" s="41" t="s">
        <v>5373</v>
      </c>
      <c r="E659" s="74" t="s">
        <v>106</v>
      </c>
      <c r="F659" s="41">
        <v>709971519</v>
      </c>
      <c r="G659" s="41">
        <v>709971519</v>
      </c>
      <c r="H659" s="74">
        <v>4.6772</v>
      </c>
      <c r="I659" s="74">
        <v>-7.08598</v>
      </c>
      <c r="J659" s="74" t="s">
        <v>3091</v>
      </c>
      <c r="K659" s="74"/>
      <c r="L659" s="74" t="s">
        <v>5374</v>
      </c>
      <c r="M659" s="74" t="s">
        <v>5375</v>
      </c>
      <c r="N659" s="74">
        <v>21500572570</v>
      </c>
      <c r="O659" s="57">
        <v>46090</v>
      </c>
      <c r="P659" s="54">
        <f t="shared" si="10"/>
        <v>0</v>
      </c>
      <c r="Q659" s="57">
        <v>46092</v>
      </c>
      <c r="R659" s="74"/>
      <c r="S659" s="74"/>
      <c r="T659" s="74"/>
      <c r="U659" s="55"/>
      <c r="V659" s="61"/>
      <c r="W659" s="55">
        <v>46092</v>
      </c>
      <c r="X659" s="61"/>
      <c r="Y659" s="74">
        <v>100</v>
      </c>
      <c r="Z659" s="45" t="s">
        <v>52</v>
      </c>
      <c r="AA659" s="61" t="s">
        <v>2039</v>
      </c>
      <c r="AB659" s="61" t="s">
        <v>50</v>
      </c>
      <c r="AC659" s="74"/>
    </row>
    <row r="660" s="33" customFormat="1" ht="13" spans="1:29">
      <c r="A660" s="74" t="s">
        <v>44</v>
      </c>
      <c r="B660" s="74" t="s">
        <v>106</v>
      </c>
      <c r="C660" s="41" t="s">
        <v>5376</v>
      </c>
      <c r="D660" s="41" t="s">
        <v>5377</v>
      </c>
      <c r="E660" s="74" t="s">
        <v>106</v>
      </c>
      <c r="F660" s="41">
        <v>787787728</v>
      </c>
      <c r="G660" s="41">
        <v>787787728</v>
      </c>
      <c r="H660" s="41">
        <v>4.67592</v>
      </c>
      <c r="I660" s="74">
        <v>-7.08565</v>
      </c>
      <c r="J660" s="74" t="s">
        <v>2929</v>
      </c>
      <c r="K660" s="74"/>
      <c r="L660" s="74" t="s">
        <v>5378</v>
      </c>
      <c r="M660" s="74" t="s">
        <v>5379</v>
      </c>
      <c r="N660" s="74">
        <v>2150057271</v>
      </c>
      <c r="O660" s="57">
        <v>46090</v>
      </c>
      <c r="P660" s="54">
        <f t="shared" si="10"/>
        <v>0</v>
      </c>
      <c r="Q660" s="57">
        <v>46092</v>
      </c>
      <c r="R660" s="74"/>
      <c r="S660" s="74"/>
      <c r="T660" s="74"/>
      <c r="U660" s="55"/>
      <c r="V660" s="61"/>
      <c r="W660" s="55">
        <v>46092</v>
      </c>
      <c r="X660" s="61"/>
      <c r="Y660" s="74">
        <v>150</v>
      </c>
      <c r="Z660" s="45" t="s">
        <v>52</v>
      </c>
      <c r="AA660" s="61" t="s">
        <v>2039</v>
      </c>
      <c r="AB660" s="61" t="s">
        <v>50</v>
      </c>
      <c r="AC660" s="74" t="s">
        <v>5380</v>
      </c>
    </row>
    <row r="661" s="33" customFormat="1" ht="13" spans="1:29">
      <c r="A661" s="74" t="s">
        <v>44</v>
      </c>
      <c r="B661" s="74" t="s">
        <v>106</v>
      </c>
      <c r="C661" s="41" t="s">
        <v>5381</v>
      </c>
      <c r="D661" s="41" t="s">
        <v>5382</v>
      </c>
      <c r="E661" s="74" t="s">
        <v>106</v>
      </c>
      <c r="F661" s="41">
        <v>143601416</v>
      </c>
      <c r="G661" s="41">
        <v>143601416</v>
      </c>
      <c r="H661" s="41">
        <v>4.67133</v>
      </c>
      <c r="I661" s="74">
        <v>-7.0954</v>
      </c>
      <c r="J661" s="74" t="s">
        <v>3267</v>
      </c>
      <c r="K661" s="74"/>
      <c r="L661" s="74" t="s">
        <v>5383</v>
      </c>
      <c r="M661" s="74" t="s">
        <v>5384</v>
      </c>
      <c r="N661" s="74">
        <v>2150057262</v>
      </c>
      <c r="O661" s="57">
        <v>46090</v>
      </c>
      <c r="P661" s="54">
        <f t="shared" si="10"/>
        <v>0</v>
      </c>
      <c r="Q661" s="57">
        <v>46092</v>
      </c>
      <c r="R661" s="74"/>
      <c r="S661" s="74"/>
      <c r="T661" s="74"/>
      <c r="U661" s="55"/>
      <c r="V661" s="61"/>
      <c r="W661" s="55">
        <v>46092</v>
      </c>
      <c r="X661" s="61"/>
      <c r="Y661" s="74">
        <v>250</v>
      </c>
      <c r="Z661" s="45" t="s">
        <v>52</v>
      </c>
      <c r="AA661" s="61" t="s">
        <v>2039</v>
      </c>
      <c r="AB661" s="61" t="s">
        <v>50</v>
      </c>
      <c r="AC661" s="74"/>
    </row>
    <row r="662" s="33" customFormat="1" ht="13" spans="1:29">
      <c r="A662" s="74" t="s">
        <v>44</v>
      </c>
      <c r="B662" s="74" t="s">
        <v>106</v>
      </c>
      <c r="C662" s="41" t="s">
        <v>5385</v>
      </c>
      <c r="D662" s="41" t="s">
        <v>5386</v>
      </c>
      <c r="E662" s="74" t="s">
        <v>106</v>
      </c>
      <c r="F662" s="41">
        <v>142739676</v>
      </c>
      <c r="G662" s="41">
        <v>142739676</v>
      </c>
      <c r="H662" s="41"/>
      <c r="I662" s="74"/>
      <c r="J662" s="74" t="s">
        <v>5387</v>
      </c>
      <c r="K662" s="74"/>
      <c r="L662" s="74" t="s">
        <v>5388</v>
      </c>
      <c r="M662" s="74" t="s">
        <v>5389</v>
      </c>
      <c r="N662" s="74">
        <v>2150057269</v>
      </c>
      <c r="O662" s="57">
        <v>46090</v>
      </c>
      <c r="P662" s="54">
        <f t="shared" si="10"/>
        <v>0</v>
      </c>
      <c r="Q662" s="57">
        <v>46092</v>
      </c>
      <c r="R662" s="74"/>
      <c r="S662" s="74"/>
      <c r="T662" s="74"/>
      <c r="U662" s="55"/>
      <c r="V662" s="61"/>
      <c r="W662" s="55">
        <v>46092</v>
      </c>
      <c r="X662" s="61"/>
      <c r="Y662" s="74">
        <v>100</v>
      </c>
      <c r="Z662" s="45" t="s">
        <v>52</v>
      </c>
      <c r="AA662" s="61" t="s">
        <v>2039</v>
      </c>
      <c r="AB662" s="61" t="s">
        <v>50</v>
      </c>
      <c r="AC662" s="74"/>
    </row>
    <row r="663" s="33" customFormat="1" ht="13" spans="1:29">
      <c r="A663" s="74" t="s">
        <v>44</v>
      </c>
      <c r="B663" s="74" t="s">
        <v>106</v>
      </c>
      <c r="C663" s="41" t="s">
        <v>5390</v>
      </c>
      <c r="D663" s="41" t="s">
        <v>5391</v>
      </c>
      <c r="E663" s="74" t="s">
        <v>106</v>
      </c>
      <c r="F663" s="41">
        <v>142208474</v>
      </c>
      <c r="G663" s="41">
        <v>142208474</v>
      </c>
      <c r="H663" s="41">
        <v>4.6772</v>
      </c>
      <c r="I663" s="74">
        <v>-7.08598</v>
      </c>
      <c r="J663" s="74" t="s">
        <v>3091</v>
      </c>
      <c r="K663" s="74"/>
      <c r="L663" s="74" t="s">
        <v>5392</v>
      </c>
      <c r="M663" s="74" t="s">
        <v>5393</v>
      </c>
      <c r="N663" s="74">
        <v>2150057256</v>
      </c>
      <c r="O663" s="57">
        <v>46090</v>
      </c>
      <c r="P663" s="54">
        <f t="shared" si="10"/>
        <v>0</v>
      </c>
      <c r="Q663" s="57">
        <v>46092</v>
      </c>
      <c r="R663" s="74"/>
      <c r="S663" s="74"/>
      <c r="T663" s="74"/>
      <c r="U663" s="55"/>
      <c r="V663" s="61"/>
      <c r="W663" s="55">
        <v>46092</v>
      </c>
      <c r="X663" s="61"/>
      <c r="Y663" s="74">
        <v>150</v>
      </c>
      <c r="Z663" s="45" t="s">
        <v>52</v>
      </c>
      <c r="AA663" s="61" t="s">
        <v>2039</v>
      </c>
      <c r="AB663" s="61" t="s">
        <v>50</v>
      </c>
      <c r="AC663" s="74"/>
    </row>
    <row r="664" s="33" customFormat="1" ht="13" spans="1:29">
      <c r="A664" s="74" t="s">
        <v>44</v>
      </c>
      <c r="B664" s="74" t="s">
        <v>106</v>
      </c>
      <c r="C664" s="41" t="s">
        <v>5394</v>
      </c>
      <c r="D664" s="41" t="s">
        <v>5395</v>
      </c>
      <c r="E664" s="74" t="s">
        <v>106</v>
      </c>
      <c r="F664" s="41">
        <v>172858115</v>
      </c>
      <c r="G664" s="41">
        <v>172858115</v>
      </c>
      <c r="H664" s="74"/>
      <c r="I664" s="74"/>
      <c r="J664" s="74"/>
      <c r="K664" s="74"/>
      <c r="L664" s="74"/>
      <c r="M664" s="74" t="s">
        <v>5396</v>
      </c>
      <c r="N664" s="74">
        <v>2150057269</v>
      </c>
      <c r="O664" s="57">
        <v>46090</v>
      </c>
      <c r="P664" s="54">
        <f t="shared" si="10"/>
        <v>0</v>
      </c>
      <c r="Q664" s="57">
        <v>46092</v>
      </c>
      <c r="R664" s="74"/>
      <c r="S664" s="74"/>
      <c r="T664" s="74"/>
      <c r="U664" s="55"/>
      <c r="V664" s="61"/>
      <c r="W664" s="55">
        <v>46092</v>
      </c>
      <c r="X664" s="61"/>
      <c r="Y664" s="74">
        <v>150</v>
      </c>
      <c r="Z664" s="45" t="s">
        <v>52</v>
      </c>
      <c r="AA664" s="61" t="s">
        <v>2039</v>
      </c>
      <c r="AB664" s="61" t="s">
        <v>50</v>
      </c>
      <c r="AC664" s="74"/>
    </row>
    <row r="665" s="32" customFormat="1" ht="13" spans="1:29">
      <c r="A665" s="44" t="s">
        <v>44</v>
      </c>
      <c r="B665" s="40" t="s">
        <v>1814</v>
      </c>
      <c r="C665" s="44" t="s">
        <v>5397</v>
      </c>
      <c r="D665" s="44" t="s">
        <v>5398</v>
      </c>
      <c r="E665" s="44" t="s">
        <v>5399</v>
      </c>
      <c r="F665" s="44">
        <v>702922297</v>
      </c>
      <c r="G665" s="46">
        <v>555000000</v>
      </c>
      <c r="H665" s="44" t="s">
        <v>5400</v>
      </c>
      <c r="I665" s="44" t="s">
        <v>5401</v>
      </c>
      <c r="J665" s="44" t="s">
        <v>736</v>
      </c>
      <c r="K665" s="44" t="s">
        <v>247</v>
      </c>
      <c r="L665" s="44" t="s">
        <v>5402</v>
      </c>
      <c r="M665" s="48" t="s">
        <v>5403</v>
      </c>
      <c r="N665" s="48">
        <v>2150059025</v>
      </c>
      <c r="O665" s="55">
        <v>45960</v>
      </c>
      <c r="P665" s="54">
        <f t="shared" si="10"/>
        <v>131</v>
      </c>
      <c r="Q665" s="55">
        <v>45961</v>
      </c>
      <c r="R665" s="44"/>
      <c r="S665" s="48"/>
      <c r="T665" s="48"/>
      <c r="U665" s="55"/>
      <c r="V665" s="61"/>
      <c r="W665" s="55">
        <v>46092</v>
      </c>
      <c r="X665" s="61"/>
      <c r="Y665" s="44">
        <v>200</v>
      </c>
      <c r="Z665" s="45" t="s">
        <v>52</v>
      </c>
      <c r="AA665" s="61" t="s">
        <v>2039</v>
      </c>
      <c r="AB665" s="61" t="s">
        <v>50</v>
      </c>
      <c r="AC665" s="48" t="s">
        <v>5404</v>
      </c>
    </row>
    <row r="666" s="32" customFormat="1" ht="13" spans="1:29">
      <c r="A666" s="44" t="s">
        <v>44</v>
      </c>
      <c r="B666" s="40" t="s">
        <v>1814</v>
      </c>
      <c r="C666" s="48" t="s">
        <v>5405</v>
      </c>
      <c r="D666" s="48" t="s">
        <v>5406</v>
      </c>
      <c r="E666" s="48" t="s">
        <v>5407</v>
      </c>
      <c r="F666" s="48">
        <v>709073832</v>
      </c>
      <c r="G666" s="48">
        <v>709073832</v>
      </c>
      <c r="H666" s="48">
        <v>4.77323</v>
      </c>
      <c r="I666" s="48">
        <v>-6.65471</v>
      </c>
      <c r="J666" s="48" t="s">
        <v>471</v>
      </c>
      <c r="K666" s="48" t="s">
        <v>211</v>
      </c>
      <c r="L666" s="48" t="s">
        <v>5408</v>
      </c>
      <c r="M666" s="48" t="s">
        <v>5409</v>
      </c>
      <c r="N666" s="48">
        <v>2150057587</v>
      </c>
      <c r="O666" s="55">
        <v>46062</v>
      </c>
      <c r="P666" s="54">
        <f t="shared" si="10"/>
        <v>29</v>
      </c>
      <c r="Q666" s="55">
        <v>46063</v>
      </c>
      <c r="R666" s="44"/>
      <c r="S666" s="48"/>
      <c r="T666" s="48"/>
      <c r="U666" s="55"/>
      <c r="V666" s="61"/>
      <c r="W666" s="55">
        <v>46092</v>
      </c>
      <c r="X666" s="61"/>
      <c r="Y666" s="48">
        <v>250</v>
      </c>
      <c r="Z666" s="45" t="s">
        <v>52</v>
      </c>
      <c r="AA666" s="61" t="s">
        <v>2039</v>
      </c>
      <c r="AB666" s="61" t="s">
        <v>50</v>
      </c>
      <c r="AC666" s="48" t="s">
        <v>5410</v>
      </c>
    </row>
    <row r="667" s="32" customFormat="1" ht="13" spans="1:29">
      <c r="A667" s="44" t="s">
        <v>44</v>
      </c>
      <c r="B667" s="40" t="s">
        <v>1814</v>
      </c>
      <c r="C667" s="44" t="s">
        <v>5411</v>
      </c>
      <c r="D667" s="44" t="s">
        <v>5412</v>
      </c>
      <c r="E667" s="44" t="s">
        <v>95</v>
      </c>
      <c r="F667" s="44">
        <v>150198582</v>
      </c>
      <c r="G667" s="44">
        <v>150198582</v>
      </c>
      <c r="H667" s="48"/>
      <c r="I667" s="48"/>
      <c r="J667" s="44" t="s">
        <v>83</v>
      </c>
      <c r="K667" s="44" t="s">
        <v>171</v>
      </c>
      <c r="L667" s="44" t="s">
        <v>5413</v>
      </c>
      <c r="M667" s="48" t="s">
        <v>5414</v>
      </c>
      <c r="N667" s="48">
        <v>2150057589</v>
      </c>
      <c r="O667" s="55">
        <v>46079</v>
      </c>
      <c r="P667" s="54">
        <f t="shared" si="10"/>
        <v>12</v>
      </c>
      <c r="Q667" s="55">
        <v>46080</v>
      </c>
      <c r="R667" s="44"/>
      <c r="S667" s="48"/>
      <c r="T667" s="48"/>
      <c r="U667" s="55"/>
      <c r="V667" s="61"/>
      <c r="W667" s="55">
        <v>46092</v>
      </c>
      <c r="X667" s="61"/>
      <c r="Y667" s="48">
        <v>150</v>
      </c>
      <c r="Z667" s="45" t="s">
        <v>52</v>
      </c>
      <c r="AA667" s="61" t="s">
        <v>2039</v>
      </c>
      <c r="AB667" s="61" t="s">
        <v>50</v>
      </c>
      <c r="AC667" s="44" t="s">
        <v>1172</v>
      </c>
    </row>
    <row r="668" s="32" customFormat="1" ht="13" spans="1:29">
      <c r="A668" s="44" t="s">
        <v>44</v>
      </c>
      <c r="B668" s="40" t="s">
        <v>1814</v>
      </c>
      <c r="C668" s="44" t="s">
        <v>5415</v>
      </c>
      <c r="D668" s="44" t="s">
        <v>307</v>
      </c>
      <c r="E668" s="44" t="s">
        <v>308</v>
      </c>
      <c r="F668" s="44">
        <v>172661636</v>
      </c>
      <c r="G668" s="46">
        <v>173000000</v>
      </c>
      <c r="H668" s="48"/>
      <c r="I668" s="48"/>
      <c r="J668" s="44" t="s">
        <v>296</v>
      </c>
      <c r="K668" s="48"/>
      <c r="L668" s="44" t="s">
        <v>803</v>
      </c>
      <c r="M668" s="48" t="s">
        <v>5416</v>
      </c>
      <c r="N668" s="48">
        <v>2150059058</v>
      </c>
      <c r="O668" s="55">
        <v>46052</v>
      </c>
      <c r="P668" s="54">
        <f t="shared" si="10"/>
        <v>39</v>
      </c>
      <c r="Q668" s="55">
        <v>46053</v>
      </c>
      <c r="R668" s="44"/>
      <c r="S668" s="48"/>
      <c r="T668" s="48">
        <v>1</v>
      </c>
      <c r="U668" s="55"/>
      <c r="V668" s="61"/>
      <c r="W668" s="55">
        <v>46092</v>
      </c>
      <c r="X668" s="61"/>
      <c r="Y668" s="48">
        <v>100</v>
      </c>
      <c r="Z668" s="45" t="s">
        <v>52</v>
      </c>
      <c r="AA668" s="61" t="s">
        <v>2039</v>
      </c>
      <c r="AB668" s="61" t="s">
        <v>50</v>
      </c>
      <c r="AC668" s="44" t="s">
        <v>5417</v>
      </c>
    </row>
    <row r="669" s="32" customFormat="1" ht="13" spans="1:29">
      <c r="A669" s="44" t="s">
        <v>44</v>
      </c>
      <c r="B669" s="40" t="s">
        <v>1814</v>
      </c>
      <c r="C669" s="44" t="s">
        <v>5418</v>
      </c>
      <c r="D669" s="44" t="s">
        <v>5419</v>
      </c>
      <c r="E669" s="44" t="s">
        <v>5420</v>
      </c>
      <c r="F669" s="44">
        <v>789163749</v>
      </c>
      <c r="G669" s="44">
        <v>767075770</v>
      </c>
      <c r="H669" s="48"/>
      <c r="I669" s="48"/>
      <c r="J669" s="44" t="s">
        <v>44</v>
      </c>
      <c r="K669" s="48"/>
      <c r="L669" s="48"/>
      <c r="M669" s="48" t="s">
        <v>5421</v>
      </c>
      <c r="N669" s="48">
        <v>2150059056</v>
      </c>
      <c r="O669" s="55">
        <v>46086</v>
      </c>
      <c r="P669" s="54">
        <f t="shared" si="10"/>
        <v>5</v>
      </c>
      <c r="Q669" s="55">
        <v>46087</v>
      </c>
      <c r="R669" s="44"/>
      <c r="S669" s="48"/>
      <c r="T669" s="48">
        <v>1</v>
      </c>
      <c r="U669" s="55"/>
      <c r="V669" s="61"/>
      <c r="W669" s="55">
        <v>46092</v>
      </c>
      <c r="X669" s="61"/>
      <c r="Y669" s="48">
        <v>350</v>
      </c>
      <c r="Z669" s="45" t="s">
        <v>52</v>
      </c>
      <c r="AA669" s="61" t="s">
        <v>2039</v>
      </c>
      <c r="AB669" s="61" t="s">
        <v>50</v>
      </c>
      <c r="AC669" s="48" t="s">
        <v>5422</v>
      </c>
    </row>
    <row r="670" s="32" customFormat="1" ht="13" spans="1:29">
      <c r="A670" s="44" t="s">
        <v>44</v>
      </c>
      <c r="B670" s="40" t="s">
        <v>1814</v>
      </c>
      <c r="C670" s="44" t="s">
        <v>5423</v>
      </c>
      <c r="D670" s="44" t="s">
        <v>5424</v>
      </c>
      <c r="E670" s="44" t="s">
        <v>792</v>
      </c>
      <c r="F670" s="44">
        <v>503409762</v>
      </c>
      <c r="G670" s="44">
        <v>544007353</v>
      </c>
      <c r="H670" s="48" t="s">
        <v>5425</v>
      </c>
      <c r="I670" s="48" t="s">
        <v>5426</v>
      </c>
      <c r="J670" s="44" t="s">
        <v>296</v>
      </c>
      <c r="K670" s="44" t="s">
        <v>68</v>
      </c>
      <c r="L670" s="44" t="s">
        <v>5427</v>
      </c>
      <c r="M670" s="48" t="s">
        <v>5428</v>
      </c>
      <c r="N670" s="48">
        <v>2150059077</v>
      </c>
      <c r="O670" s="55">
        <v>45974</v>
      </c>
      <c r="P670" s="54">
        <f t="shared" si="10"/>
        <v>113</v>
      </c>
      <c r="Q670" s="55">
        <v>45979</v>
      </c>
      <c r="R670" s="44"/>
      <c r="S670" s="48"/>
      <c r="T670" s="48"/>
      <c r="U670" s="55"/>
      <c r="V670" s="61"/>
      <c r="W670" s="55">
        <v>46092</v>
      </c>
      <c r="X670" s="61"/>
      <c r="Y670" s="44">
        <v>100</v>
      </c>
      <c r="Z670" s="45" t="s">
        <v>52</v>
      </c>
      <c r="AA670" s="61" t="s">
        <v>2039</v>
      </c>
      <c r="AB670" s="61" t="s">
        <v>50</v>
      </c>
      <c r="AC670" s="48" t="s">
        <v>5429</v>
      </c>
    </row>
    <row r="671" s="32" customFormat="1" ht="13" spans="1:29">
      <c r="A671" s="44" t="s">
        <v>44</v>
      </c>
      <c r="B671" s="40" t="s">
        <v>1814</v>
      </c>
      <c r="C671" s="42" t="s">
        <v>5430</v>
      </c>
      <c r="D671" s="42" t="s">
        <v>5431</v>
      </c>
      <c r="E671" s="42" t="s">
        <v>4745</v>
      </c>
      <c r="F671" s="42">
        <v>564766336</v>
      </c>
      <c r="G671" s="42">
        <v>564766336</v>
      </c>
      <c r="H671" s="42" t="s">
        <v>44</v>
      </c>
      <c r="I671" s="74"/>
      <c r="J671" s="74"/>
      <c r="K671" s="74"/>
      <c r="L671" s="74"/>
      <c r="M671" s="74" t="s">
        <v>5432</v>
      </c>
      <c r="N671" s="74">
        <v>2150059057</v>
      </c>
      <c r="O671" s="57">
        <v>46090</v>
      </c>
      <c r="P671" s="54">
        <f t="shared" si="10"/>
        <v>0</v>
      </c>
      <c r="Q671" s="57">
        <v>46092</v>
      </c>
      <c r="R671" s="74"/>
      <c r="S671" s="74"/>
      <c r="T671" s="74"/>
      <c r="U671" s="55"/>
      <c r="V671" s="61"/>
      <c r="W671" s="55">
        <v>46092</v>
      </c>
      <c r="X671" s="61"/>
      <c r="Y671" s="74">
        <v>50</v>
      </c>
      <c r="Z671" s="45" t="s">
        <v>52</v>
      </c>
      <c r="AA671" s="61" t="s">
        <v>2039</v>
      </c>
      <c r="AB671" s="61" t="s">
        <v>50</v>
      </c>
      <c r="AC671" s="74"/>
    </row>
    <row r="672" s="32" customFormat="1" ht="13" spans="1:29">
      <c r="A672" s="44" t="s">
        <v>44</v>
      </c>
      <c r="B672" s="40" t="s">
        <v>1814</v>
      </c>
      <c r="C672" s="44" t="s">
        <v>5433</v>
      </c>
      <c r="D672" s="44" t="s">
        <v>5434</v>
      </c>
      <c r="E672" s="44" t="s">
        <v>1377</v>
      </c>
      <c r="F672" s="44">
        <v>506764138</v>
      </c>
      <c r="G672" s="44">
        <v>506764138</v>
      </c>
      <c r="H672" s="48"/>
      <c r="I672" s="48"/>
      <c r="J672" s="44" t="s">
        <v>144</v>
      </c>
      <c r="K672" s="44" t="s">
        <v>150</v>
      </c>
      <c r="L672" s="44" t="s">
        <v>5435</v>
      </c>
      <c r="M672" s="48" t="s">
        <v>5436</v>
      </c>
      <c r="N672" s="48">
        <v>2150057588</v>
      </c>
      <c r="O672" s="55">
        <v>46078</v>
      </c>
      <c r="P672" s="54">
        <f t="shared" si="10"/>
        <v>12</v>
      </c>
      <c r="Q672" s="55">
        <v>46080</v>
      </c>
      <c r="R672" s="44"/>
      <c r="S672" s="48"/>
      <c r="T672" s="48"/>
      <c r="U672" s="55"/>
      <c r="V672" s="61"/>
      <c r="W672" s="55">
        <v>46092</v>
      </c>
      <c r="X672" s="61"/>
      <c r="Y672" s="48">
        <v>300</v>
      </c>
      <c r="Z672" s="45" t="s">
        <v>52</v>
      </c>
      <c r="AA672" s="61" t="s">
        <v>2039</v>
      </c>
      <c r="AB672" s="61" t="s">
        <v>50</v>
      </c>
      <c r="AC672" s="55" t="s">
        <v>5437</v>
      </c>
    </row>
    <row r="673" s="32" customFormat="1" ht="13" spans="1:29">
      <c r="A673" s="44" t="s">
        <v>44</v>
      </c>
      <c r="B673" s="40" t="s">
        <v>1814</v>
      </c>
      <c r="C673" s="44" t="s">
        <v>5438</v>
      </c>
      <c r="D673" s="44" t="s">
        <v>5439</v>
      </c>
      <c r="E673" s="44" t="s">
        <v>2406</v>
      </c>
      <c r="F673" s="44">
        <v>152289686</v>
      </c>
      <c r="G673" s="44">
        <v>708244836</v>
      </c>
      <c r="H673" s="44">
        <v>4.77154</v>
      </c>
      <c r="I673" s="44">
        <v>-6.65172</v>
      </c>
      <c r="J673" s="44" t="s">
        <v>505</v>
      </c>
      <c r="K673" s="44" t="s">
        <v>506</v>
      </c>
      <c r="L673" s="44" t="s">
        <v>5440</v>
      </c>
      <c r="M673" s="48" t="s">
        <v>5441</v>
      </c>
      <c r="N673" s="48">
        <v>2150059035</v>
      </c>
      <c r="O673" s="55">
        <v>46032</v>
      </c>
      <c r="P673" s="54">
        <f t="shared" si="10"/>
        <v>58</v>
      </c>
      <c r="Q673" s="55">
        <v>46035</v>
      </c>
      <c r="R673" s="44"/>
      <c r="S673" s="48"/>
      <c r="T673" s="48"/>
      <c r="U673" s="44"/>
      <c r="V673" s="61"/>
      <c r="W673" s="55">
        <v>46093</v>
      </c>
      <c r="X673" s="61"/>
      <c r="Y673" s="44">
        <v>100</v>
      </c>
      <c r="Z673" s="45" t="s">
        <v>52</v>
      </c>
      <c r="AA673" s="61" t="s">
        <v>2039</v>
      </c>
      <c r="AB673" s="61" t="s">
        <v>50</v>
      </c>
      <c r="AC673" s="44" t="s">
        <v>5442</v>
      </c>
    </row>
    <row r="674" s="32" customFormat="1" ht="13" spans="1:29">
      <c r="A674" s="44" t="s">
        <v>44</v>
      </c>
      <c r="B674" s="40" t="s">
        <v>1814</v>
      </c>
      <c r="C674" s="44" t="s">
        <v>5443</v>
      </c>
      <c r="D674" s="44" t="s">
        <v>5444</v>
      </c>
      <c r="E674" s="44" t="s">
        <v>5445</v>
      </c>
      <c r="F674" s="44">
        <v>768838908</v>
      </c>
      <c r="G674" s="44">
        <v>100070105</v>
      </c>
      <c r="H674" s="48">
        <v>4.74141</v>
      </c>
      <c r="I674" s="48">
        <v>-6.64452</v>
      </c>
      <c r="J674" s="48" t="s">
        <v>303</v>
      </c>
      <c r="K674" s="48"/>
      <c r="L674" s="48" t="s">
        <v>1630</v>
      </c>
      <c r="M674" s="48" t="s">
        <v>5446</v>
      </c>
      <c r="N674" s="48">
        <v>2150057586</v>
      </c>
      <c r="O674" s="55">
        <v>46062</v>
      </c>
      <c r="P674" s="54">
        <f t="shared" si="10"/>
        <v>30</v>
      </c>
      <c r="Q674" s="55">
        <v>46063</v>
      </c>
      <c r="R674" s="44"/>
      <c r="S674" s="48"/>
      <c r="T674" s="48"/>
      <c r="U674" s="44"/>
      <c r="V674" s="61"/>
      <c r="W674" s="55">
        <v>46093</v>
      </c>
      <c r="X674" s="61"/>
      <c r="Y674" s="48">
        <v>250</v>
      </c>
      <c r="Z674" s="45" t="s">
        <v>52</v>
      </c>
      <c r="AA674" s="61" t="s">
        <v>2039</v>
      </c>
      <c r="AB674" s="61" t="s">
        <v>50</v>
      </c>
      <c r="AC674" s="48" t="s">
        <v>5447</v>
      </c>
    </row>
    <row r="675" s="32" customFormat="1" ht="13" spans="1:29">
      <c r="A675" s="44" t="s">
        <v>44</v>
      </c>
      <c r="B675" s="40" t="s">
        <v>1814</v>
      </c>
      <c r="C675" s="42" t="s">
        <v>5448</v>
      </c>
      <c r="D675" s="42" t="s">
        <v>5449</v>
      </c>
      <c r="E675" s="42" t="s">
        <v>5450</v>
      </c>
      <c r="F675" s="42">
        <v>576059615</v>
      </c>
      <c r="G675" s="42">
        <v>172755963</v>
      </c>
      <c r="H675" s="74">
        <v>4.781647</v>
      </c>
      <c r="I675" s="74">
        <v>-6.649277</v>
      </c>
      <c r="J675" s="74" t="s">
        <v>2602</v>
      </c>
      <c r="K675" s="74"/>
      <c r="L675" s="74" t="s">
        <v>5451</v>
      </c>
      <c r="M675" s="74" t="s">
        <v>5452</v>
      </c>
      <c r="N675" s="74">
        <v>2150057228</v>
      </c>
      <c r="O675" s="57">
        <v>46090</v>
      </c>
      <c r="P675" s="54">
        <f t="shared" si="10"/>
        <v>1</v>
      </c>
      <c r="Q675" s="57">
        <v>46092</v>
      </c>
      <c r="R675" s="74"/>
      <c r="S675" s="74"/>
      <c r="T675" s="74">
        <v>2</v>
      </c>
      <c r="U675" s="44"/>
      <c r="V675" s="61"/>
      <c r="W675" s="55">
        <v>46093</v>
      </c>
      <c r="X675" s="61"/>
      <c r="Y675" s="74">
        <v>200</v>
      </c>
      <c r="Z675" s="45" t="s">
        <v>52</v>
      </c>
      <c r="AA675" s="61" t="s">
        <v>2039</v>
      </c>
      <c r="AB675" s="61" t="s">
        <v>50</v>
      </c>
      <c r="AC675" s="74" t="s">
        <v>5453</v>
      </c>
    </row>
    <row r="676" s="33" customFormat="1" ht="13" spans="1:29">
      <c r="A676" s="74" t="s">
        <v>44</v>
      </c>
      <c r="B676" s="74" t="s">
        <v>106</v>
      </c>
      <c r="C676" s="41" t="s">
        <v>5454</v>
      </c>
      <c r="D676" s="41" t="s">
        <v>5455</v>
      </c>
      <c r="E676" s="74" t="s">
        <v>106</v>
      </c>
      <c r="F676" s="41">
        <v>787796239</v>
      </c>
      <c r="G676" s="41">
        <v>787796239</v>
      </c>
      <c r="H676" s="41">
        <v>4.6833</v>
      </c>
      <c r="I676" s="74">
        <v>-7.08752</v>
      </c>
      <c r="J676" s="74" t="s">
        <v>3152</v>
      </c>
      <c r="K676" s="74"/>
      <c r="L676" s="74" t="s">
        <v>3636</v>
      </c>
      <c r="M676" s="74" t="s">
        <v>5456</v>
      </c>
      <c r="N676" s="74">
        <v>2150057267</v>
      </c>
      <c r="O676" s="57">
        <v>46090</v>
      </c>
      <c r="P676" s="54">
        <f t="shared" si="10"/>
        <v>1</v>
      </c>
      <c r="Q676" s="57">
        <v>46092</v>
      </c>
      <c r="R676" s="74"/>
      <c r="S676" s="74"/>
      <c r="T676" s="74"/>
      <c r="U676" s="44"/>
      <c r="V676" s="61"/>
      <c r="W676" s="55">
        <v>46093</v>
      </c>
      <c r="X676" s="61"/>
      <c r="Y676" s="74">
        <v>250</v>
      </c>
      <c r="Z676" s="45" t="s">
        <v>52</v>
      </c>
      <c r="AA676" s="61" t="s">
        <v>2039</v>
      </c>
      <c r="AB676" s="61" t="s">
        <v>50</v>
      </c>
      <c r="AC676" s="74" t="s">
        <v>5457</v>
      </c>
    </row>
    <row r="677" s="32" customFormat="1" ht="13" spans="1:29">
      <c r="A677" s="44" t="s">
        <v>44</v>
      </c>
      <c r="B677" s="40" t="s">
        <v>1814</v>
      </c>
      <c r="C677" s="44" t="s">
        <v>5458</v>
      </c>
      <c r="D677" s="44" t="s">
        <v>5459</v>
      </c>
      <c r="E677" s="44" t="s">
        <v>5460</v>
      </c>
      <c r="F677" s="44">
        <v>707829431</v>
      </c>
      <c r="G677" s="44">
        <v>707829431</v>
      </c>
      <c r="H677" s="48">
        <v>4.74625</v>
      </c>
      <c r="I677" s="48">
        <v>-6.6443</v>
      </c>
      <c r="J677" s="48" t="s">
        <v>303</v>
      </c>
      <c r="K677" s="48" t="s">
        <v>943</v>
      </c>
      <c r="L677" s="48" t="s">
        <v>449</v>
      </c>
      <c r="M677" s="48" t="s">
        <v>5461</v>
      </c>
      <c r="N677" s="48">
        <v>2150057591</v>
      </c>
      <c r="O677" s="55">
        <v>46057</v>
      </c>
      <c r="P677" s="54">
        <f t="shared" si="10"/>
        <v>35</v>
      </c>
      <c r="Q677" s="55">
        <v>46058</v>
      </c>
      <c r="R677" s="44"/>
      <c r="S677" s="48"/>
      <c r="T677" s="48"/>
      <c r="U677" s="44"/>
      <c r="V677" s="61"/>
      <c r="W677" s="55">
        <v>46093</v>
      </c>
      <c r="X677" s="61"/>
      <c r="Y677" s="48" t="s">
        <v>5462</v>
      </c>
      <c r="Z677" s="45" t="s">
        <v>52</v>
      </c>
      <c r="AA677" s="61" t="s">
        <v>2039</v>
      </c>
      <c r="AB677" s="61" t="s">
        <v>50</v>
      </c>
      <c r="AC677" s="48" t="s">
        <v>5463</v>
      </c>
    </row>
    <row r="678" s="32" customFormat="1" ht="13" spans="1:29">
      <c r="A678" s="40" t="s">
        <v>44</v>
      </c>
      <c r="B678" s="40" t="s">
        <v>1814</v>
      </c>
      <c r="C678" s="41" t="s">
        <v>5464</v>
      </c>
      <c r="D678" s="41" t="s">
        <v>5465</v>
      </c>
      <c r="E678" s="41" t="s">
        <v>4745</v>
      </c>
      <c r="F678" s="41">
        <v>140056106</v>
      </c>
      <c r="G678" s="41">
        <v>748785996</v>
      </c>
      <c r="H678" s="41">
        <v>4.78387</v>
      </c>
      <c r="I678" s="89">
        <v>-6.65</v>
      </c>
      <c r="J678" s="89" t="s">
        <v>5466</v>
      </c>
      <c r="K678" s="89"/>
      <c r="L678" s="89" t="s">
        <v>5467</v>
      </c>
      <c r="M678" s="89" t="s">
        <v>5468</v>
      </c>
      <c r="N678" s="89">
        <v>2150057229</v>
      </c>
      <c r="O678" s="57">
        <v>46091</v>
      </c>
      <c r="P678" s="54">
        <f t="shared" si="10"/>
        <v>0</v>
      </c>
      <c r="Q678" s="57">
        <v>46093</v>
      </c>
      <c r="R678" s="89"/>
      <c r="S678" s="89"/>
      <c r="T678" s="89"/>
      <c r="U678" s="40"/>
      <c r="V678" s="61"/>
      <c r="W678" s="55">
        <v>46093</v>
      </c>
      <c r="X678" s="61"/>
      <c r="Y678" s="89">
        <v>50</v>
      </c>
      <c r="Z678" s="40" t="s">
        <v>52</v>
      </c>
      <c r="AA678" s="61" t="s">
        <v>2039</v>
      </c>
      <c r="AB678" s="61" t="s">
        <v>50</v>
      </c>
      <c r="AC678" s="89" t="s">
        <v>5469</v>
      </c>
    </row>
    <row r="679" s="33" customFormat="1" ht="13" spans="1:29">
      <c r="A679" s="74" t="s">
        <v>44</v>
      </c>
      <c r="B679" s="74" t="s">
        <v>106</v>
      </c>
      <c r="C679" s="41" t="s">
        <v>5470</v>
      </c>
      <c r="D679" s="41" t="s">
        <v>5471</v>
      </c>
      <c r="E679" s="74" t="s">
        <v>106</v>
      </c>
      <c r="F679" s="41">
        <v>707565597</v>
      </c>
      <c r="G679" s="41">
        <v>707565597</v>
      </c>
      <c r="H679" s="74">
        <v>4.68156</v>
      </c>
      <c r="I679" s="74">
        <v>-7.08566</v>
      </c>
      <c r="J679" s="74" t="s">
        <v>3152</v>
      </c>
      <c r="K679" s="74"/>
      <c r="L679" s="74" t="s">
        <v>3212</v>
      </c>
      <c r="M679" s="74" t="s">
        <v>5472</v>
      </c>
      <c r="N679" s="74">
        <v>2150057265</v>
      </c>
      <c r="O679" s="57">
        <v>46090</v>
      </c>
      <c r="P679" s="54">
        <f t="shared" si="10"/>
        <v>29</v>
      </c>
      <c r="Q679" s="55">
        <v>46064</v>
      </c>
      <c r="R679" s="74"/>
      <c r="S679" s="74"/>
      <c r="T679" s="74"/>
      <c r="U679" s="44"/>
      <c r="V679" s="61"/>
      <c r="W679" s="55">
        <v>46093</v>
      </c>
      <c r="X679" s="61"/>
      <c r="Y679" s="196">
        <v>100</v>
      </c>
      <c r="Z679" s="45" t="s">
        <v>52</v>
      </c>
      <c r="AA679" s="61" t="s">
        <v>2039</v>
      </c>
      <c r="AB679" s="61" t="s">
        <v>50</v>
      </c>
      <c r="AC679" s="74" t="s">
        <v>5473</v>
      </c>
    </row>
    <row r="680" s="32" customFormat="1" ht="13" spans="1:29">
      <c r="A680" s="44" t="s">
        <v>44</v>
      </c>
      <c r="B680" s="40" t="s">
        <v>1814</v>
      </c>
      <c r="C680" s="44" t="s">
        <v>4408</v>
      </c>
      <c r="D680" s="44" t="s">
        <v>5474</v>
      </c>
      <c r="E680" s="44" t="s">
        <v>5475</v>
      </c>
      <c r="F680" s="44">
        <v>141760909</v>
      </c>
      <c r="G680" s="46">
        <v>142000000</v>
      </c>
      <c r="H680" s="44" t="s">
        <v>5476</v>
      </c>
      <c r="I680" s="44">
        <v>-6.651</v>
      </c>
      <c r="J680" s="44" t="s">
        <v>523</v>
      </c>
      <c r="K680" s="44" t="s">
        <v>524</v>
      </c>
      <c r="L680" s="44" t="s">
        <v>5477</v>
      </c>
      <c r="M680" s="48" t="s">
        <v>5478</v>
      </c>
      <c r="N680" s="48">
        <v>2150059032</v>
      </c>
      <c r="O680" s="55">
        <v>46018</v>
      </c>
      <c r="P680" s="54">
        <f t="shared" si="10"/>
        <v>73</v>
      </c>
      <c r="Q680" s="55">
        <v>46020</v>
      </c>
      <c r="R680" s="44"/>
      <c r="S680" s="48"/>
      <c r="T680" s="48"/>
      <c r="U680" s="44"/>
      <c r="V680" s="61"/>
      <c r="W680" s="55">
        <v>46093</v>
      </c>
      <c r="X680" s="61"/>
      <c r="Y680" s="44">
        <v>100</v>
      </c>
      <c r="Z680" s="45" t="s">
        <v>52</v>
      </c>
      <c r="AA680" s="61" t="s">
        <v>2039</v>
      </c>
      <c r="AB680" s="61" t="s">
        <v>50</v>
      </c>
      <c r="AC680" s="44" t="s">
        <v>5479</v>
      </c>
    </row>
    <row r="681" s="32" customFormat="1" ht="13" spans="1:29">
      <c r="A681" s="44" t="s">
        <v>44</v>
      </c>
      <c r="B681" s="40" t="s">
        <v>1814</v>
      </c>
      <c r="C681" s="44" t="s">
        <v>5480</v>
      </c>
      <c r="D681" s="44" t="s">
        <v>5481</v>
      </c>
      <c r="E681" s="44" t="s">
        <v>4552</v>
      </c>
      <c r="F681" s="44">
        <v>759935954</v>
      </c>
      <c r="G681" s="44">
        <v>759935954</v>
      </c>
      <c r="H681" s="48">
        <v>4.769852</v>
      </c>
      <c r="I681" s="48">
        <v>-6.65302</v>
      </c>
      <c r="J681" s="48" t="s">
        <v>5482</v>
      </c>
      <c r="K681" s="48" t="s">
        <v>5483</v>
      </c>
      <c r="L681" s="48" t="s">
        <v>5484</v>
      </c>
      <c r="M681" s="48" t="s">
        <v>5485</v>
      </c>
      <c r="N681" s="48">
        <v>2150057231</v>
      </c>
      <c r="O681" s="55">
        <v>46062</v>
      </c>
      <c r="P681" s="54">
        <f t="shared" si="10"/>
        <v>30</v>
      </c>
      <c r="Q681" s="55">
        <v>46063</v>
      </c>
      <c r="R681" s="44"/>
      <c r="S681" s="48"/>
      <c r="T681" s="48"/>
      <c r="U681" s="44"/>
      <c r="V681" s="61"/>
      <c r="W681" s="55">
        <v>46093</v>
      </c>
      <c r="X681" s="61"/>
      <c r="Y681" s="48">
        <v>100</v>
      </c>
      <c r="Z681" s="45" t="s">
        <v>52</v>
      </c>
      <c r="AA681" s="61" t="s">
        <v>2039</v>
      </c>
      <c r="AB681" s="61" t="s">
        <v>50</v>
      </c>
      <c r="AC681" s="48" t="s">
        <v>5486</v>
      </c>
    </row>
    <row r="682" s="32" customFormat="1" ht="13" spans="1:29">
      <c r="A682" s="44" t="s">
        <v>44</v>
      </c>
      <c r="B682" s="40" t="s">
        <v>1814</v>
      </c>
      <c r="C682" s="107" t="s">
        <v>5487</v>
      </c>
      <c r="D682" s="87" t="s">
        <v>5488</v>
      </c>
      <c r="E682" s="87" t="s">
        <v>5489</v>
      </c>
      <c r="F682" s="74" t="s">
        <v>5490</v>
      </c>
      <c r="G682" s="74">
        <v>759863612</v>
      </c>
      <c r="H682" s="74">
        <v>4</v>
      </c>
      <c r="I682" s="74"/>
      <c r="J682" s="87" t="s">
        <v>841</v>
      </c>
      <c r="K682" s="87" t="s">
        <v>145</v>
      </c>
      <c r="L682" s="87" t="s">
        <v>5491</v>
      </c>
      <c r="M682" s="87" t="s">
        <v>5492</v>
      </c>
      <c r="N682" s="74">
        <v>2150057227</v>
      </c>
      <c r="O682" s="55">
        <v>46062</v>
      </c>
      <c r="P682" s="54">
        <f t="shared" si="10"/>
        <v>30</v>
      </c>
      <c r="Q682" s="55">
        <v>46063</v>
      </c>
      <c r="R682" s="87"/>
      <c r="S682" s="87"/>
      <c r="T682" s="74"/>
      <c r="U682" s="44"/>
      <c r="V682" s="61"/>
      <c r="W682" s="55">
        <v>46093</v>
      </c>
      <c r="X682" s="61"/>
      <c r="Y682" s="44">
        <v>50</v>
      </c>
      <c r="Z682" s="45" t="s">
        <v>52</v>
      </c>
      <c r="AA682" s="61" t="s">
        <v>2039</v>
      </c>
      <c r="AB682" s="61" t="s">
        <v>50</v>
      </c>
      <c r="AC682" s="87" t="s">
        <v>5493</v>
      </c>
    </row>
    <row r="683" s="32" customFormat="1" ht="13" spans="1:29">
      <c r="A683" s="44" t="s">
        <v>44</v>
      </c>
      <c r="B683" s="40" t="s">
        <v>1814</v>
      </c>
      <c r="C683" s="44" t="s">
        <v>5494</v>
      </c>
      <c r="D683" s="44" t="s">
        <v>5495</v>
      </c>
      <c r="E683" s="44" t="s">
        <v>5496</v>
      </c>
      <c r="F683" s="44">
        <v>103010267</v>
      </c>
      <c r="G683" s="44">
        <v>707608860</v>
      </c>
      <c r="H683" s="48"/>
      <c r="I683" s="48"/>
      <c r="J683" s="48" t="s">
        <v>471</v>
      </c>
      <c r="K683" s="48" t="s">
        <v>68</v>
      </c>
      <c r="L683" s="48" t="s">
        <v>5497</v>
      </c>
      <c r="M683" s="48" t="s">
        <v>5498</v>
      </c>
      <c r="N683" s="48">
        <v>2150057219</v>
      </c>
      <c r="O683" s="55">
        <v>46071</v>
      </c>
      <c r="P683" s="54">
        <f t="shared" si="10"/>
        <v>20</v>
      </c>
      <c r="Q683" s="55">
        <v>46073</v>
      </c>
      <c r="R683" s="45"/>
      <c r="S683" s="64"/>
      <c r="T683" s="45">
        <v>0</v>
      </c>
      <c r="U683" s="44"/>
      <c r="V683" s="61"/>
      <c r="W683" s="55">
        <v>46093</v>
      </c>
      <c r="X683" s="61"/>
      <c r="Y683" s="45">
        <v>150</v>
      </c>
      <c r="Z683" s="45" t="s">
        <v>52</v>
      </c>
      <c r="AA683" s="61" t="s">
        <v>2039</v>
      </c>
      <c r="AB683" s="61" t="s">
        <v>50</v>
      </c>
      <c r="AC683" s="48" t="s">
        <v>5499</v>
      </c>
    </row>
    <row r="684" s="32" customFormat="1" ht="13" spans="1:29">
      <c r="A684" s="191" t="s">
        <v>44</v>
      </c>
      <c r="B684" s="40" t="s">
        <v>1814</v>
      </c>
      <c r="C684" s="192" t="s">
        <v>5500</v>
      </c>
      <c r="D684" s="193" t="s">
        <v>5501</v>
      </c>
      <c r="E684" s="193" t="s">
        <v>5502</v>
      </c>
      <c r="F684" s="194">
        <v>707289928</v>
      </c>
      <c r="G684" s="194">
        <v>707289928</v>
      </c>
      <c r="H684" s="194"/>
      <c r="I684" s="194"/>
      <c r="J684" s="193" t="s">
        <v>5503</v>
      </c>
      <c r="K684" s="193"/>
      <c r="L684" s="193" t="s">
        <v>5504</v>
      </c>
      <c r="M684" s="193" t="s">
        <v>5478</v>
      </c>
      <c r="N684" s="194">
        <v>2150059036</v>
      </c>
      <c r="O684" s="197">
        <v>46071</v>
      </c>
      <c r="P684" s="54">
        <f t="shared" si="10"/>
        <v>20</v>
      </c>
      <c r="Q684" s="197">
        <v>46073</v>
      </c>
      <c r="R684" s="193"/>
      <c r="S684" s="193"/>
      <c r="T684" s="194"/>
      <c r="U684" s="191"/>
      <c r="V684" s="61"/>
      <c r="W684" s="197">
        <v>46093</v>
      </c>
      <c r="X684" s="61"/>
      <c r="Y684" s="191">
        <v>300</v>
      </c>
      <c r="Z684" s="201" t="s">
        <v>52</v>
      </c>
      <c r="AA684" s="61" t="s">
        <v>2039</v>
      </c>
      <c r="AB684" s="61" t="s">
        <v>50</v>
      </c>
      <c r="AC684" s="193"/>
    </row>
    <row r="685" s="32" customFormat="1" ht="13" spans="1:29">
      <c r="A685" s="44" t="s">
        <v>44</v>
      </c>
      <c r="B685" s="40" t="s">
        <v>1814</v>
      </c>
      <c r="C685" s="40" t="s">
        <v>5505</v>
      </c>
      <c r="D685" s="40" t="s">
        <v>5506</v>
      </c>
      <c r="E685" s="40" t="s">
        <v>889</v>
      </c>
      <c r="F685" s="40">
        <v>709322029</v>
      </c>
      <c r="G685" s="40">
        <v>709322029</v>
      </c>
      <c r="H685" s="74"/>
      <c r="I685" s="74"/>
      <c r="J685" s="74" t="s">
        <v>398</v>
      </c>
      <c r="K685" s="74"/>
      <c r="L685" s="74" t="s">
        <v>5507</v>
      </c>
      <c r="M685" s="74" t="s">
        <v>5508</v>
      </c>
      <c r="N685" s="74">
        <v>2150057216</v>
      </c>
      <c r="O685" s="56">
        <v>46062</v>
      </c>
      <c r="P685" s="54">
        <f t="shared" si="10"/>
        <v>31</v>
      </c>
      <c r="Q685" s="56">
        <v>46063</v>
      </c>
      <c r="R685" s="74"/>
      <c r="S685" s="74"/>
      <c r="T685" s="74"/>
      <c r="U685" s="55"/>
      <c r="V685" s="61"/>
      <c r="W685" s="55">
        <v>46094</v>
      </c>
      <c r="X685" s="61"/>
      <c r="Y685" s="44">
        <v>50</v>
      </c>
      <c r="Z685" s="45" t="s">
        <v>52</v>
      </c>
      <c r="AA685" s="61" t="s">
        <v>2039</v>
      </c>
      <c r="AB685" s="61" t="s">
        <v>50</v>
      </c>
      <c r="AC685" s="74" t="s">
        <v>1447</v>
      </c>
    </row>
    <row r="686" s="32" customFormat="1" ht="13" spans="1:29">
      <c r="A686" s="44" t="s">
        <v>44</v>
      </c>
      <c r="B686" s="40" t="s">
        <v>1814</v>
      </c>
      <c r="C686" s="44" t="s">
        <v>5509</v>
      </c>
      <c r="D686" s="44" t="s">
        <v>5510</v>
      </c>
      <c r="E686" s="44" t="s">
        <v>204</v>
      </c>
      <c r="F686" s="44">
        <v>506495747</v>
      </c>
      <c r="G686" s="44">
        <v>747677058</v>
      </c>
      <c r="H686" s="48"/>
      <c r="I686" s="48"/>
      <c r="J686" s="44" t="s">
        <v>193</v>
      </c>
      <c r="K686" s="48"/>
      <c r="L686" s="44" t="s">
        <v>5511</v>
      </c>
      <c r="M686" s="48" t="s">
        <v>5512</v>
      </c>
      <c r="N686" s="48">
        <v>2150057222</v>
      </c>
      <c r="O686" s="55">
        <v>46079</v>
      </c>
      <c r="P686" s="54">
        <f t="shared" si="10"/>
        <v>14</v>
      </c>
      <c r="Q686" s="55">
        <v>46080</v>
      </c>
      <c r="R686" s="44"/>
      <c r="S686" s="48"/>
      <c r="T686" s="48"/>
      <c r="U686" s="55"/>
      <c r="V686" s="61"/>
      <c r="W686" s="55">
        <v>46094</v>
      </c>
      <c r="X686" s="61"/>
      <c r="Y686" s="44">
        <v>350</v>
      </c>
      <c r="Z686" s="45" t="s">
        <v>52</v>
      </c>
      <c r="AA686" s="61" t="s">
        <v>2039</v>
      </c>
      <c r="AB686" s="61" t="s">
        <v>50</v>
      </c>
      <c r="AC686" s="64" t="s">
        <v>1172</v>
      </c>
    </row>
    <row r="687" s="32" customFormat="1" ht="13" spans="1:29">
      <c r="A687" s="44" t="s">
        <v>44</v>
      </c>
      <c r="B687" s="40" t="s">
        <v>1814</v>
      </c>
      <c r="C687" s="44" t="s">
        <v>5513</v>
      </c>
      <c r="D687" s="44" t="s">
        <v>5514</v>
      </c>
      <c r="E687" s="44" t="s">
        <v>4280</v>
      </c>
      <c r="F687" s="44">
        <v>707920653</v>
      </c>
      <c r="G687" s="44">
        <v>707920653</v>
      </c>
      <c r="H687" s="48">
        <v>4.76825</v>
      </c>
      <c r="I687" s="48">
        <v>-6.649427</v>
      </c>
      <c r="J687" s="48" t="s">
        <v>5005</v>
      </c>
      <c r="K687" s="48" t="s">
        <v>229</v>
      </c>
      <c r="L687" s="48" t="s">
        <v>5515</v>
      </c>
      <c r="M687" s="48" t="s">
        <v>5516</v>
      </c>
      <c r="N687" s="48">
        <v>2150044669</v>
      </c>
      <c r="O687" s="55">
        <v>46056</v>
      </c>
      <c r="P687" s="54">
        <f t="shared" si="10"/>
        <v>37</v>
      </c>
      <c r="Q687" s="55">
        <v>46057</v>
      </c>
      <c r="R687" s="44"/>
      <c r="S687" s="48"/>
      <c r="T687" s="48"/>
      <c r="U687" s="55"/>
      <c r="V687" s="61"/>
      <c r="W687" s="55">
        <v>46094</v>
      </c>
      <c r="X687" s="61"/>
      <c r="Y687" s="48">
        <v>150</v>
      </c>
      <c r="Z687" s="45" t="s">
        <v>52</v>
      </c>
      <c r="AA687" s="61" t="s">
        <v>2039</v>
      </c>
      <c r="AB687" s="61" t="s">
        <v>50</v>
      </c>
      <c r="AC687" s="48" t="s">
        <v>5517</v>
      </c>
    </row>
    <row r="688" s="32" customFormat="1" ht="13" spans="1:29">
      <c r="A688" s="40" t="s">
        <v>44</v>
      </c>
      <c r="B688" s="40" t="s">
        <v>1814</v>
      </c>
      <c r="C688" s="40" t="s">
        <v>5518</v>
      </c>
      <c r="D688" s="40" t="s">
        <v>5519</v>
      </c>
      <c r="E688" s="40" t="s">
        <v>221</v>
      </c>
      <c r="F688" s="40">
        <v>564775105</v>
      </c>
      <c r="G688" s="40">
        <v>564775105</v>
      </c>
      <c r="H688" s="40"/>
      <c r="I688" s="40"/>
      <c r="J688" s="89" t="s">
        <v>210</v>
      </c>
      <c r="K688" s="89" t="s">
        <v>472</v>
      </c>
      <c r="L688" s="99" t="s">
        <v>5520</v>
      </c>
      <c r="M688" s="99" t="s">
        <v>5521</v>
      </c>
      <c r="N688" s="99">
        <v>2150044670</v>
      </c>
      <c r="O688" s="56">
        <v>46073</v>
      </c>
      <c r="P688" s="54">
        <f t="shared" si="10"/>
        <v>18</v>
      </c>
      <c r="Q688" s="199">
        <v>46076</v>
      </c>
      <c r="R688" s="89"/>
      <c r="S688" s="89"/>
      <c r="T688" s="89"/>
      <c r="U688" s="56"/>
      <c r="V688" s="61"/>
      <c r="W688" s="56">
        <v>46094</v>
      </c>
      <c r="X688" s="61"/>
      <c r="Y688" s="89">
        <v>150</v>
      </c>
      <c r="Z688" s="40" t="s">
        <v>52</v>
      </c>
      <c r="AA688" s="61" t="s">
        <v>2039</v>
      </c>
      <c r="AB688" s="61" t="s">
        <v>50</v>
      </c>
      <c r="AC688" s="89" t="s">
        <v>1447</v>
      </c>
    </row>
    <row r="689" s="32" customFormat="1" ht="13" spans="1:29">
      <c r="A689" s="44" t="s">
        <v>44</v>
      </c>
      <c r="B689" s="40" t="s">
        <v>1814</v>
      </c>
      <c r="C689" s="44" t="s">
        <v>5522</v>
      </c>
      <c r="D689" s="44" t="s">
        <v>5523</v>
      </c>
      <c r="E689" s="44" t="s">
        <v>889</v>
      </c>
      <c r="F689" s="44">
        <v>102003069</v>
      </c>
      <c r="G689" s="46">
        <v>102000000</v>
      </c>
      <c r="H689" s="48"/>
      <c r="I689" s="48"/>
      <c r="J689" s="48" t="s">
        <v>877</v>
      </c>
      <c r="K689" s="48" t="s">
        <v>399</v>
      </c>
      <c r="L689" s="48" t="s">
        <v>5524</v>
      </c>
      <c r="M689" s="48" t="s">
        <v>5525</v>
      </c>
      <c r="N689" s="48">
        <v>2150057214</v>
      </c>
      <c r="O689" s="55">
        <v>46058</v>
      </c>
      <c r="P689" s="54">
        <f t="shared" si="10"/>
        <v>35</v>
      </c>
      <c r="Q689" s="55">
        <v>46059</v>
      </c>
      <c r="R689" s="44"/>
      <c r="S689" s="48"/>
      <c r="T689" s="48"/>
      <c r="U689" s="55"/>
      <c r="V689" s="61"/>
      <c r="W689" s="55">
        <v>46094</v>
      </c>
      <c r="X689" s="61"/>
      <c r="Y689" s="48">
        <v>200</v>
      </c>
      <c r="Z689" s="45" t="s">
        <v>52</v>
      </c>
      <c r="AA689" s="61" t="s">
        <v>2039</v>
      </c>
      <c r="AB689" s="61" t="s">
        <v>50</v>
      </c>
      <c r="AC689" s="48" t="s">
        <v>785</v>
      </c>
    </row>
    <row r="690" s="32" customFormat="1" ht="13" spans="1:29">
      <c r="A690" s="44" t="s">
        <v>44</v>
      </c>
      <c r="B690" s="40" t="s">
        <v>1814</v>
      </c>
      <c r="C690" s="44" t="s">
        <v>5526</v>
      </c>
      <c r="D690" s="44" t="s">
        <v>5527</v>
      </c>
      <c r="E690" s="44" t="s">
        <v>44</v>
      </c>
      <c r="F690" s="44">
        <v>777044216</v>
      </c>
      <c r="G690" s="44">
        <v>757115163</v>
      </c>
      <c r="H690" s="64"/>
      <c r="I690" s="64"/>
      <c r="J690" s="44" t="s">
        <v>44</v>
      </c>
      <c r="K690" s="64"/>
      <c r="L690" s="64"/>
      <c r="M690" s="48" t="s">
        <v>5528</v>
      </c>
      <c r="N690" s="48">
        <v>2150057229</v>
      </c>
      <c r="O690" s="55">
        <v>46078</v>
      </c>
      <c r="P690" s="54">
        <f t="shared" si="10"/>
        <v>14</v>
      </c>
      <c r="Q690" s="55">
        <v>46080</v>
      </c>
      <c r="R690" s="44"/>
      <c r="S690" s="48"/>
      <c r="T690" s="44">
        <v>0</v>
      </c>
      <c r="U690" s="55"/>
      <c r="V690" s="61"/>
      <c r="W690" s="55">
        <v>46094</v>
      </c>
      <c r="X690" s="61"/>
      <c r="Y690" s="48">
        <v>100</v>
      </c>
      <c r="Z690" s="45" t="s">
        <v>52</v>
      </c>
      <c r="AA690" s="61" t="s">
        <v>2039</v>
      </c>
      <c r="AB690" s="61" t="s">
        <v>50</v>
      </c>
      <c r="AC690" s="64" t="s">
        <v>1172</v>
      </c>
    </row>
    <row r="691" s="32" customFormat="1" ht="13" spans="1:29">
      <c r="A691" s="44" t="s">
        <v>44</v>
      </c>
      <c r="B691" s="40" t="s">
        <v>1814</v>
      </c>
      <c r="C691" s="44" t="s">
        <v>5529</v>
      </c>
      <c r="D691" s="44" t="s">
        <v>5530</v>
      </c>
      <c r="E691" s="44" t="s">
        <v>5531</v>
      </c>
      <c r="F691" s="44">
        <v>505068956</v>
      </c>
      <c r="G691" s="44">
        <v>759315403</v>
      </c>
      <c r="H691" s="44" t="s">
        <v>5532</v>
      </c>
      <c r="I691" s="44" t="s">
        <v>5533</v>
      </c>
      <c r="J691" s="44" t="s">
        <v>483</v>
      </c>
      <c r="K691" s="44" t="s">
        <v>171</v>
      </c>
      <c r="L691" s="44" t="s">
        <v>5534</v>
      </c>
      <c r="M691" s="48" t="s">
        <v>5535</v>
      </c>
      <c r="N691" s="48">
        <v>2150057226</v>
      </c>
      <c r="O691" s="55">
        <v>45994</v>
      </c>
      <c r="P691" s="54">
        <f t="shared" si="10"/>
        <v>99</v>
      </c>
      <c r="Q691" s="55">
        <v>45995</v>
      </c>
      <c r="R691" s="44"/>
      <c r="S691" s="48"/>
      <c r="T691" s="48"/>
      <c r="U691" s="55"/>
      <c r="V691" s="61"/>
      <c r="W691" s="55">
        <v>46094</v>
      </c>
      <c r="X691" s="61"/>
      <c r="Y691" s="44">
        <v>50</v>
      </c>
      <c r="Z691" s="45" t="s">
        <v>52</v>
      </c>
      <c r="AA691" s="61" t="s">
        <v>2039</v>
      </c>
      <c r="AB691" s="61" t="s">
        <v>50</v>
      </c>
      <c r="AC691" s="44" t="s">
        <v>833</v>
      </c>
    </row>
    <row r="692" s="32" customFormat="1" ht="13" spans="1:29">
      <c r="A692" s="44" t="s">
        <v>44</v>
      </c>
      <c r="B692" s="40" t="s">
        <v>1814</v>
      </c>
      <c r="C692" s="44" t="s">
        <v>5536</v>
      </c>
      <c r="D692" s="44" t="s">
        <v>5537</v>
      </c>
      <c r="E692" s="44" t="s">
        <v>5538</v>
      </c>
      <c r="F692" s="44">
        <v>584478272</v>
      </c>
      <c r="G692" s="46">
        <v>584000000</v>
      </c>
      <c r="H692" s="48"/>
      <c r="I692" s="48"/>
      <c r="J692" s="74"/>
      <c r="K692" s="74"/>
      <c r="L692" s="48"/>
      <c r="M692" s="48" t="s">
        <v>5539</v>
      </c>
      <c r="N692" s="48">
        <v>2150057225</v>
      </c>
      <c r="O692" s="55">
        <v>45994</v>
      </c>
      <c r="P692" s="54">
        <f t="shared" si="10"/>
        <v>99</v>
      </c>
      <c r="Q692" s="55">
        <v>45995</v>
      </c>
      <c r="R692" s="44"/>
      <c r="S692" s="48"/>
      <c r="T692" s="48"/>
      <c r="U692" s="55"/>
      <c r="V692" s="61"/>
      <c r="W692" s="55">
        <v>46094</v>
      </c>
      <c r="X692" s="61"/>
      <c r="Y692" s="44">
        <v>100</v>
      </c>
      <c r="Z692" s="45" t="s">
        <v>52</v>
      </c>
      <c r="AA692" s="61" t="s">
        <v>2039</v>
      </c>
      <c r="AB692" s="61" t="s">
        <v>50</v>
      </c>
      <c r="AC692" s="44" t="s">
        <v>5540</v>
      </c>
    </row>
    <row r="693" s="32" customFormat="1" ht="13" spans="1:29">
      <c r="A693" s="44" t="s">
        <v>44</v>
      </c>
      <c r="B693" s="40" t="s">
        <v>1814</v>
      </c>
      <c r="C693" s="44" t="s">
        <v>5541</v>
      </c>
      <c r="D693" s="44" t="s">
        <v>5542</v>
      </c>
      <c r="E693" s="44" t="s">
        <v>2056</v>
      </c>
      <c r="F693" s="44">
        <v>151952564</v>
      </c>
      <c r="G693" s="46">
        <v>790000000</v>
      </c>
      <c r="H693" s="48"/>
      <c r="I693" s="48"/>
      <c r="J693" s="74"/>
      <c r="K693" s="74"/>
      <c r="L693" s="48"/>
      <c r="M693" s="48" t="s">
        <v>5543</v>
      </c>
      <c r="N693" s="48">
        <v>2150044664</v>
      </c>
      <c r="O693" s="55">
        <v>45994</v>
      </c>
      <c r="P693" s="54">
        <f t="shared" si="10"/>
        <v>99</v>
      </c>
      <c r="Q693" s="55">
        <v>45995</v>
      </c>
      <c r="R693" s="44"/>
      <c r="S693" s="48"/>
      <c r="T693" s="48"/>
      <c r="U693" s="55"/>
      <c r="V693" s="61"/>
      <c r="W693" s="55">
        <v>46094</v>
      </c>
      <c r="X693" s="61"/>
      <c r="Y693" s="196">
        <v>200</v>
      </c>
      <c r="Z693" s="45" t="s">
        <v>52</v>
      </c>
      <c r="AA693" s="61" t="s">
        <v>2039</v>
      </c>
      <c r="AB693" s="61" t="s">
        <v>50</v>
      </c>
      <c r="AC693" s="48"/>
    </row>
    <row r="694" s="32" customFormat="1" ht="13" spans="1:29">
      <c r="A694" s="44" t="s">
        <v>44</v>
      </c>
      <c r="B694" s="40" t="s">
        <v>1814</v>
      </c>
      <c r="C694" s="42" t="s">
        <v>5544</v>
      </c>
      <c r="D694" s="42" t="s">
        <v>5545</v>
      </c>
      <c r="E694" s="42" t="s">
        <v>4916</v>
      </c>
      <c r="F694" s="42">
        <v>173218692</v>
      </c>
      <c r="G694" s="42">
        <v>556937007</v>
      </c>
      <c r="H694" s="74"/>
      <c r="I694" s="74"/>
      <c r="J694" s="48" t="s">
        <v>841</v>
      </c>
      <c r="K694" s="48" t="s">
        <v>150</v>
      </c>
      <c r="L694" s="48" t="s">
        <v>5546</v>
      </c>
      <c r="M694" s="74" t="s">
        <v>5547</v>
      </c>
      <c r="N694" s="74">
        <v>2150044665</v>
      </c>
      <c r="O694" s="57">
        <v>46090</v>
      </c>
      <c r="P694" s="54">
        <f t="shared" si="10"/>
        <v>2</v>
      </c>
      <c r="Q694" s="57">
        <v>46092</v>
      </c>
      <c r="R694" s="74"/>
      <c r="S694" s="74"/>
      <c r="T694" s="74"/>
      <c r="U694" s="55"/>
      <c r="V694" s="61"/>
      <c r="W694" s="55">
        <v>46094</v>
      </c>
      <c r="X694" s="61"/>
      <c r="Y694" s="196">
        <v>150</v>
      </c>
      <c r="Z694" s="45" t="s">
        <v>52</v>
      </c>
      <c r="AA694" s="61" t="s">
        <v>2039</v>
      </c>
      <c r="AB694" s="61" t="s">
        <v>50</v>
      </c>
      <c r="AC694" s="74" t="s">
        <v>1048</v>
      </c>
    </row>
    <row r="695" s="32" customFormat="1" ht="13" spans="1:29">
      <c r="A695" s="44" t="s">
        <v>44</v>
      </c>
      <c r="B695" s="40" t="s">
        <v>1814</v>
      </c>
      <c r="C695" s="44" t="s">
        <v>4428</v>
      </c>
      <c r="D695" s="44" t="s">
        <v>5548</v>
      </c>
      <c r="E695" s="44" t="s">
        <v>792</v>
      </c>
      <c r="F695" s="44">
        <v>759648296</v>
      </c>
      <c r="G695" s="44">
        <v>504100226</v>
      </c>
      <c r="H695" s="44" t="s">
        <v>5425</v>
      </c>
      <c r="I695" s="44" t="s">
        <v>5426</v>
      </c>
      <c r="J695" s="74"/>
      <c r="K695" s="74"/>
      <c r="L695" s="44" t="s">
        <v>5427</v>
      </c>
      <c r="M695" s="48" t="s">
        <v>5549</v>
      </c>
      <c r="N695" s="48">
        <v>2150057230</v>
      </c>
      <c r="O695" s="57">
        <v>46090</v>
      </c>
      <c r="P695" s="54">
        <f t="shared" si="10"/>
        <v>2</v>
      </c>
      <c r="Q695" s="57">
        <v>46092</v>
      </c>
      <c r="R695" s="44"/>
      <c r="S695" s="48"/>
      <c r="T695" s="44">
        <v>0</v>
      </c>
      <c r="U695" s="55"/>
      <c r="V695" s="61"/>
      <c r="W695" s="55">
        <v>46094</v>
      </c>
      <c r="X695" s="61"/>
      <c r="Y695" s="44">
        <v>250</v>
      </c>
      <c r="Z695" s="45" t="s">
        <v>52</v>
      </c>
      <c r="AA695" s="61" t="s">
        <v>2039</v>
      </c>
      <c r="AB695" s="61" t="s">
        <v>50</v>
      </c>
      <c r="AC695" s="48" t="s">
        <v>5550</v>
      </c>
    </row>
    <row r="696" s="32" customFormat="1" ht="13" spans="1:29">
      <c r="A696" s="44" t="s">
        <v>44</v>
      </c>
      <c r="B696" s="40" t="s">
        <v>1814</v>
      </c>
      <c r="C696" s="44" t="s">
        <v>5551</v>
      </c>
      <c r="D696" s="44" t="s">
        <v>5552</v>
      </c>
      <c r="E696" s="44" t="s">
        <v>792</v>
      </c>
      <c r="F696" s="44">
        <v>151285383</v>
      </c>
      <c r="G696" s="44">
        <v>507431912</v>
      </c>
      <c r="H696" s="44" t="s">
        <v>5553</v>
      </c>
      <c r="I696" s="44" t="s">
        <v>5554</v>
      </c>
      <c r="J696" s="74"/>
      <c r="K696" s="74"/>
      <c r="L696" s="44" t="s">
        <v>5555</v>
      </c>
      <c r="M696" s="48" t="s">
        <v>5556</v>
      </c>
      <c r="N696" s="48">
        <v>2150057224</v>
      </c>
      <c r="O696" s="57">
        <v>46090</v>
      </c>
      <c r="P696" s="54">
        <f t="shared" si="10"/>
        <v>2</v>
      </c>
      <c r="Q696" s="57">
        <v>46092</v>
      </c>
      <c r="R696" s="44"/>
      <c r="S696" s="48"/>
      <c r="T696" s="48">
        <v>1</v>
      </c>
      <c r="U696" s="55"/>
      <c r="V696" s="61"/>
      <c r="W696" s="55">
        <v>46094</v>
      </c>
      <c r="X696" s="61"/>
      <c r="Y696" s="44">
        <v>350</v>
      </c>
      <c r="Z696" s="45" t="s">
        <v>52</v>
      </c>
      <c r="AA696" s="61" t="s">
        <v>2039</v>
      </c>
      <c r="AB696" s="61" t="s">
        <v>50</v>
      </c>
      <c r="AC696" s="48" t="s">
        <v>5557</v>
      </c>
    </row>
    <row r="697" s="32" customFormat="1" ht="13" spans="1:29">
      <c r="A697" s="191" t="s">
        <v>44</v>
      </c>
      <c r="B697" s="40" t="s">
        <v>1814</v>
      </c>
      <c r="C697" s="195" t="s">
        <v>5558</v>
      </c>
      <c r="D697" s="195" t="s">
        <v>5559</v>
      </c>
      <c r="E697" s="195" t="s">
        <v>5560</v>
      </c>
      <c r="F697" s="195">
        <v>779080257</v>
      </c>
      <c r="G697" s="195">
        <v>142628170</v>
      </c>
      <c r="H697" s="194">
        <v>4.75854</v>
      </c>
      <c r="I697" s="194">
        <v>-6.68971</v>
      </c>
      <c r="J697" s="198" t="s">
        <v>309</v>
      </c>
      <c r="K697" s="198" t="s">
        <v>68</v>
      </c>
      <c r="L697" s="198" t="s">
        <v>328</v>
      </c>
      <c r="M697" s="193" t="s">
        <v>5561</v>
      </c>
      <c r="N697" s="194">
        <v>2150059050</v>
      </c>
      <c r="O697" s="197">
        <v>45961</v>
      </c>
      <c r="P697" s="54">
        <f t="shared" si="10"/>
        <v>133</v>
      </c>
      <c r="Q697" s="197">
        <v>45962</v>
      </c>
      <c r="R697" s="194"/>
      <c r="S697" s="194"/>
      <c r="T697" s="194"/>
      <c r="U697" s="200"/>
      <c r="V697" s="61"/>
      <c r="W697" s="200">
        <v>46095</v>
      </c>
      <c r="X697" s="61"/>
      <c r="Y697" s="194">
        <v>100</v>
      </c>
      <c r="Z697" s="201" t="s">
        <v>52</v>
      </c>
      <c r="AA697" s="61" t="s">
        <v>1987</v>
      </c>
      <c r="AB697" s="61" t="s">
        <v>50</v>
      </c>
      <c r="AC697" s="194"/>
    </row>
    <row r="698" s="32" customFormat="1" ht="13" spans="1:29">
      <c r="A698" s="44" t="s">
        <v>44</v>
      </c>
      <c r="B698" s="40" t="s">
        <v>1814</v>
      </c>
      <c r="C698" s="44" t="s">
        <v>5562</v>
      </c>
      <c r="D698" s="44" t="s">
        <v>5563</v>
      </c>
      <c r="E698" s="44" t="s">
        <v>5564</v>
      </c>
      <c r="F698" s="44">
        <v>546307568</v>
      </c>
      <c r="G698" s="196">
        <v>102000000</v>
      </c>
      <c r="H698" s="44" t="s">
        <v>5565</v>
      </c>
      <c r="I698" s="44" t="s">
        <v>5566</v>
      </c>
      <c r="J698" s="44" t="s">
        <v>296</v>
      </c>
      <c r="K698" s="44" t="s">
        <v>90</v>
      </c>
      <c r="L698" s="44" t="s">
        <v>4741</v>
      </c>
      <c r="M698" s="48" t="s">
        <v>5567</v>
      </c>
      <c r="N698" s="48">
        <v>2150059052</v>
      </c>
      <c r="O698" s="55">
        <v>45961</v>
      </c>
      <c r="P698" s="54">
        <f t="shared" si="10"/>
        <v>133</v>
      </c>
      <c r="Q698" s="55">
        <v>45962</v>
      </c>
      <c r="R698" s="44"/>
      <c r="S698" s="48"/>
      <c r="T698" s="44">
        <v>1</v>
      </c>
      <c r="U698" s="56"/>
      <c r="V698" s="61"/>
      <c r="W698" s="56">
        <v>46095</v>
      </c>
      <c r="X698" s="61"/>
      <c r="Y698" s="44">
        <v>250</v>
      </c>
      <c r="Z698" s="45" t="s">
        <v>52</v>
      </c>
      <c r="AA698" s="61" t="s">
        <v>1987</v>
      </c>
      <c r="AB698" s="61" t="s">
        <v>50</v>
      </c>
      <c r="AC698" s="74"/>
    </row>
    <row r="699" s="32" customFormat="1" ht="13" spans="1:29">
      <c r="A699" s="44" t="s">
        <v>44</v>
      </c>
      <c r="B699" s="40" t="s">
        <v>1814</v>
      </c>
      <c r="C699" s="44" t="s">
        <v>4452</v>
      </c>
      <c r="D699" s="44" t="s">
        <v>5568</v>
      </c>
      <c r="E699" s="44" t="s">
        <v>5569</v>
      </c>
      <c r="F699" s="44">
        <v>102361694</v>
      </c>
      <c r="G699" s="44">
        <v>102361694</v>
      </c>
      <c r="H699" s="44">
        <v>4.76685</v>
      </c>
      <c r="I699" s="44">
        <v>-6.65362</v>
      </c>
      <c r="J699" s="74" t="s">
        <v>5116</v>
      </c>
      <c r="K699" s="74"/>
      <c r="L699" s="48" t="s">
        <v>5570</v>
      </c>
      <c r="M699" s="48" t="s">
        <v>5571</v>
      </c>
      <c r="N699" s="48">
        <v>2150057218</v>
      </c>
      <c r="O699" s="55">
        <v>45961</v>
      </c>
      <c r="P699" s="54">
        <f t="shared" si="10"/>
        <v>133</v>
      </c>
      <c r="Q699" s="55">
        <v>45962</v>
      </c>
      <c r="R699" s="44"/>
      <c r="S699" s="48"/>
      <c r="T699" s="48"/>
      <c r="U699" s="56"/>
      <c r="V699" s="61"/>
      <c r="W699" s="56">
        <v>46095</v>
      </c>
      <c r="X699" s="61"/>
      <c r="Y699" s="48">
        <v>50</v>
      </c>
      <c r="Z699" s="45" t="s">
        <v>52</v>
      </c>
      <c r="AA699" s="61" t="s">
        <v>1987</v>
      </c>
      <c r="AB699" s="61" t="s">
        <v>50</v>
      </c>
      <c r="AC699" s="74"/>
    </row>
    <row r="700" s="32" customFormat="1" ht="13" spans="1:29">
      <c r="A700" s="44" t="s">
        <v>44</v>
      </c>
      <c r="B700" s="40" t="s">
        <v>1814</v>
      </c>
      <c r="C700" s="44" t="s">
        <v>5572</v>
      </c>
      <c r="D700" s="44" t="s">
        <v>5573</v>
      </c>
      <c r="E700" s="44" t="s">
        <v>5574</v>
      </c>
      <c r="F700" s="44">
        <v>150933592</v>
      </c>
      <c r="G700" s="44">
        <v>707443686</v>
      </c>
      <c r="H700" s="48">
        <v>4.7671</v>
      </c>
      <c r="I700" s="48">
        <v>-6.64558</v>
      </c>
      <c r="J700" s="74" t="s">
        <v>228</v>
      </c>
      <c r="K700" s="74"/>
      <c r="L700" s="48" t="s">
        <v>5575</v>
      </c>
      <c r="M700" s="48" t="s">
        <v>5576</v>
      </c>
      <c r="N700" s="48">
        <v>2150057221</v>
      </c>
      <c r="O700" s="48"/>
      <c r="P700" s="54">
        <f t="shared" si="10"/>
        <v>46095</v>
      </c>
      <c r="Q700" s="48"/>
      <c r="R700" s="44"/>
      <c r="S700" s="48"/>
      <c r="T700" s="48"/>
      <c r="U700" s="56"/>
      <c r="V700" s="61"/>
      <c r="W700" s="56">
        <v>46095</v>
      </c>
      <c r="X700" s="61"/>
      <c r="Y700" s="48">
        <v>300</v>
      </c>
      <c r="Z700" s="45" t="s">
        <v>52</v>
      </c>
      <c r="AA700" s="61" t="s">
        <v>1987</v>
      </c>
      <c r="AB700" s="61" t="s">
        <v>50</v>
      </c>
      <c r="AC700" s="74"/>
    </row>
    <row r="701" s="32" customFormat="1" ht="13" spans="1:29">
      <c r="A701" s="44" t="s">
        <v>44</v>
      </c>
      <c r="B701" s="40" t="s">
        <v>1814</v>
      </c>
      <c r="C701" s="107" t="s">
        <v>5577</v>
      </c>
      <c r="D701" s="87" t="s">
        <v>5578</v>
      </c>
      <c r="E701" s="87" t="s">
        <v>5579</v>
      </c>
      <c r="F701" s="545" t="s">
        <v>5580</v>
      </c>
      <c r="G701" s="545" t="s">
        <v>5581</v>
      </c>
      <c r="H701" s="74">
        <v>4.782316</v>
      </c>
      <c r="I701" s="74">
        <v>-6.655581</v>
      </c>
      <c r="J701" s="87" t="s">
        <v>280</v>
      </c>
      <c r="K701" s="87" t="s">
        <v>145</v>
      </c>
      <c r="L701" s="87" t="s">
        <v>5582</v>
      </c>
      <c r="M701" s="87" t="s">
        <v>5583</v>
      </c>
      <c r="N701" s="74">
        <v>2150044666</v>
      </c>
      <c r="O701" s="87" t="s">
        <v>5584</v>
      </c>
      <c r="P701" s="54">
        <f t="shared" si="10"/>
        <v>393</v>
      </c>
      <c r="Q701" s="57">
        <v>45702</v>
      </c>
      <c r="R701" s="87"/>
      <c r="S701" s="87"/>
      <c r="T701" s="74"/>
      <c r="U701" s="56"/>
      <c r="V701" s="61"/>
      <c r="W701" s="56">
        <v>46095</v>
      </c>
      <c r="X701" s="61"/>
      <c r="Y701" s="144">
        <v>50</v>
      </c>
      <c r="Z701" s="45" t="s">
        <v>52</v>
      </c>
      <c r="AA701" s="61" t="s">
        <v>1987</v>
      </c>
      <c r="AB701" s="61" t="s">
        <v>50</v>
      </c>
      <c r="AC701" s="87"/>
    </row>
    <row r="702" s="32" customFormat="1" ht="13" spans="1:29">
      <c r="A702" s="44" t="s">
        <v>5585</v>
      </c>
      <c r="B702" s="40" t="s">
        <v>1814</v>
      </c>
      <c r="C702" s="41" t="s">
        <v>5586</v>
      </c>
      <c r="D702" s="41" t="s">
        <v>5587</v>
      </c>
      <c r="E702" s="74" t="s">
        <v>5588</v>
      </c>
      <c r="F702" s="41">
        <v>788747415</v>
      </c>
      <c r="G702" s="41">
        <v>506672369</v>
      </c>
      <c r="H702" s="74">
        <v>4.75767</v>
      </c>
      <c r="I702" s="74">
        <v>-6.66576</v>
      </c>
      <c r="J702" s="44" t="s">
        <v>2115</v>
      </c>
      <c r="K702" s="74"/>
      <c r="L702" s="74" t="s">
        <v>5589</v>
      </c>
      <c r="M702" s="74" t="s">
        <v>5590</v>
      </c>
      <c r="N702" s="74">
        <v>2150059054</v>
      </c>
      <c r="O702" s="57">
        <v>46087</v>
      </c>
      <c r="P702" s="54">
        <f t="shared" si="10"/>
        <v>5</v>
      </c>
      <c r="Q702" s="57">
        <v>46090</v>
      </c>
      <c r="R702" s="74"/>
      <c r="S702" s="74"/>
      <c r="T702" s="74"/>
      <c r="U702" s="56"/>
      <c r="V702" s="61"/>
      <c r="W702" s="56">
        <v>46095</v>
      </c>
      <c r="X702" s="61"/>
      <c r="Y702" s="74">
        <v>150</v>
      </c>
      <c r="Z702" s="45" t="s">
        <v>52</v>
      </c>
      <c r="AA702" s="61" t="s">
        <v>1987</v>
      </c>
      <c r="AB702" s="61" t="s">
        <v>50</v>
      </c>
      <c r="AC702" s="74"/>
    </row>
    <row r="703" s="32" customFormat="1" ht="13" spans="1:29">
      <c r="A703" s="44" t="s">
        <v>5585</v>
      </c>
      <c r="B703" s="40" t="s">
        <v>1814</v>
      </c>
      <c r="C703" s="107" t="s">
        <v>5591</v>
      </c>
      <c r="D703" s="87" t="s">
        <v>5592</v>
      </c>
      <c r="E703" s="87" t="s">
        <v>5593</v>
      </c>
      <c r="F703" s="545" t="s">
        <v>5594</v>
      </c>
      <c r="G703" s="545" t="s">
        <v>5594</v>
      </c>
      <c r="H703" s="74">
        <v>4.7677</v>
      </c>
      <c r="I703" s="74">
        <v>-6.65277</v>
      </c>
      <c r="J703" s="87" t="s">
        <v>5116</v>
      </c>
      <c r="K703" s="87"/>
      <c r="L703" s="87" t="s">
        <v>5595</v>
      </c>
      <c r="M703" s="87" t="s">
        <v>5596</v>
      </c>
      <c r="N703" s="74">
        <v>2150059053</v>
      </c>
      <c r="O703" s="87"/>
      <c r="P703" s="54">
        <f t="shared" si="10"/>
        <v>46095</v>
      </c>
      <c r="Q703" s="87"/>
      <c r="R703" s="87"/>
      <c r="S703" s="87"/>
      <c r="T703" s="74"/>
      <c r="U703" s="56"/>
      <c r="V703" s="61"/>
      <c r="W703" s="56">
        <v>46095</v>
      </c>
      <c r="X703" s="61"/>
      <c r="Y703" s="144">
        <v>100</v>
      </c>
      <c r="Z703" s="45" t="s">
        <v>52</v>
      </c>
      <c r="AA703" s="61" t="s">
        <v>1987</v>
      </c>
      <c r="AB703" s="61" t="s">
        <v>50</v>
      </c>
      <c r="AC703" s="87"/>
    </row>
    <row r="704" s="32" customFormat="1" ht="13" spans="1:29">
      <c r="A704" s="44" t="s">
        <v>44</v>
      </c>
      <c r="B704" s="40" t="s">
        <v>1814</v>
      </c>
      <c r="C704" s="41" t="s">
        <v>5597</v>
      </c>
      <c r="D704" s="41" t="s">
        <v>5598</v>
      </c>
      <c r="E704" s="74" t="s">
        <v>44</v>
      </c>
      <c r="F704" s="41">
        <v>769552907</v>
      </c>
      <c r="G704" s="41">
        <v>576905441</v>
      </c>
      <c r="H704" s="74">
        <v>4.76763</v>
      </c>
      <c r="I704" s="74">
        <v>-6.65416</v>
      </c>
      <c r="J704" s="48" t="s">
        <v>5116</v>
      </c>
      <c r="K704" s="48" t="s">
        <v>5599</v>
      </c>
      <c r="L704" s="48" t="s">
        <v>5161</v>
      </c>
      <c r="M704" s="74" t="s">
        <v>5600</v>
      </c>
      <c r="N704" s="74">
        <v>2150059049</v>
      </c>
      <c r="O704" s="57">
        <v>46088</v>
      </c>
      <c r="P704" s="54">
        <f t="shared" si="10"/>
        <v>5</v>
      </c>
      <c r="Q704" s="57">
        <v>46090</v>
      </c>
      <c r="R704" s="74"/>
      <c r="S704" s="74"/>
      <c r="T704" s="74"/>
      <c r="U704" s="56"/>
      <c r="V704" s="61"/>
      <c r="W704" s="56">
        <v>46095</v>
      </c>
      <c r="X704" s="61"/>
      <c r="Y704" s="74">
        <v>100</v>
      </c>
      <c r="Z704" s="45" t="s">
        <v>52</v>
      </c>
      <c r="AA704" s="61" t="s">
        <v>1987</v>
      </c>
      <c r="AB704" s="61" t="s">
        <v>50</v>
      </c>
      <c r="AC704" s="74"/>
    </row>
    <row r="705" s="32" customFormat="1" ht="13" spans="1:29">
      <c r="A705" s="44" t="s">
        <v>44</v>
      </c>
      <c r="B705" s="40" t="s">
        <v>1814</v>
      </c>
      <c r="C705" s="44" t="s">
        <v>5601</v>
      </c>
      <c r="D705" s="44" t="s">
        <v>5602</v>
      </c>
      <c r="E705" s="44" t="s">
        <v>5603</v>
      </c>
      <c r="F705" s="44">
        <v>102361694</v>
      </c>
      <c r="G705" s="44">
        <v>102361694</v>
      </c>
      <c r="H705" s="44">
        <v>4.76685</v>
      </c>
      <c r="I705" s="44">
        <v>-6.65362</v>
      </c>
      <c r="J705" s="44" t="s">
        <v>5116</v>
      </c>
      <c r="K705" s="48"/>
      <c r="L705" s="48" t="s">
        <v>5604</v>
      </c>
      <c r="M705" s="48" t="s">
        <v>5605</v>
      </c>
      <c r="N705" s="48">
        <v>2150044667</v>
      </c>
      <c r="O705" s="58">
        <v>45977</v>
      </c>
      <c r="P705" s="54">
        <f t="shared" si="10"/>
        <v>115</v>
      </c>
      <c r="Q705" s="55">
        <v>45980</v>
      </c>
      <c r="R705" s="44"/>
      <c r="S705" s="48"/>
      <c r="T705" s="48"/>
      <c r="U705" s="56"/>
      <c r="V705" s="61"/>
      <c r="W705" s="56">
        <v>46095</v>
      </c>
      <c r="X705" s="61"/>
      <c r="Y705" s="48">
        <v>50</v>
      </c>
      <c r="Z705" s="45" t="s">
        <v>52</v>
      </c>
      <c r="AA705" s="61" t="s">
        <v>1987</v>
      </c>
      <c r="AB705" s="61" t="s">
        <v>50</v>
      </c>
      <c r="AC705" s="74"/>
    </row>
    <row r="706" s="32" customFormat="1" ht="13" spans="1:29">
      <c r="A706" s="44" t="s">
        <v>44</v>
      </c>
      <c r="B706" s="40" t="s">
        <v>1814</v>
      </c>
      <c r="C706" s="44" t="s">
        <v>5606</v>
      </c>
      <c r="D706" s="44" t="s">
        <v>5607</v>
      </c>
      <c r="E706" s="44" t="s">
        <v>5608</v>
      </c>
      <c r="F706" s="44">
        <v>160296955</v>
      </c>
      <c r="G706" s="44">
        <v>160296955</v>
      </c>
      <c r="H706" s="48"/>
      <c r="I706" s="48"/>
      <c r="J706" s="74" t="s">
        <v>736</v>
      </c>
      <c r="K706" s="74"/>
      <c r="L706" s="48" t="s">
        <v>5609</v>
      </c>
      <c r="M706" s="48" t="s">
        <v>5605</v>
      </c>
      <c r="N706" s="48">
        <v>2150044667</v>
      </c>
      <c r="O706" s="48"/>
      <c r="P706" s="54">
        <f t="shared" si="10"/>
        <v>46095</v>
      </c>
      <c r="Q706" s="48"/>
      <c r="R706" s="44"/>
      <c r="S706" s="48"/>
      <c r="T706" s="48"/>
      <c r="U706" s="56"/>
      <c r="V706" s="61"/>
      <c r="W706" s="56">
        <v>46095</v>
      </c>
      <c r="X706" s="61"/>
      <c r="Y706" s="48">
        <v>300</v>
      </c>
      <c r="Z706" s="45" t="s">
        <v>52</v>
      </c>
      <c r="AA706" s="61" t="s">
        <v>1987</v>
      </c>
      <c r="AB706" s="61" t="s">
        <v>50</v>
      </c>
      <c r="AC706" s="74"/>
    </row>
    <row r="707" s="32" customFormat="1" ht="13" spans="1:29">
      <c r="A707" s="44" t="s">
        <v>44</v>
      </c>
      <c r="B707" s="40" t="s">
        <v>1814</v>
      </c>
      <c r="C707" s="107" t="s">
        <v>5610</v>
      </c>
      <c r="D707" s="87" t="s">
        <v>5611</v>
      </c>
      <c r="E707" s="87" t="s">
        <v>5612</v>
      </c>
      <c r="F707" s="74" t="s">
        <v>5613</v>
      </c>
      <c r="G707" s="74" t="s">
        <v>5613</v>
      </c>
      <c r="H707" s="74">
        <v>4.76957</v>
      </c>
      <c r="I707" s="74">
        <v>-6.68651</v>
      </c>
      <c r="J707" s="87" t="s">
        <v>96</v>
      </c>
      <c r="K707" s="87" t="s">
        <v>259</v>
      </c>
      <c r="L707" s="87" t="s">
        <v>5614</v>
      </c>
      <c r="M707" s="87" t="s">
        <v>5615</v>
      </c>
      <c r="N707" s="74">
        <v>2150057215</v>
      </c>
      <c r="O707" s="87"/>
      <c r="P707" s="54">
        <f t="shared" ref="P707:P770" si="11">W707-Q707</f>
        <v>46095</v>
      </c>
      <c r="Q707" s="87"/>
      <c r="R707" s="87"/>
      <c r="S707" s="87"/>
      <c r="T707" s="74"/>
      <c r="U707" s="56"/>
      <c r="V707" s="61"/>
      <c r="W707" s="56">
        <v>46095</v>
      </c>
      <c r="X707" s="61"/>
      <c r="Y707" s="74">
        <v>150</v>
      </c>
      <c r="Z707" s="45" t="s">
        <v>52</v>
      </c>
      <c r="AA707" s="61" t="s">
        <v>1987</v>
      </c>
      <c r="AB707" s="61" t="s">
        <v>50</v>
      </c>
      <c r="AC707" s="87"/>
    </row>
    <row r="708" s="32" customFormat="1" ht="13" spans="1:29">
      <c r="A708" s="44" t="s">
        <v>44</v>
      </c>
      <c r="B708" s="40" t="s">
        <v>1814</v>
      </c>
      <c r="C708" s="44" t="s">
        <v>5616</v>
      </c>
      <c r="D708" s="44" t="s">
        <v>5617</v>
      </c>
      <c r="E708" s="44" t="s">
        <v>5618</v>
      </c>
      <c r="F708" s="44">
        <v>709991705</v>
      </c>
      <c r="G708" s="44">
        <v>142227032</v>
      </c>
      <c r="H708" s="44">
        <v>4.77114</v>
      </c>
      <c r="I708" s="44">
        <v>-6.66532</v>
      </c>
      <c r="J708" s="44" t="s">
        <v>736</v>
      </c>
      <c r="K708" s="87" t="s">
        <v>259</v>
      </c>
      <c r="L708" s="44" t="s">
        <v>5619</v>
      </c>
      <c r="M708" s="48" t="s">
        <v>5620</v>
      </c>
      <c r="N708" s="48">
        <v>2150057590</v>
      </c>
      <c r="O708" s="55">
        <v>46017</v>
      </c>
      <c r="P708" s="54">
        <f t="shared" si="11"/>
        <v>80</v>
      </c>
      <c r="Q708" s="55">
        <v>46018</v>
      </c>
      <c r="R708" s="44"/>
      <c r="S708" s="48"/>
      <c r="T708" s="44">
        <v>1</v>
      </c>
      <c r="U708" s="44"/>
      <c r="V708" s="61"/>
      <c r="W708" s="55">
        <v>46098</v>
      </c>
      <c r="X708" s="61"/>
      <c r="Y708" s="196">
        <v>100</v>
      </c>
      <c r="Z708" s="45" t="s">
        <v>52</v>
      </c>
      <c r="AA708" s="61" t="s">
        <v>5086</v>
      </c>
      <c r="AB708" s="61" t="s">
        <v>50</v>
      </c>
      <c r="AC708" s="44" t="s">
        <v>5621</v>
      </c>
    </row>
    <row r="709" s="32" customFormat="1" ht="13" spans="1:29">
      <c r="A709" s="44" t="s">
        <v>44</v>
      </c>
      <c r="B709" s="40" t="s">
        <v>1814</v>
      </c>
      <c r="C709" s="44" t="s">
        <v>5622</v>
      </c>
      <c r="D709" s="44" t="s">
        <v>5623</v>
      </c>
      <c r="E709" s="44" t="s">
        <v>44</v>
      </c>
      <c r="F709" s="44">
        <v>173728873</v>
      </c>
      <c r="G709" s="46">
        <v>709000000</v>
      </c>
      <c r="H709" s="48">
        <v>4.7621</v>
      </c>
      <c r="I709" s="48">
        <v>-6.77495</v>
      </c>
      <c r="J709" s="99" t="s">
        <v>5624</v>
      </c>
      <c r="K709" s="87" t="s">
        <v>1652</v>
      </c>
      <c r="L709" s="99" t="s">
        <v>5625</v>
      </c>
      <c r="M709" s="48" t="s">
        <v>5626</v>
      </c>
      <c r="N709" s="48">
        <v>2150057574</v>
      </c>
      <c r="O709" s="55">
        <v>46086</v>
      </c>
      <c r="P709" s="54">
        <f t="shared" si="11"/>
        <v>11</v>
      </c>
      <c r="Q709" s="55">
        <v>46087</v>
      </c>
      <c r="R709" s="44"/>
      <c r="S709" s="48"/>
      <c r="T709" s="48"/>
      <c r="U709" s="44"/>
      <c r="V709" s="61"/>
      <c r="W709" s="55">
        <v>46098</v>
      </c>
      <c r="X709" s="61"/>
      <c r="Y709" s="44">
        <v>100</v>
      </c>
      <c r="Z709" s="44" t="s">
        <v>52</v>
      </c>
      <c r="AA709" s="61" t="s">
        <v>2039</v>
      </c>
      <c r="AB709" s="61" t="s">
        <v>50</v>
      </c>
      <c r="AC709" s="48" t="s">
        <v>5627</v>
      </c>
    </row>
    <row r="710" s="32" customFormat="1" ht="13" spans="1:29">
      <c r="A710" s="44" t="s">
        <v>44</v>
      </c>
      <c r="B710" s="40" t="s">
        <v>1814</v>
      </c>
      <c r="C710" s="44" t="s">
        <v>5628</v>
      </c>
      <c r="D710" s="44" t="s">
        <v>5629</v>
      </c>
      <c r="E710" s="44" t="s">
        <v>5630</v>
      </c>
      <c r="F710" s="44">
        <v>576992941</v>
      </c>
      <c r="G710" s="44">
        <v>713201975</v>
      </c>
      <c r="H710" s="44">
        <v>4.75803</v>
      </c>
      <c r="I710" s="44">
        <v>-6.67915</v>
      </c>
      <c r="J710" s="44" t="s">
        <v>5631</v>
      </c>
      <c r="K710" s="87" t="s">
        <v>1652</v>
      </c>
      <c r="L710" s="44" t="s">
        <v>5632</v>
      </c>
      <c r="M710" s="48" t="s">
        <v>5633</v>
      </c>
      <c r="N710" s="48">
        <v>2150057575</v>
      </c>
      <c r="O710" s="55">
        <v>45996</v>
      </c>
      <c r="P710" s="54">
        <f t="shared" si="11"/>
        <v>101</v>
      </c>
      <c r="Q710" s="55">
        <v>45997</v>
      </c>
      <c r="R710" s="44"/>
      <c r="S710" s="48"/>
      <c r="T710" s="44"/>
      <c r="U710" s="44"/>
      <c r="V710" s="61"/>
      <c r="W710" s="55">
        <v>46098</v>
      </c>
      <c r="X710" s="61"/>
      <c r="Y710" s="44">
        <v>100</v>
      </c>
      <c r="Z710" s="44" t="s">
        <v>52</v>
      </c>
      <c r="AA710" s="61" t="s">
        <v>1987</v>
      </c>
      <c r="AB710" s="61" t="s">
        <v>50</v>
      </c>
      <c r="AC710" s="44" t="s">
        <v>5634</v>
      </c>
    </row>
    <row r="711" s="32" customFormat="1" ht="13" spans="1:29">
      <c r="A711" s="44" t="s">
        <v>44</v>
      </c>
      <c r="B711" s="40" t="s">
        <v>1814</v>
      </c>
      <c r="C711" s="44" t="s">
        <v>5635</v>
      </c>
      <c r="D711" s="44" t="s">
        <v>5636</v>
      </c>
      <c r="E711" s="44" t="s">
        <v>5637</v>
      </c>
      <c r="F711" s="44">
        <v>704319042</v>
      </c>
      <c r="G711" s="44">
        <v>704319042</v>
      </c>
      <c r="H711" s="44" t="s">
        <v>5638</v>
      </c>
      <c r="I711" s="44" t="s">
        <v>5639</v>
      </c>
      <c r="J711" s="44" t="s">
        <v>309</v>
      </c>
      <c r="K711" s="87" t="s">
        <v>90</v>
      </c>
      <c r="L711" s="44" t="s">
        <v>5640</v>
      </c>
      <c r="M711" s="48" t="s">
        <v>5641</v>
      </c>
      <c r="N711" s="48">
        <v>2150044680</v>
      </c>
      <c r="O711" s="58">
        <v>45976</v>
      </c>
      <c r="P711" s="54">
        <f t="shared" si="11"/>
        <v>118</v>
      </c>
      <c r="Q711" s="55">
        <v>45980</v>
      </c>
      <c r="R711" s="44"/>
      <c r="S711" s="48"/>
      <c r="T711" s="48"/>
      <c r="U711" s="55"/>
      <c r="V711" s="61"/>
      <c r="W711" s="55">
        <v>46098</v>
      </c>
      <c r="X711" s="61"/>
      <c r="Y711" s="44">
        <v>50</v>
      </c>
      <c r="Z711" s="44" t="s">
        <v>52</v>
      </c>
      <c r="AA711" s="61" t="s">
        <v>1987</v>
      </c>
      <c r="AB711" s="61" t="s">
        <v>50</v>
      </c>
      <c r="AC711" s="44" t="s">
        <v>5642</v>
      </c>
    </row>
    <row r="712" s="32" customFormat="1" ht="13" spans="1:29">
      <c r="A712" s="44" t="s">
        <v>44</v>
      </c>
      <c r="B712" s="40" t="s">
        <v>1814</v>
      </c>
      <c r="C712" s="44" t="s">
        <v>5643</v>
      </c>
      <c r="D712" s="44" t="s">
        <v>5644</v>
      </c>
      <c r="E712" s="44" t="s">
        <v>5645</v>
      </c>
      <c r="F712" s="44">
        <v>789185712</v>
      </c>
      <c r="G712" s="44">
        <v>789185712</v>
      </c>
      <c r="H712" s="44">
        <v>4.7591</v>
      </c>
      <c r="I712" s="44">
        <v>-6.6785</v>
      </c>
      <c r="J712" s="44" t="s">
        <v>5631</v>
      </c>
      <c r="K712" s="87" t="s">
        <v>1652</v>
      </c>
      <c r="L712" s="44" t="s">
        <v>5646</v>
      </c>
      <c r="M712" s="48" t="s">
        <v>5647</v>
      </c>
      <c r="N712" s="48">
        <v>2150059051</v>
      </c>
      <c r="O712" s="55">
        <v>46042</v>
      </c>
      <c r="P712" s="54">
        <f t="shared" si="11"/>
        <v>55</v>
      </c>
      <c r="Q712" s="55">
        <v>46043</v>
      </c>
      <c r="R712" s="44"/>
      <c r="S712" s="48"/>
      <c r="T712" s="48"/>
      <c r="U712" s="55"/>
      <c r="V712" s="61"/>
      <c r="W712" s="55">
        <v>46098</v>
      </c>
      <c r="X712" s="61"/>
      <c r="Y712" s="44">
        <v>100</v>
      </c>
      <c r="Z712" s="44" t="s">
        <v>52</v>
      </c>
      <c r="AA712" s="61" t="s">
        <v>1987</v>
      </c>
      <c r="AB712" s="61" t="s">
        <v>50</v>
      </c>
      <c r="AC712" s="48" t="s">
        <v>5648</v>
      </c>
    </row>
    <row r="713" s="32" customFormat="1" ht="13" spans="1:29">
      <c r="A713" s="44" t="s">
        <v>44</v>
      </c>
      <c r="B713" s="40" t="s">
        <v>1814</v>
      </c>
      <c r="C713" s="44" t="s">
        <v>5649</v>
      </c>
      <c r="D713" s="44" t="s">
        <v>5650</v>
      </c>
      <c r="E713" s="44" t="s">
        <v>1445</v>
      </c>
      <c r="F713" s="44">
        <v>709849025</v>
      </c>
      <c r="G713" s="44">
        <v>709849025</v>
      </c>
      <c r="H713" s="48">
        <v>4.75711</v>
      </c>
      <c r="I713" s="48">
        <v>-6.68026</v>
      </c>
      <c r="J713" s="48" t="s">
        <v>5631</v>
      </c>
      <c r="K713" s="87" t="s">
        <v>1652</v>
      </c>
      <c r="L713" s="48" t="s">
        <v>5651</v>
      </c>
      <c r="M713" s="48" t="s">
        <v>5652</v>
      </c>
      <c r="N713" s="48">
        <v>2150050497</v>
      </c>
      <c r="O713" s="55">
        <v>46062</v>
      </c>
      <c r="P713" s="54">
        <f t="shared" si="11"/>
        <v>35</v>
      </c>
      <c r="Q713" s="55">
        <v>46063</v>
      </c>
      <c r="R713" s="44"/>
      <c r="S713" s="48"/>
      <c r="T713" s="48"/>
      <c r="U713" s="55"/>
      <c r="V713" s="61"/>
      <c r="W713" s="55">
        <v>46098</v>
      </c>
      <c r="X713" s="61"/>
      <c r="Y713" s="196">
        <v>50</v>
      </c>
      <c r="Z713" s="44" t="s">
        <v>52</v>
      </c>
      <c r="AA713" s="61" t="s">
        <v>1987</v>
      </c>
      <c r="AB713" s="61" t="s">
        <v>50</v>
      </c>
      <c r="AC713" s="48" t="s">
        <v>5653</v>
      </c>
    </row>
    <row r="714" s="32" customFormat="1" ht="13" spans="1:29">
      <c r="A714" s="44" t="s">
        <v>44</v>
      </c>
      <c r="B714" s="40" t="s">
        <v>1814</v>
      </c>
      <c r="C714" s="44" t="s">
        <v>5654</v>
      </c>
      <c r="D714" s="44" t="s">
        <v>5655</v>
      </c>
      <c r="E714" s="44" t="s">
        <v>5656</v>
      </c>
      <c r="F714" s="44">
        <v>748787895</v>
      </c>
      <c r="G714" s="44">
        <v>748787895</v>
      </c>
      <c r="H714" s="48">
        <v>4.73658</v>
      </c>
      <c r="I714" s="48">
        <v>-6.64568</v>
      </c>
      <c r="J714" s="48" t="s">
        <v>3101</v>
      </c>
      <c r="K714" s="87" t="s">
        <v>200</v>
      </c>
      <c r="L714" s="48" t="s">
        <v>5657</v>
      </c>
      <c r="M714" s="48" t="s">
        <v>5658</v>
      </c>
      <c r="N714" s="48">
        <v>2150010564</v>
      </c>
      <c r="O714" s="55">
        <v>46064</v>
      </c>
      <c r="P714" s="54">
        <f t="shared" si="11"/>
        <v>33</v>
      </c>
      <c r="Q714" s="55">
        <v>46065</v>
      </c>
      <c r="R714" s="44"/>
      <c r="S714" s="48"/>
      <c r="T714" s="48"/>
      <c r="U714" s="55"/>
      <c r="V714" s="61"/>
      <c r="W714" s="55">
        <v>46098</v>
      </c>
      <c r="X714" s="61"/>
      <c r="Y714" s="44">
        <v>150</v>
      </c>
      <c r="Z714" s="44" t="s">
        <v>52</v>
      </c>
      <c r="AA714" s="61" t="s">
        <v>1987</v>
      </c>
      <c r="AB714" s="61" t="s">
        <v>50</v>
      </c>
      <c r="AC714" s="48" t="s">
        <v>5659</v>
      </c>
    </row>
    <row r="715" s="32" customFormat="1" ht="13" spans="1:29">
      <c r="A715" s="44" t="s">
        <v>44</v>
      </c>
      <c r="B715" s="40" t="s">
        <v>1814</v>
      </c>
      <c r="C715" s="44" t="s">
        <v>5660</v>
      </c>
      <c r="D715" s="44" t="s">
        <v>5661</v>
      </c>
      <c r="E715" s="44" t="s">
        <v>5662</v>
      </c>
      <c r="F715" s="44">
        <v>757741455</v>
      </c>
      <c r="G715" s="44">
        <v>757741455</v>
      </c>
      <c r="H715" s="44">
        <v>4.75846</v>
      </c>
      <c r="I715" s="44">
        <v>-6.67819</v>
      </c>
      <c r="J715" s="44" t="s">
        <v>5631</v>
      </c>
      <c r="K715" s="87" t="s">
        <v>1652</v>
      </c>
      <c r="L715" s="44" t="s">
        <v>5663</v>
      </c>
      <c r="M715" s="48" t="s">
        <v>5664</v>
      </c>
      <c r="N715" s="48">
        <v>2150057585</v>
      </c>
      <c r="O715" s="58">
        <v>45976</v>
      </c>
      <c r="P715" s="54">
        <f t="shared" si="11"/>
        <v>118</v>
      </c>
      <c r="Q715" s="55">
        <v>45980</v>
      </c>
      <c r="R715" s="44"/>
      <c r="S715" s="48"/>
      <c r="T715" s="44">
        <v>1</v>
      </c>
      <c r="U715" s="55"/>
      <c r="V715" s="61"/>
      <c r="W715" s="55">
        <v>46098</v>
      </c>
      <c r="X715" s="61"/>
      <c r="Y715" s="44">
        <v>100</v>
      </c>
      <c r="Z715" s="44" t="s">
        <v>52</v>
      </c>
      <c r="AA715" s="61" t="s">
        <v>1987</v>
      </c>
      <c r="AB715" s="61" t="s">
        <v>50</v>
      </c>
      <c r="AC715" s="44" t="s">
        <v>5665</v>
      </c>
    </row>
    <row r="716" s="32" customFormat="1" ht="13" spans="1:29">
      <c r="A716" s="44" t="s">
        <v>44</v>
      </c>
      <c r="B716" s="40" t="s">
        <v>1814</v>
      </c>
      <c r="C716" s="123" t="s">
        <v>5666</v>
      </c>
      <c r="D716" s="123" t="s">
        <v>5667</v>
      </c>
      <c r="E716" s="123" t="s">
        <v>5668</v>
      </c>
      <c r="F716" s="123">
        <v>708462170</v>
      </c>
      <c r="G716" s="123">
        <v>708462170</v>
      </c>
      <c r="H716" s="74">
        <v>4.77146</v>
      </c>
      <c r="I716" s="74">
        <v>-65224</v>
      </c>
      <c r="J716" s="89" t="s">
        <v>505</v>
      </c>
      <c r="K716" s="87" t="s">
        <v>506</v>
      </c>
      <c r="L716" s="89" t="s">
        <v>5669</v>
      </c>
      <c r="M716" s="89" t="s">
        <v>5670</v>
      </c>
      <c r="N716" s="89">
        <v>2150010059</v>
      </c>
      <c r="O716" s="134">
        <v>46092</v>
      </c>
      <c r="P716" s="54">
        <f t="shared" si="11"/>
        <v>3</v>
      </c>
      <c r="Q716" s="134">
        <v>46095</v>
      </c>
      <c r="R716" s="74"/>
      <c r="S716" s="74"/>
      <c r="T716" s="74"/>
      <c r="U716" s="55"/>
      <c r="V716" s="61"/>
      <c r="W716" s="55">
        <v>46098</v>
      </c>
      <c r="X716" s="61"/>
      <c r="Y716" s="196">
        <v>100</v>
      </c>
      <c r="Z716" s="44" t="s">
        <v>52</v>
      </c>
      <c r="AA716" s="61" t="s">
        <v>1987</v>
      </c>
      <c r="AB716" s="61" t="s">
        <v>50</v>
      </c>
      <c r="AC716" s="74" t="s">
        <v>5671</v>
      </c>
    </row>
    <row r="717" s="32" customFormat="1" ht="13" spans="1:29">
      <c r="A717" s="44" t="s">
        <v>44</v>
      </c>
      <c r="B717" s="40" t="s">
        <v>1814</v>
      </c>
      <c r="C717" s="41" t="s">
        <v>5672</v>
      </c>
      <c r="D717" s="41" t="s">
        <v>5673</v>
      </c>
      <c r="E717" s="123" t="s">
        <v>5674</v>
      </c>
      <c r="F717" s="41">
        <v>140222824</v>
      </c>
      <c r="G717" s="41">
        <v>708063796</v>
      </c>
      <c r="H717" s="74">
        <v>4.775559</v>
      </c>
      <c r="I717" s="74">
        <v>-6.64672</v>
      </c>
      <c r="J717" s="89" t="s">
        <v>4872</v>
      </c>
      <c r="K717" s="87" t="s">
        <v>623</v>
      </c>
      <c r="L717" s="87" t="s">
        <v>5675</v>
      </c>
      <c r="M717" s="89" t="s">
        <v>5676</v>
      </c>
      <c r="N717" s="74">
        <v>2150040681</v>
      </c>
      <c r="O717" s="57">
        <v>46095</v>
      </c>
      <c r="P717" s="54">
        <f t="shared" si="11"/>
        <v>0</v>
      </c>
      <c r="Q717" s="57">
        <v>46098</v>
      </c>
      <c r="R717" s="74"/>
      <c r="S717" s="74"/>
      <c r="T717" s="74"/>
      <c r="U717" s="55"/>
      <c r="V717" s="61"/>
      <c r="W717" s="55">
        <v>46098</v>
      </c>
      <c r="X717" s="61"/>
      <c r="Y717" s="74">
        <v>150</v>
      </c>
      <c r="Z717" s="44" t="s">
        <v>52</v>
      </c>
      <c r="AA717" s="61" t="s">
        <v>1987</v>
      </c>
      <c r="AB717" s="61" t="s">
        <v>50</v>
      </c>
      <c r="AC717" s="74" t="s">
        <v>5677</v>
      </c>
    </row>
    <row r="718" s="32" customFormat="1" ht="13" spans="1:29">
      <c r="A718" s="44" t="s">
        <v>44</v>
      </c>
      <c r="B718" s="40" t="s">
        <v>1814</v>
      </c>
      <c r="C718" s="48" t="s">
        <v>5678</v>
      </c>
      <c r="D718" s="48" t="s">
        <v>5679</v>
      </c>
      <c r="E718" s="48" t="s">
        <v>5680</v>
      </c>
      <c r="F718" s="48">
        <v>777919085</v>
      </c>
      <c r="G718" s="48">
        <v>105458145</v>
      </c>
      <c r="H718" s="48">
        <v>4.775559</v>
      </c>
      <c r="I718" s="48">
        <v>-6.664672</v>
      </c>
      <c r="J718" s="48" t="s">
        <v>5681</v>
      </c>
      <c r="K718" s="87" t="s">
        <v>1652</v>
      </c>
      <c r="L718" s="48" t="s">
        <v>5682</v>
      </c>
      <c r="M718" s="89" t="s">
        <v>5683</v>
      </c>
      <c r="N718" s="48">
        <v>2150044668</v>
      </c>
      <c r="O718" s="55">
        <v>46062</v>
      </c>
      <c r="P718" s="54">
        <f t="shared" si="11"/>
        <v>35</v>
      </c>
      <c r="Q718" s="55">
        <v>46063</v>
      </c>
      <c r="R718" s="44"/>
      <c r="S718" s="48"/>
      <c r="T718" s="48"/>
      <c r="U718" s="55"/>
      <c r="V718" s="61"/>
      <c r="W718" s="55">
        <v>46098</v>
      </c>
      <c r="X718" s="61"/>
      <c r="Y718" s="48">
        <v>100</v>
      </c>
      <c r="Z718" s="44" t="s">
        <v>52</v>
      </c>
      <c r="AA718" s="61" t="s">
        <v>1987</v>
      </c>
      <c r="AB718" s="61" t="s">
        <v>50</v>
      </c>
      <c r="AC718" s="48" t="s">
        <v>5684</v>
      </c>
    </row>
    <row r="719" s="32" customFormat="1" ht="13" spans="1:29">
      <c r="A719" s="44" t="s">
        <v>44</v>
      </c>
      <c r="B719" s="40" t="s">
        <v>1814</v>
      </c>
      <c r="C719" s="44" t="s">
        <v>5685</v>
      </c>
      <c r="D719" s="44" t="s">
        <v>5686</v>
      </c>
      <c r="E719" s="44" t="s">
        <v>5687</v>
      </c>
      <c r="F719" s="44">
        <v>103265405</v>
      </c>
      <c r="G719" s="196">
        <v>718000000</v>
      </c>
      <c r="H719" s="44" t="s">
        <v>5688</v>
      </c>
      <c r="I719" s="44" t="s">
        <v>5689</v>
      </c>
      <c r="J719" s="44" t="s">
        <v>5631</v>
      </c>
      <c r="K719" s="87" t="s">
        <v>1652</v>
      </c>
      <c r="L719" s="44" t="s">
        <v>5690</v>
      </c>
      <c r="M719" s="48" t="s">
        <v>5691</v>
      </c>
      <c r="N719" s="48">
        <v>2150044681</v>
      </c>
      <c r="O719" s="55">
        <v>46029</v>
      </c>
      <c r="P719" s="54">
        <f t="shared" si="11"/>
        <v>68</v>
      </c>
      <c r="Q719" s="55">
        <v>46030</v>
      </c>
      <c r="R719" s="44"/>
      <c r="S719" s="48"/>
      <c r="T719" s="48"/>
      <c r="U719" s="55"/>
      <c r="V719" s="61"/>
      <c r="W719" s="55">
        <v>46098</v>
      </c>
      <c r="X719" s="61"/>
      <c r="Y719" s="44">
        <v>100</v>
      </c>
      <c r="Z719" s="44" t="s">
        <v>52</v>
      </c>
      <c r="AA719" s="61" t="s">
        <v>1987</v>
      </c>
      <c r="AB719" s="61" t="s">
        <v>50</v>
      </c>
      <c r="AC719" s="44" t="s">
        <v>5692</v>
      </c>
    </row>
    <row r="720" s="32" customFormat="1" ht="13" spans="1:29">
      <c r="A720" s="44" t="s">
        <v>44</v>
      </c>
      <c r="B720" s="40" t="s">
        <v>1814</v>
      </c>
      <c r="C720" s="123" t="s">
        <v>5693</v>
      </c>
      <c r="D720" s="123" t="s">
        <v>5694</v>
      </c>
      <c r="E720" s="123" t="s">
        <v>5695</v>
      </c>
      <c r="F720" s="123">
        <v>103001329</v>
      </c>
      <c r="G720" s="123">
        <v>554024627</v>
      </c>
      <c r="H720" s="74">
        <v>4.77488</v>
      </c>
      <c r="I720" s="74">
        <v>-64985</v>
      </c>
      <c r="J720" s="74" t="s">
        <v>483</v>
      </c>
      <c r="K720" s="87" t="s">
        <v>406</v>
      </c>
      <c r="L720" s="74" t="s">
        <v>4625</v>
      </c>
      <c r="M720" s="89" t="s">
        <v>5696</v>
      </c>
      <c r="N720" s="89">
        <v>2150030367</v>
      </c>
      <c r="O720" s="134">
        <v>46094</v>
      </c>
      <c r="P720" s="54">
        <f t="shared" si="11"/>
        <v>3</v>
      </c>
      <c r="Q720" s="134">
        <v>46095</v>
      </c>
      <c r="R720" s="74"/>
      <c r="S720" s="74"/>
      <c r="T720" s="74"/>
      <c r="U720" s="55"/>
      <c r="V720" s="61"/>
      <c r="W720" s="55">
        <v>46098</v>
      </c>
      <c r="X720" s="61"/>
      <c r="Y720" s="74">
        <v>300</v>
      </c>
      <c r="Z720" s="44" t="s">
        <v>52</v>
      </c>
      <c r="AA720" s="61" t="s">
        <v>1987</v>
      </c>
      <c r="AB720" s="61" t="s">
        <v>50</v>
      </c>
      <c r="AC720" s="74" t="s">
        <v>5697</v>
      </c>
    </row>
    <row r="721" s="32" customFormat="1" ht="13" spans="1:29">
      <c r="A721" s="44" t="s">
        <v>44</v>
      </c>
      <c r="B721" s="40" t="s">
        <v>1814</v>
      </c>
      <c r="C721" s="44" t="s">
        <v>5698</v>
      </c>
      <c r="D721" s="44" t="s">
        <v>5699</v>
      </c>
      <c r="E721" s="44" t="s">
        <v>1385</v>
      </c>
      <c r="F721" s="196">
        <v>2250000000000</v>
      </c>
      <c r="G721" s="196">
        <v>2250000000000</v>
      </c>
      <c r="H721" s="44" t="s">
        <v>5700</v>
      </c>
      <c r="I721" s="44">
        <v>-6.65224</v>
      </c>
      <c r="J721" s="44" t="s">
        <v>5681</v>
      </c>
      <c r="K721" s="87" t="s">
        <v>1652</v>
      </c>
      <c r="L721" s="44" t="s">
        <v>5701</v>
      </c>
      <c r="M721" s="48" t="s">
        <v>5702</v>
      </c>
      <c r="N721" s="48">
        <v>2150030720</v>
      </c>
      <c r="O721" s="55">
        <v>45997</v>
      </c>
      <c r="P721" s="54">
        <f t="shared" si="11"/>
        <v>99</v>
      </c>
      <c r="Q721" s="55">
        <v>45999</v>
      </c>
      <c r="R721" s="44"/>
      <c r="S721" s="48"/>
      <c r="T721" s="48"/>
      <c r="U721" s="55"/>
      <c r="V721" s="61"/>
      <c r="W721" s="55">
        <v>46098</v>
      </c>
      <c r="X721" s="61"/>
      <c r="Y721" s="44">
        <v>50</v>
      </c>
      <c r="Z721" s="44" t="s">
        <v>52</v>
      </c>
      <c r="AA721" s="61" t="s">
        <v>1987</v>
      </c>
      <c r="AB721" s="61" t="s">
        <v>50</v>
      </c>
      <c r="AC721" s="44" t="s">
        <v>799</v>
      </c>
    </row>
    <row r="722" s="32" customFormat="1" ht="13" spans="1:29">
      <c r="A722" s="44" t="s">
        <v>44</v>
      </c>
      <c r="B722" s="40" t="s">
        <v>1814</v>
      </c>
      <c r="C722" s="44" t="s">
        <v>5703</v>
      </c>
      <c r="D722" s="44" t="s">
        <v>5704</v>
      </c>
      <c r="E722" s="44" t="s">
        <v>792</v>
      </c>
      <c r="F722" s="44">
        <v>584695301</v>
      </c>
      <c r="G722" s="196">
        <v>749000000</v>
      </c>
      <c r="H722" s="40">
        <v>4.76814</v>
      </c>
      <c r="I722" s="48">
        <v>-6.66175</v>
      </c>
      <c r="J722" s="44" t="s">
        <v>5705</v>
      </c>
      <c r="K722" s="87" t="s">
        <v>200</v>
      </c>
      <c r="L722" s="74" t="s">
        <v>5706</v>
      </c>
      <c r="M722" s="48" t="s">
        <v>5707</v>
      </c>
      <c r="N722" s="74">
        <v>2150057584</v>
      </c>
      <c r="O722" s="58">
        <v>46008</v>
      </c>
      <c r="P722" s="54">
        <f t="shared" si="11"/>
        <v>89</v>
      </c>
      <c r="Q722" s="55">
        <v>46009</v>
      </c>
      <c r="R722" s="44"/>
      <c r="S722" s="48"/>
      <c r="T722" s="48"/>
      <c r="U722" s="55"/>
      <c r="V722" s="61"/>
      <c r="W722" s="55">
        <v>46098</v>
      </c>
      <c r="X722" s="61"/>
      <c r="Y722" s="44">
        <v>150</v>
      </c>
      <c r="Z722" s="44" t="s">
        <v>52</v>
      </c>
      <c r="AA722" s="61" t="s">
        <v>1987</v>
      </c>
      <c r="AB722" s="61" t="s">
        <v>50</v>
      </c>
      <c r="AC722" s="44" t="s">
        <v>5708</v>
      </c>
    </row>
    <row r="723" s="33" customFormat="1" ht="13" spans="1:29">
      <c r="A723" s="44" t="s">
        <v>44</v>
      </c>
      <c r="B723" s="44" t="s">
        <v>106</v>
      </c>
      <c r="C723" s="107" t="s">
        <v>5709</v>
      </c>
      <c r="D723" s="87" t="s">
        <v>5710</v>
      </c>
      <c r="E723" s="87" t="s">
        <v>106</v>
      </c>
      <c r="F723" s="44">
        <v>708736409</v>
      </c>
      <c r="G723" s="44">
        <v>708736409</v>
      </c>
      <c r="H723" s="74">
        <v>4.6762</v>
      </c>
      <c r="I723" s="74">
        <v>-7.08543</v>
      </c>
      <c r="J723" s="87" t="s">
        <v>5711</v>
      </c>
      <c r="K723" s="87" t="s">
        <v>90</v>
      </c>
      <c r="L723" s="87" t="s">
        <v>5712</v>
      </c>
      <c r="M723" s="87" t="s">
        <v>5713</v>
      </c>
      <c r="N723" s="74">
        <v>2121803268</v>
      </c>
      <c r="O723" s="58">
        <v>46073</v>
      </c>
      <c r="P723" s="54">
        <f t="shared" si="11"/>
        <v>22</v>
      </c>
      <c r="Q723" s="58">
        <v>46076</v>
      </c>
      <c r="R723" s="87"/>
      <c r="S723" s="87"/>
      <c r="T723" s="74"/>
      <c r="U723" s="55"/>
      <c r="V723" s="61"/>
      <c r="W723" s="55">
        <v>46098</v>
      </c>
      <c r="X723" s="61"/>
      <c r="Y723" s="44">
        <v>150</v>
      </c>
      <c r="Z723" s="44" t="s">
        <v>52</v>
      </c>
      <c r="AA723" s="61" t="s">
        <v>1987</v>
      </c>
      <c r="AB723" s="61" t="s">
        <v>50</v>
      </c>
      <c r="AC723" s="87" t="s">
        <v>5714</v>
      </c>
    </row>
    <row r="724" s="33" customFormat="1" ht="13" spans="1:29">
      <c r="A724" s="44" t="s">
        <v>44</v>
      </c>
      <c r="B724" s="44" t="s">
        <v>106</v>
      </c>
      <c r="C724" s="107" t="s">
        <v>5715</v>
      </c>
      <c r="D724" s="87" t="s">
        <v>5716</v>
      </c>
      <c r="E724" s="87" t="s">
        <v>106</v>
      </c>
      <c r="F724" s="74">
        <v>143325791</v>
      </c>
      <c r="G724" s="74">
        <v>708197057</v>
      </c>
      <c r="H724" s="74">
        <v>4.68048</v>
      </c>
      <c r="I724" s="74">
        <v>-7.08576</v>
      </c>
      <c r="J724" s="87" t="s">
        <v>5717</v>
      </c>
      <c r="K724" s="87" t="s">
        <v>145</v>
      </c>
      <c r="L724" s="87" t="s">
        <v>5718</v>
      </c>
      <c r="M724" s="87" t="s">
        <v>5719</v>
      </c>
      <c r="N724" s="74">
        <v>2150057264</v>
      </c>
      <c r="O724" s="58">
        <v>46073</v>
      </c>
      <c r="P724" s="54">
        <f t="shared" si="11"/>
        <v>22</v>
      </c>
      <c r="Q724" s="58">
        <v>46076</v>
      </c>
      <c r="R724" s="87"/>
      <c r="S724" s="87"/>
      <c r="T724" s="74"/>
      <c r="U724" s="55"/>
      <c r="V724" s="61"/>
      <c r="W724" s="55">
        <v>46098</v>
      </c>
      <c r="X724" s="61"/>
      <c r="Y724" s="44">
        <v>150</v>
      </c>
      <c r="Z724" s="44" t="s">
        <v>52</v>
      </c>
      <c r="AA724" s="61" t="s">
        <v>1987</v>
      </c>
      <c r="AB724" s="61" t="s">
        <v>50</v>
      </c>
      <c r="AC724" s="87" t="s">
        <v>5720</v>
      </c>
    </row>
    <row r="725" s="33" customFormat="1" ht="13" spans="1:29">
      <c r="A725" s="44" t="s">
        <v>44</v>
      </c>
      <c r="B725" s="44" t="s">
        <v>106</v>
      </c>
      <c r="C725" s="44" t="s">
        <v>5721</v>
      </c>
      <c r="D725" s="44" t="s">
        <v>5722</v>
      </c>
      <c r="E725" s="44" t="s">
        <v>109</v>
      </c>
      <c r="F725" s="44">
        <v>143781142</v>
      </c>
      <c r="G725" s="44">
        <v>143781142</v>
      </c>
      <c r="H725" s="48">
        <v>4.67361</v>
      </c>
      <c r="I725" s="48">
        <v>-7.08065</v>
      </c>
      <c r="J725" s="74" t="s">
        <v>4981</v>
      </c>
      <c r="K725" s="87" t="s">
        <v>259</v>
      </c>
      <c r="L725" s="48" t="s">
        <v>5723</v>
      </c>
      <c r="M725" s="48" t="s">
        <v>5724</v>
      </c>
      <c r="N725" s="48">
        <v>2150057547</v>
      </c>
      <c r="O725" s="58">
        <v>46073</v>
      </c>
      <c r="P725" s="54">
        <f t="shared" si="11"/>
        <v>22</v>
      </c>
      <c r="Q725" s="58">
        <v>46076</v>
      </c>
      <c r="R725" s="74"/>
      <c r="S725" s="74"/>
      <c r="T725" s="74"/>
      <c r="U725" s="55"/>
      <c r="V725" s="61"/>
      <c r="W725" s="55">
        <v>46098</v>
      </c>
      <c r="X725" s="61"/>
      <c r="Y725" s="196">
        <v>200</v>
      </c>
      <c r="Z725" s="44" t="s">
        <v>52</v>
      </c>
      <c r="AA725" s="61" t="s">
        <v>1987</v>
      </c>
      <c r="AB725" s="61" t="s">
        <v>50</v>
      </c>
      <c r="AC725" s="74" t="s">
        <v>1447</v>
      </c>
    </row>
    <row r="726" s="33" customFormat="1" ht="13" spans="1:29">
      <c r="A726" s="44" t="s">
        <v>44</v>
      </c>
      <c r="B726" s="44" t="s">
        <v>106</v>
      </c>
      <c r="C726" s="107" t="s">
        <v>5725</v>
      </c>
      <c r="D726" s="87" t="s">
        <v>5726</v>
      </c>
      <c r="E726" s="87" t="s">
        <v>106</v>
      </c>
      <c r="F726" s="74">
        <v>171867677</v>
      </c>
      <c r="G726" s="74">
        <v>758539433</v>
      </c>
      <c r="H726" s="74">
        <v>4.68074</v>
      </c>
      <c r="I726" s="74">
        <v>-7.08531</v>
      </c>
      <c r="J726" s="87" t="s">
        <v>5727</v>
      </c>
      <c r="K726" s="87" t="s">
        <v>90</v>
      </c>
      <c r="L726" s="87" t="s">
        <v>5728</v>
      </c>
      <c r="M726" s="87" t="s">
        <v>5729</v>
      </c>
      <c r="N726" s="74">
        <v>2121803267</v>
      </c>
      <c r="O726" s="58">
        <v>46073</v>
      </c>
      <c r="P726" s="54">
        <f t="shared" si="11"/>
        <v>22</v>
      </c>
      <c r="Q726" s="58">
        <v>46076</v>
      </c>
      <c r="R726" s="87"/>
      <c r="S726" s="87"/>
      <c r="T726" s="74"/>
      <c r="U726" s="55"/>
      <c r="V726" s="61"/>
      <c r="W726" s="55">
        <v>46098</v>
      </c>
      <c r="X726" s="61"/>
      <c r="Y726" s="44">
        <v>200</v>
      </c>
      <c r="Z726" s="44" t="s">
        <v>52</v>
      </c>
      <c r="AA726" s="61" t="s">
        <v>1987</v>
      </c>
      <c r="AB726" s="61" t="s">
        <v>50</v>
      </c>
      <c r="AC726" s="87"/>
    </row>
    <row r="727" s="32" customFormat="1" ht="13" spans="1:29">
      <c r="A727" s="74" t="s">
        <v>44</v>
      </c>
      <c r="B727" s="40" t="s">
        <v>1814</v>
      </c>
      <c r="C727" s="74" t="s">
        <v>5730</v>
      </c>
      <c r="D727" s="74" t="s">
        <v>5731</v>
      </c>
      <c r="E727" s="74" t="s">
        <v>741</v>
      </c>
      <c r="F727" s="74">
        <v>748358440</v>
      </c>
      <c r="G727" s="74">
        <v>142189562</v>
      </c>
      <c r="H727" s="74">
        <v>4.76588</v>
      </c>
      <c r="I727" s="74">
        <v>-6.66164</v>
      </c>
      <c r="J727" s="74" t="s">
        <v>303</v>
      </c>
      <c r="K727" s="74" t="s">
        <v>200</v>
      </c>
      <c r="L727" s="74" t="s">
        <v>5732</v>
      </c>
      <c r="M727" s="74" t="s">
        <v>5733</v>
      </c>
      <c r="N727" s="74">
        <v>2150057573</v>
      </c>
      <c r="O727" s="80">
        <v>45980</v>
      </c>
      <c r="P727" s="54">
        <f t="shared" si="11"/>
        <v>111</v>
      </c>
      <c r="Q727" s="80">
        <v>45988</v>
      </c>
      <c r="R727" s="74"/>
      <c r="S727" s="74"/>
      <c r="T727" s="74"/>
      <c r="U727" s="80"/>
      <c r="V727" s="61"/>
      <c r="W727" s="80">
        <v>46099</v>
      </c>
      <c r="X727" s="61"/>
      <c r="Y727" s="74">
        <v>300</v>
      </c>
      <c r="Z727" s="74" t="s">
        <v>52</v>
      </c>
      <c r="AA727" s="61" t="s">
        <v>2039</v>
      </c>
      <c r="AB727" s="61" t="s">
        <v>50</v>
      </c>
      <c r="AC727" s="80" t="s">
        <v>5734</v>
      </c>
    </row>
    <row r="728" s="32" customFormat="1" ht="13" spans="1:29">
      <c r="A728" s="74" t="s">
        <v>44</v>
      </c>
      <c r="B728" s="40" t="s">
        <v>1814</v>
      </c>
      <c r="C728" s="202" t="s">
        <v>5735</v>
      </c>
      <c r="D728" s="202" t="s">
        <v>5736</v>
      </c>
      <c r="E728" s="202" t="s">
        <v>5737</v>
      </c>
      <c r="F728" s="202">
        <v>757152555</v>
      </c>
      <c r="G728" s="202">
        <v>101077694</v>
      </c>
      <c r="H728" s="74">
        <v>4.77393</v>
      </c>
      <c r="I728" s="74">
        <v>-6.65404</v>
      </c>
      <c r="J728" s="74" t="s">
        <v>483</v>
      </c>
      <c r="K728" s="74" t="s">
        <v>406</v>
      </c>
      <c r="L728" s="74" t="s">
        <v>5738</v>
      </c>
      <c r="M728" s="74" t="s">
        <v>5739</v>
      </c>
      <c r="N728" s="74">
        <v>2150010747</v>
      </c>
      <c r="O728" s="206">
        <v>46095</v>
      </c>
      <c r="P728" s="54">
        <f t="shared" si="11"/>
        <v>4</v>
      </c>
      <c r="Q728" s="206">
        <v>46095</v>
      </c>
      <c r="R728" s="74"/>
      <c r="S728" s="74"/>
      <c r="T728" s="74"/>
      <c r="U728" s="80"/>
      <c r="V728" s="61"/>
      <c r="W728" s="80">
        <v>46099</v>
      </c>
      <c r="X728" s="61"/>
      <c r="Y728" s="175">
        <v>200</v>
      </c>
      <c r="Z728" s="74" t="s">
        <v>52</v>
      </c>
      <c r="AA728" s="61" t="s">
        <v>2039</v>
      </c>
      <c r="AB728" s="61" t="s">
        <v>50</v>
      </c>
      <c r="AC728" s="74" t="s">
        <v>5740</v>
      </c>
    </row>
    <row r="729" s="32" customFormat="1" ht="13" spans="1:29">
      <c r="A729" s="74" t="s">
        <v>44</v>
      </c>
      <c r="B729" s="40" t="s">
        <v>1814</v>
      </c>
      <c r="C729" s="74" t="s">
        <v>4622</v>
      </c>
      <c r="D729" s="74" t="s">
        <v>5741</v>
      </c>
      <c r="E729" s="74" t="s">
        <v>5742</v>
      </c>
      <c r="F729" s="74">
        <v>141513650</v>
      </c>
      <c r="G729" s="74">
        <v>141513650</v>
      </c>
      <c r="H729" s="74">
        <v>4.75762</v>
      </c>
      <c r="I729" s="74">
        <v>-6.7972</v>
      </c>
      <c r="J729" s="74" t="s">
        <v>5631</v>
      </c>
      <c r="K729" s="74" t="s">
        <v>1652</v>
      </c>
      <c r="L729" s="74" t="s">
        <v>5743</v>
      </c>
      <c r="M729" s="74" t="s">
        <v>5744</v>
      </c>
      <c r="N729" s="74">
        <v>2150020290</v>
      </c>
      <c r="O729" s="80">
        <v>45983</v>
      </c>
      <c r="P729" s="54">
        <f t="shared" si="11"/>
        <v>113</v>
      </c>
      <c r="Q729" s="80">
        <v>45986</v>
      </c>
      <c r="R729" s="74"/>
      <c r="S729" s="74"/>
      <c r="T729" s="74">
        <v>1</v>
      </c>
      <c r="U729" s="80"/>
      <c r="V729" s="61"/>
      <c r="W729" s="80">
        <v>46099</v>
      </c>
      <c r="X729" s="61"/>
      <c r="Y729" s="74">
        <v>150</v>
      </c>
      <c r="Z729" s="74" t="s">
        <v>52</v>
      </c>
      <c r="AA729" s="61" t="s">
        <v>2039</v>
      </c>
      <c r="AB729" s="61" t="s">
        <v>50</v>
      </c>
      <c r="AC729" s="74" t="s">
        <v>5745</v>
      </c>
    </row>
    <row r="730" s="33" customFormat="1" ht="13" spans="1:29">
      <c r="A730" s="74" t="s">
        <v>44</v>
      </c>
      <c r="B730" s="74" t="s">
        <v>106</v>
      </c>
      <c r="C730" s="107" t="s">
        <v>5746</v>
      </c>
      <c r="D730" s="87" t="s">
        <v>5747</v>
      </c>
      <c r="E730" s="87" t="s">
        <v>5748</v>
      </c>
      <c r="F730" s="74">
        <v>152748766</v>
      </c>
      <c r="G730" s="74">
        <v>748477571</v>
      </c>
      <c r="H730" s="74">
        <v>4.68074</v>
      </c>
      <c r="I730" s="74">
        <v>-7.08531</v>
      </c>
      <c r="J730" s="87" t="s">
        <v>3199</v>
      </c>
      <c r="K730" s="87" t="s">
        <v>580</v>
      </c>
      <c r="L730" s="87" t="s">
        <v>3693</v>
      </c>
      <c r="M730" s="87" t="s">
        <v>5749</v>
      </c>
      <c r="N730" s="74">
        <v>2121803274</v>
      </c>
      <c r="O730" s="206">
        <v>46095</v>
      </c>
      <c r="P730" s="54">
        <f t="shared" si="11"/>
        <v>26</v>
      </c>
      <c r="Q730" s="58">
        <v>46073</v>
      </c>
      <c r="R730" s="87"/>
      <c r="S730" s="87"/>
      <c r="T730" s="74"/>
      <c r="U730" s="80"/>
      <c r="V730" s="61"/>
      <c r="W730" s="80">
        <v>46099</v>
      </c>
      <c r="X730" s="61"/>
      <c r="Y730" s="44">
        <v>150</v>
      </c>
      <c r="Z730" s="87" t="s">
        <v>52</v>
      </c>
      <c r="AA730" s="61" t="s">
        <v>2039</v>
      </c>
      <c r="AB730" s="61" t="s">
        <v>50</v>
      </c>
      <c r="AC730" s="87" t="s">
        <v>5750</v>
      </c>
    </row>
    <row r="731" s="32" customFormat="1" ht="13" spans="1:29">
      <c r="A731" s="74" t="s">
        <v>44</v>
      </c>
      <c r="B731" s="40" t="s">
        <v>1814</v>
      </c>
      <c r="C731" s="74" t="s">
        <v>5751</v>
      </c>
      <c r="D731" s="74" t="s">
        <v>5752</v>
      </c>
      <c r="E731" s="74" t="s">
        <v>5753</v>
      </c>
      <c r="F731" s="74">
        <v>789226580</v>
      </c>
      <c r="G731" s="74">
        <v>789226580</v>
      </c>
      <c r="H731" s="74" t="s">
        <v>5754</v>
      </c>
      <c r="I731" s="74" t="s">
        <v>5755</v>
      </c>
      <c r="J731" s="74" t="s">
        <v>530</v>
      </c>
      <c r="K731" s="74" t="s">
        <v>531</v>
      </c>
      <c r="L731" s="74" t="s">
        <v>5756</v>
      </c>
      <c r="M731" s="74" t="s">
        <v>5757</v>
      </c>
      <c r="N731" s="74">
        <v>2150010664</v>
      </c>
      <c r="O731" s="80">
        <v>46013</v>
      </c>
      <c r="P731" s="54">
        <f t="shared" si="11"/>
        <v>84</v>
      </c>
      <c r="Q731" s="80">
        <v>46015</v>
      </c>
      <c r="R731" s="74"/>
      <c r="S731" s="74"/>
      <c r="T731" s="74">
        <v>1</v>
      </c>
      <c r="U731" s="55"/>
      <c r="V731" s="61"/>
      <c r="W731" s="55">
        <v>46099</v>
      </c>
      <c r="X731" s="61"/>
      <c r="Y731" s="74">
        <v>100</v>
      </c>
      <c r="Z731" s="74" t="s">
        <v>52</v>
      </c>
      <c r="AA731" s="61" t="s">
        <v>2039</v>
      </c>
      <c r="AB731" s="61" t="s">
        <v>50</v>
      </c>
      <c r="AC731" s="74" t="s">
        <v>5758</v>
      </c>
    </row>
    <row r="732" s="32" customFormat="1" ht="13" spans="1:29">
      <c r="A732" s="44" t="s">
        <v>44</v>
      </c>
      <c r="B732" s="40" t="s">
        <v>1814</v>
      </c>
      <c r="C732" s="123" t="s">
        <v>1532</v>
      </c>
      <c r="D732" s="123" t="s">
        <v>1533</v>
      </c>
      <c r="E732" s="123" t="s">
        <v>1534</v>
      </c>
      <c r="F732" s="123">
        <v>564859963</v>
      </c>
      <c r="G732" s="123">
        <v>566793570</v>
      </c>
      <c r="H732" s="74">
        <v>4.77336</v>
      </c>
      <c r="I732" s="74">
        <v>-6.65293</v>
      </c>
      <c r="J732" s="74" t="s">
        <v>505</v>
      </c>
      <c r="K732" s="74" t="s">
        <v>5483</v>
      </c>
      <c r="L732" s="74" t="s">
        <v>5759</v>
      </c>
      <c r="M732" s="74" t="s">
        <v>5760</v>
      </c>
      <c r="N732" s="74">
        <v>2150030130</v>
      </c>
      <c r="O732" s="134">
        <v>46091</v>
      </c>
      <c r="P732" s="54">
        <f t="shared" si="11"/>
        <v>4</v>
      </c>
      <c r="Q732" s="134">
        <v>46095</v>
      </c>
      <c r="R732" s="74"/>
      <c r="S732" s="74"/>
      <c r="T732" s="74"/>
      <c r="U732" s="55"/>
      <c r="V732" s="61"/>
      <c r="W732" s="55">
        <v>46099</v>
      </c>
      <c r="X732" s="61"/>
      <c r="Y732" s="74">
        <v>300</v>
      </c>
      <c r="Z732" s="44" t="s">
        <v>52</v>
      </c>
      <c r="AA732" s="61" t="s">
        <v>2039</v>
      </c>
      <c r="AB732" s="61" t="s">
        <v>50</v>
      </c>
      <c r="AC732" s="74" t="s">
        <v>5761</v>
      </c>
    </row>
    <row r="733" s="32" customFormat="1" ht="13" spans="1:29">
      <c r="A733" s="44" t="s">
        <v>44</v>
      </c>
      <c r="B733" s="40" t="s">
        <v>1814</v>
      </c>
      <c r="C733" s="107" t="s">
        <v>5762</v>
      </c>
      <c r="D733" s="87" t="s">
        <v>5763</v>
      </c>
      <c r="E733" s="87" t="s">
        <v>5764</v>
      </c>
      <c r="F733" s="74">
        <v>102071713</v>
      </c>
      <c r="G733" s="74">
        <v>102071713</v>
      </c>
      <c r="H733" s="74">
        <v>4.760146</v>
      </c>
      <c r="I733" s="74">
        <v>-6.674981</v>
      </c>
      <c r="J733" s="87" t="s">
        <v>405</v>
      </c>
      <c r="K733" s="87" t="s">
        <v>171</v>
      </c>
      <c r="L733" s="87" t="s">
        <v>5765</v>
      </c>
      <c r="M733" s="87" t="s">
        <v>5766</v>
      </c>
      <c r="N733" s="74">
        <v>2150057217</v>
      </c>
      <c r="O733" s="80">
        <v>46009</v>
      </c>
      <c r="P733" s="54">
        <f t="shared" si="11"/>
        <v>89</v>
      </c>
      <c r="Q733" s="80">
        <v>46010</v>
      </c>
      <c r="R733" s="87"/>
      <c r="S733" s="87"/>
      <c r="T733" s="74">
        <v>1</v>
      </c>
      <c r="U733" s="55"/>
      <c r="V733" s="61"/>
      <c r="W733" s="55">
        <v>46099</v>
      </c>
      <c r="X733" s="61"/>
      <c r="Y733" s="44">
        <v>150</v>
      </c>
      <c r="Z733" s="87" t="s">
        <v>52</v>
      </c>
      <c r="AA733" s="61" t="s">
        <v>2039</v>
      </c>
      <c r="AB733" s="61" t="s">
        <v>50</v>
      </c>
      <c r="AC733" s="87" t="s">
        <v>5767</v>
      </c>
    </row>
    <row r="734" s="32" customFormat="1" ht="13" spans="1:29">
      <c r="A734" s="74" t="s">
        <v>44</v>
      </c>
      <c r="B734" s="40" t="s">
        <v>1814</v>
      </c>
      <c r="C734" s="202" t="s">
        <v>5768</v>
      </c>
      <c r="D734" s="202" t="s">
        <v>5769</v>
      </c>
      <c r="E734" s="202" t="s">
        <v>5770</v>
      </c>
      <c r="F734" s="202">
        <v>140869325</v>
      </c>
      <c r="G734" s="202">
        <v>545382460</v>
      </c>
      <c r="H734" s="74">
        <v>4.77336</v>
      </c>
      <c r="I734" s="74">
        <v>-6.65293</v>
      </c>
      <c r="J734" s="74" t="s">
        <v>2701</v>
      </c>
      <c r="K734" s="74" t="s">
        <v>3779</v>
      </c>
      <c r="L734" s="74" t="s">
        <v>5771</v>
      </c>
      <c r="M734" s="74" t="s">
        <v>5772</v>
      </c>
      <c r="N734" s="74" t="s">
        <v>5773</v>
      </c>
      <c r="O734" s="206">
        <v>46093</v>
      </c>
      <c r="P734" s="54">
        <f t="shared" si="11"/>
        <v>4</v>
      </c>
      <c r="Q734" s="206">
        <v>46095</v>
      </c>
      <c r="R734" s="74"/>
      <c r="S734" s="74"/>
      <c r="T734" s="74">
        <v>1</v>
      </c>
      <c r="U734" s="55"/>
      <c r="V734" s="61"/>
      <c r="W734" s="55">
        <v>46099</v>
      </c>
      <c r="X734" s="61"/>
      <c r="Y734" s="44">
        <v>50</v>
      </c>
      <c r="Z734" s="74" t="s">
        <v>52</v>
      </c>
      <c r="AA734" s="61" t="s">
        <v>2039</v>
      </c>
      <c r="AB734" s="61" t="s">
        <v>50</v>
      </c>
      <c r="AC734" s="74" t="s">
        <v>5774</v>
      </c>
    </row>
    <row r="735" s="32" customFormat="1" ht="13" spans="1:29">
      <c r="A735" s="74" t="s">
        <v>44</v>
      </c>
      <c r="B735" s="40" t="s">
        <v>1814</v>
      </c>
      <c r="C735" s="106" t="s">
        <v>5775</v>
      </c>
      <c r="D735" s="106" t="s">
        <v>5776</v>
      </c>
      <c r="E735" s="106" t="s">
        <v>2584</v>
      </c>
      <c r="F735" s="106">
        <v>576695380</v>
      </c>
      <c r="G735" s="106">
        <v>576695380</v>
      </c>
      <c r="H735" s="74">
        <v>4.761523</v>
      </c>
      <c r="I735" s="74">
        <v>-6.666346</v>
      </c>
      <c r="J735" s="74" t="s">
        <v>5777</v>
      </c>
      <c r="K735" s="74" t="s">
        <v>399</v>
      </c>
      <c r="L735" s="74" t="s">
        <v>5778</v>
      </c>
      <c r="M735" s="74" t="s">
        <v>5779</v>
      </c>
      <c r="N735" s="74">
        <v>2121804308</v>
      </c>
      <c r="O735" s="84">
        <v>46090</v>
      </c>
      <c r="P735" s="54">
        <f t="shared" si="11"/>
        <v>7</v>
      </c>
      <c r="Q735" s="84">
        <v>46092</v>
      </c>
      <c r="R735" s="74"/>
      <c r="S735" s="74"/>
      <c r="T735" s="74"/>
      <c r="U735" s="55"/>
      <c r="V735" s="61"/>
      <c r="W735" s="55">
        <v>46099</v>
      </c>
      <c r="X735" s="61"/>
      <c r="Y735" s="44">
        <v>50</v>
      </c>
      <c r="Z735" s="74" t="s">
        <v>52</v>
      </c>
      <c r="AA735" s="61" t="s">
        <v>1987</v>
      </c>
      <c r="AB735" s="61" t="s">
        <v>50</v>
      </c>
      <c r="AC735" s="74" t="s">
        <v>5780</v>
      </c>
    </row>
    <row r="736" s="32" customFormat="1" ht="13" spans="1:29">
      <c r="A736" s="74" t="s">
        <v>44</v>
      </c>
      <c r="B736" s="40" t="s">
        <v>1814</v>
      </c>
      <c r="C736" s="202" t="s">
        <v>5781</v>
      </c>
      <c r="D736" s="202" t="s">
        <v>5782</v>
      </c>
      <c r="E736" s="202" t="s">
        <v>2406</v>
      </c>
      <c r="F736" s="202">
        <v>715514590</v>
      </c>
      <c r="G736" s="202">
        <v>787985294</v>
      </c>
      <c r="H736" s="74">
        <v>4.77336</v>
      </c>
      <c r="I736" s="74">
        <v>-6.65293</v>
      </c>
      <c r="J736" s="74" t="s">
        <v>505</v>
      </c>
      <c r="K736" s="74" t="s">
        <v>506</v>
      </c>
      <c r="L736" s="74" t="s">
        <v>5783</v>
      </c>
      <c r="M736" s="74" t="s">
        <v>5784</v>
      </c>
      <c r="N736" s="74">
        <v>2150040722</v>
      </c>
      <c r="O736" s="206">
        <v>46094</v>
      </c>
      <c r="P736" s="54">
        <f t="shared" si="11"/>
        <v>4</v>
      </c>
      <c r="Q736" s="206">
        <v>46095</v>
      </c>
      <c r="R736" s="74"/>
      <c r="S736" s="74"/>
      <c r="T736" s="74"/>
      <c r="U736" s="80"/>
      <c r="V736" s="61"/>
      <c r="W736" s="80">
        <v>46099</v>
      </c>
      <c r="X736" s="61"/>
      <c r="Y736" s="44">
        <v>100</v>
      </c>
      <c r="Z736" s="74" t="s">
        <v>52</v>
      </c>
      <c r="AA736" s="61" t="s">
        <v>1987</v>
      </c>
      <c r="AB736" s="61" t="s">
        <v>50</v>
      </c>
      <c r="AC736" s="74" t="s">
        <v>5785</v>
      </c>
    </row>
    <row r="737" s="32" customFormat="1" ht="13" spans="1:29">
      <c r="A737" s="74" t="s">
        <v>44</v>
      </c>
      <c r="B737" s="40" t="s">
        <v>1814</v>
      </c>
      <c r="C737" s="107" t="s">
        <v>5786</v>
      </c>
      <c r="D737" s="87" t="s">
        <v>5787</v>
      </c>
      <c r="E737" s="87" t="s">
        <v>5788</v>
      </c>
      <c r="F737" s="74">
        <v>102099098</v>
      </c>
      <c r="G737" s="74">
        <v>102099098</v>
      </c>
      <c r="H737" s="74">
        <v>4.76863</v>
      </c>
      <c r="I737" s="74">
        <v>-6.67915</v>
      </c>
      <c r="J737" s="87" t="s">
        <v>280</v>
      </c>
      <c r="K737" s="87" t="s">
        <v>5789</v>
      </c>
      <c r="L737" s="87" t="s">
        <v>5790</v>
      </c>
      <c r="M737" s="87" t="s">
        <v>5791</v>
      </c>
      <c r="N737" s="74">
        <v>2150020711</v>
      </c>
      <c r="O737" s="55">
        <v>46062</v>
      </c>
      <c r="P737" s="54">
        <f t="shared" si="11"/>
        <v>36</v>
      </c>
      <c r="Q737" s="55">
        <v>46063</v>
      </c>
      <c r="R737" s="87"/>
      <c r="S737" s="87"/>
      <c r="T737" s="74"/>
      <c r="U737" s="80"/>
      <c r="V737" s="61"/>
      <c r="W737" s="80">
        <v>46099</v>
      </c>
      <c r="X737" s="61"/>
      <c r="Y737" s="44">
        <v>300</v>
      </c>
      <c r="Z737" s="87" t="s">
        <v>52</v>
      </c>
      <c r="AA737" s="61" t="s">
        <v>1987</v>
      </c>
      <c r="AB737" s="61" t="s">
        <v>50</v>
      </c>
      <c r="AC737" s="87" t="s">
        <v>5792</v>
      </c>
    </row>
    <row r="738" s="32" customFormat="1" ht="13" spans="1:29">
      <c r="A738" s="74" t="s">
        <v>44</v>
      </c>
      <c r="B738" s="40" t="s">
        <v>1814</v>
      </c>
      <c r="C738" s="107" t="s">
        <v>5793</v>
      </c>
      <c r="D738" s="87" t="s">
        <v>5794</v>
      </c>
      <c r="E738" s="87" t="s">
        <v>5795</v>
      </c>
      <c r="F738" s="74">
        <v>102099098</v>
      </c>
      <c r="G738" s="74">
        <v>102099098</v>
      </c>
      <c r="H738" s="74">
        <v>4.75738</v>
      </c>
      <c r="I738" s="74">
        <v>-6.6798</v>
      </c>
      <c r="J738" s="87" t="s">
        <v>5631</v>
      </c>
      <c r="K738" s="87" t="s">
        <v>3779</v>
      </c>
      <c r="L738" s="87" t="s">
        <v>5796</v>
      </c>
      <c r="M738" s="87" t="s">
        <v>5797</v>
      </c>
      <c r="N738" s="74">
        <v>2150030753</v>
      </c>
      <c r="O738" s="55">
        <v>46062</v>
      </c>
      <c r="P738" s="54">
        <f t="shared" si="11"/>
        <v>36</v>
      </c>
      <c r="Q738" s="55">
        <v>46063</v>
      </c>
      <c r="R738" s="87"/>
      <c r="S738" s="87"/>
      <c r="T738" s="74"/>
      <c r="U738" s="80"/>
      <c r="V738" s="61"/>
      <c r="W738" s="80">
        <v>46099</v>
      </c>
      <c r="X738" s="61"/>
      <c r="Y738" s="44">
        <v>50</v>
      </c>
      <c r="Z738" s="87" t="s">
        <v>52</v>
      </c>
      <c r="AA738" s="61" t="s">
        <v>1987</v>
      </c>
      <c r="AB738" s="61" t="s">
        <v>50</v>
      </c>
      <c r="AC738" s="87" t="s">
        <v>5798</v>
      </c>
    </row>
    <row r="739" s="32" customFormat="1" ht="13" spans="1:29">
      <c r="A739" s="74" t="s">
        <v>44</v>
      </c>
      <c r="B739" s="40" t="s">
        <v>1814</v>
      </c>
      <c r="C739" s="202" t="s">
        <v>5799</v>
      </c>
      <c r="D739" s="202" t="s">
        <v>5800</v>
      </c>
      <c r="E739" s="202" t="s">
        <v>4637</v>
      </c>
      <c r="F739" s="202">
        <v>100069954</v>
      </c>
      <c r="G739" s="202">
        <v>172532277</v>
      </c>
      <c r="H739" s="74">
        <v>4.77139</v>
      </c>
      <c r="I739" s="74">
        <v>-6.6536</v>
      </c>
      <c r="J739" s="74" t="s">
        <v>505</v>
      </c>
      <c r="K739" s="74" t="s">
        <v>5483</v>
      </c>
      <c r="L739" s="74" t="s">
        <v>5801</v>
      </c>
      <c r="M739" s="74" t="s">
        <v>5802</v>
      </c>
      <c r="N739" s="74">
        <v>2150020840</v>
      </c>
      <c r="O739" s="206">
        <v>46091</v>
      </c>
      <c r="P739" s="54">
        <f t="shared" si="11"/>
        <v>4</v>
      </c>
      <c r="Q739" s="206">
        <v>46095</v>
      </c>
      <c r="R739" s="74"/>
      <c r="S739" s="74"/>
      <c r="T739" s="74"/>
      <c r="U739" s="80"/>
      <c r="V739" s="61"/>
      <c r="W739" s="80">
        <v>46099</v>
      </c>
      <c r="X739" s="61"/>
      <c r="Y739" s="44">
        <v>100</v>
      </c>
      <c r="Z739" s="74" t="s">
        <v>52</v>
      </c>
      <c r="AA739" s="61" t="s">
        <v>1987</v>
      </c>
      <c r="AB739" s="61" t="s">
        <v>50</v>
      </c>
      <c r="AC739" s="74" t="s">
        <v>5803</v>
      </c>
    </row>
    <row r="740" s="32" customFormat="1" ht="13" spans="1:29">
      <c r="A740" s="74" t="s">
        <v>44</v>
      </c>
      <c r="B740" s="40" t="s">
        <v>1814</v>
      </c>
      <c r="C740" s="74" t="s">
        <v>5804</v>
      </c>
      <c r="D740" s="74" t="s">
        <v>5805</v>
      </c>
      <c r="E740" s="74" t="s">
        <v>5806</v>
      </c>
      <c r="F740" s="74">
        <v>172784433</v>
      </c>
      <c r="G740" s="74">
        <v>757378852</v>
      </c>
      <c r="H740" s="74">
        <v>4.75695</v>
      </c>
      <c r="I740" s="74">
        <v>-6.6805</v>
      </c>
      <c r="J740" s="74" t="s">
        <v>5631</v>
      </c>
      <c r="K740" s="74" t="s">
        <v>1652</v>
      </c>
      <c r="L740" s="74" t="s">
        <v>5807</v>
      </c>
      <c r="M740" s="74" t="s">
        <v>5808</v>
      </c>
      <c r="N740" s="74">
        <v>2150030759</v>
      </c>
      <c r="O740" s="80">
        <v>46002</v>
      </c>
      <c r="P740" s="54">
        <f t="shared" si="11"/>
        <v>97</v>
      </c>
      <c r="Q740" s="80">
        <v>46002</v>
      </c>
      <c r="R740" s="74"/>
      <c r="S740" s="74"/>
      <c r="T740" s="74"/>
      <c r="U740" s="80"/>
      <c r="V740" s="61"/>
      <c r="W740" s="80">
        <v>46099</v>
      </c>
      <c r="X740" s="61"/>
      <c r="Y740" s="74">
        <v>50</v>
      </c>
      <c r="Z740" s="74" t="s">
        <v>52</v>
      </c>
      <c r="AA740" s="61" t="s">
        <v>1987</v>
      </c>
      <c r="AB740" s="61" t="s">
        <v>50</v>
      </c>
      <c r="AC740" s="74" t="s">
        <v>5809</v>
      </c>
    </row>
    <row r="741" s="32" customFormat="1" ht="13" spans="1:29">
      <c r="A741" s="74" t="s">
        <v>44</v>
      </c>
      <c r="B741" s="40" t="s">
        <v>1814</v>
      </c>
      <c r="C741" s="107" t="s">
        <v>5810</v>
      </c>
      <c r="D741" s="87" t="s">
        <v>5811</v>
      </c>
      <c r="E741" s="87" t="s">
        <v>44</v>
      </c>
      <c r="F741" s="74">
        <v>759341991</v>
      </c>
      <c r="G741" s="74">
        <v>759341991</v>
      </c>
      <c r="H741" s="74">
        <v>4.73861</v>
      </c>
      <c r="I741" s="74">
        <v>-6.65672</v>
      </c>
      <c r="J741" s="87" t="s">
        <v>5812</v>
      </c>
      <c r="K741" s="87" t="s">
        <v>5813</v>
      </c>
      <c r="L741" s="87" t="s">
        <v>5814</v>
      </c>
      <c r="M741" s="87" t="s">
        <v>5815</v>
      </c>
      <c r="N741" s="74">
        <v>2150059109</v>
      </c>
      <c r="O741" s="80">
        <v>46002</v>
      </c>
      <c r="P741" s="54">
        <f t="shared" si="11"/>
        <v>97</v>
      </c>
      <c r="Q741" s="80">
        <v>46002</v>
      </c>
      <c r="R741" s="87"/>
      <c r="S741" s="87"/>
      <c r="T741" s="74">
        <v>1</v>
      </c>
      <c r="U741" s="80"/>
      <c r="V741" s="61"/>
      <c r="W741" s="80">
        <v>46099</v>
      </c>
      <c r="X741" s="61"/>
      <c r="Y741" s="44">
        <v>200</v>
      </c>
      <c r="Z741" s="87" t="s">
        <v>52</v>
      </c>
      <c r="AA741" s="61" t="s">
        <v>1987</v>
      </c>
      <c r="AB741" s="61" t="s">
        <v>50</v>
      </c>
      <c r="AC741" s="87" t="s">
        <v>5816</v>
      </c>
    </row>
    <row r="742" s="33" customFormat="1" ht="13" spans="1:29">
      <c r="A742" s="74" t="s">
        <v>44</v>
      </c>
      <c r="B742" s="74" t="s">
        <v>106</v>
      </c>
      <c r="C742" s="107" t="s">
        <v>5817</v>
      </c>
      <c r="D742" s="87" t="s">
        <v>5818</v>
      </c>
      <c r="E742" s="87" t="s">
        <v>106</v>
      </c>
      <c r="F742" s="74">
        <v>708073837</v>
      </c>
      <c r="G742" s="74">
        <v>708073837</v>
      </c>
      <c r="H742" s="74">
        <v>4.6805</v>
      </c>
      <c r="I742" s="74">
        <v>-7.08425</v>
      </c>
      <c r="J742" s="87" t="s">
        <v>3091</v>
      </c>
      <c r="K742" s="87" t="s">
        <v>590</v>
      </c>
      <c r="L742" s="87" t="s">
        <v>5819</v>
      </c>
      <c r="M742" s="87" t="s">
        <v>5820</v>
      </c>
      <c r="N742" s="74">
        <v>2121803260</v>
      </c>
      <c r="O742" s="206">
        <v>46095</v>
      </c>
      <c r="P742" s="54">
        <f t="shared" si="11"/>
        <v>4</v>
      </c>
      <c r="Q742" s="206">
        <v>46095</v>
      </c>
      <c r="R742" s="87"/>
      <c r="S742" s="87"/>
      <c r="T742" s="74"/>
      <c r="U742" s="80"/>
      <c r="V742" s="61"/>
      <c r="W742" s="80">
        <v>46099</v>
      </c>
      <c r="X742" s="61"/>
      <c r="Y742" s="44">
        <v>100</v>
      </c>
      <c r="Z742" s="87" t="s">
        <v>52</v>
      </c>
      <c r="AA742" s="61" t="s">
        <v>2039</v>
      </c>
      <c r="AB742" s="61" t="s">
        <v>50</v>
      </c>
      <c r="AC742" s="87" t="s">
        <v>5821</v>
      </c>
    </row>
    <row r="743" s="33" customFormat="1" ht="13" spans="1:29">
      <c r="A743" s="74" t="s">
        <v>44</v>
      </c>
      <c r="B743" s="74" t="s">
        <v>106</v>
      </c>
      <c r="C743" s="107" t="s">
        <v>5822</v>
      </c>
      <c r="D743" s="87" t="s">
        <v>5823</v>
      </c>
      <c r="E743" s="87" t="s">
        <v>106</v>
      </c>
      <c r="F743" s="74">
        <v>710246744</v>
      </c>
      <c r="G743" s="74">
        <v>170352160</v>
      </c>
      <c r="H743" s="74">
        <v>4.67681</v>
      </c>
      <c r="I743" s="74">
        <v>-7.0935</v>
      </c>
      <c r="J743" s="87" t="s">
        <v>3267</v>
      </c>
      <c r="K743" s="87" t="s">
        <v>512</v>
      </c>
      <c r="L743" s="87" t="s">
        <v>5824</v>
      </c>
      <c r="M743" s="87" t="s">
        <v>5825</v>
      </c>
      <c r="N743" s="74">
        <v>2150057266</v>
      </c>
      <c r="O743" s="206">
        <v>46095</v>
      </c>
      <c r="P743" s="54">
        <f t="shared" si="11"/>
        <v>4</v>
      </c>
      <c r="Q743" s="206">
        <v>46095</v>
      </c>
      <c r="R743" s="87"/>
      <c r="S743" s="87"/>
      <c r="T743" s="74"/>
      <c r="U743" s="80"/>
      <c r="V743" s="61"/>
      <c r="W743" s="80">
        <v>46099</v>
      </c>
      <c r="X743" s="61"/>
      <c r="Y743" s="44">
        <v>100</v>
      </c>
      <c r="Z743" s="87" t="s">
        <v>52</v>
      </c>
      <c r="AA743" s="61" t="s">
        <v>2039</v>
      </c>
      <c r="AB743" s="61" t="s">
        <v>50</v>
      </c>
      <c r="AC743" s="87" t="s">
        <v>5826</v>
      </c>
    </row>
    <row r="744" s="33" customFormat="1" ht="13" spans="1:29">
      <c r="A744" s="74" t="s">
        <v>44</v>
      </c>
      <c r="B744" s="74" t="s">
        <v>106</v>
      </c>
      <c r="C744" s="107" t="s">
        <v>5827</v>
      </c>
      <c r="D744" s="87" t="s">
        <v>5828</v>
      </c>
      <c r="E744" s="87" t="s">
        <v>106</v>
      </c>
      <c r="F744" s="74">
        <v>152766663</v>
      </c>
      <c r="G744" s="74">
        <v>708762739</v>
      </c>
      <c r="H744" s="74">
        <v>4.67276</v>
      </c>
      <c r="I744" s="74">
        <v>-7.08021</v>
      </c>
      <c r="J744" s="87" t="s">
        <v>3199</v>
      </c>
      <c r="K744" s="87" t="s">
        <v>580</v>
      </c>
      <c r="L744" s="87" t="s">
        <v>5829</v>
      </c>
      <c r="M744" s="87" t="s">
        <v>5830</v>
      </c>
      <c r="N744" s="74">
        <v>2121803271</v>
      </c>
      <c r="O744" s="206">
        <v>46095</v>
      </c>
      <c r="P744" s="54">
        <f t="shared" si="11"/>
        <v>4</v>
      </c>
      <c r="Q744" s="206">
        <v>46095</v>
      </c>
      <c r="R744" s="87"/>
      <c r="S744" s="87"/>
      <c r="T744" s="74"/>
      <c r="U744" s="80"/>
      <c r="V744" s="61"/>
      <c r="W744" s="80">
        <v>46099</v>
      </c>
      <c r="X744" s="61"/>
      <c r="Y744" s="44">
        <v>200</v>
      </c>
      <c r="Z744" s="87" t="s">
        <v>52</v>
      </c>
      <c r="AA744" s="61" t="s">
        <v>2039</v>
      </c>
      <c r="AB744" s="61" t="s">
        <v>50</v>
      </c>
      <c r="AC744" s="87" t="s">
        <v>5831</v>
      </c>
    </row>
    <row r="745" s="33" customFormat="1" ht="13" spans="1:29">
      <c r="A745" s="74" t="s">
        <v>44</v>
      </c>
      <c r="B745" s="74" t="s">
        <v>106</v>
      </c>
      <c r="C745" s="107" t="s">
        <v>5832</v>
      </c>
      <c r="D745" s="87" t="s">
        <v>5833</v>
      </c>
      <c r="E745" s="87" t="s">
        <v>106</v>
      </c>
      <c r="F745" s="74">
        <v>708419165</v>
      </c>
      <c r="G745" s="74">
        <v>170870922</v>
      </c>
      <c r="H745" s="74">
        <v>4.67848</v>
      </c>
      <c r="I745" s="74">
        <v>-7.08666</v>
      </c>
      <c r="J745" s="87" t="s">
        <v>3152</v>
      </c>
      <c r="K745" s="87" t="s">
        <v>622</v>
      </c>
      <c r="L745" s="87" t="s">
        <v>3415</v>
      </c>
      <c r="M745" s="87" t="s">
        <v>5834</v>
      </c>
      <c r="N745" s="74">
        <v>2121803272</v>
      </c>
      <c r="O745" s="206">
        <v>46095</v>
      </c>
      <c r="P745" s="54">
        <f t="shared" si="11"/>
        <v>4</v>
      </c>
      <c r="Q745" s="206">
        <v>46095</v>
      </c>
      <c r="R745" s="87"/>
      <c r="S745" s="87"/>
      <c r="T745" s="74"/>
      <c r="U745" s="80"/>
      <c r="V745" s="61"/>
      <c r="W745" s="80">
        <v>46099</v>
      </c>
      <c r="X745" s="61"/>
      <c r="Y745" s="44">
        <v>200</v>
      </c>
      <c r="Z745" s="87" t="s">
        <v>52</v>
      </c>
      <c r="AA745" s="61" t="s">
        <v>2039</v>
      </c>
      <c r="AB745" s="61" t="s">
        <v>50</v>
      </c>
      <c r="AC745" s="87" t="s">
        <v>5835</v>
      </c>
    </row>
    <row r="746" s="32" customFormat="1" ht="13" spans="1:29">
      <c r="A746" s="74" t="s">
        <v>44</v>
      </c>
      <c r="B746" s="40" t="s">
        <v>1814</v>
      </c>
      <c r="C746" s="74" t="s">
        <v>5836</v>
      </c>
      <c r="D746" s="74" t="s">
        <v>5837</v>
      </c>
      <c r="E746" s="74" t="s">
        <v>5838</v>
      </c>
      <c r="F746" s="175">
        <v>143446223</v>
      </c>
      <c r="G746" s="175">
        <v>143446223</v>
      </c>
      <c r="H746" s="74" t="s">
        <v>5839</v>
      </c>
      <c r="I746" s="74">
        <v>-6.69114</v>
      </c>
      <c r="J746" s="74" t="s">
        <v>547</v>
      </c>
      <c r="K746" s="74" t="s">
        <v>236</v>
      </c>
      <c r="L746" s="74" t="s">
        <v>5840</v>
      </c>
      <c r="M746" s="74" t="s">
        <v>5841</v>
      </c>
      <c r="N746" s="74">
        <v>2150040219</v>
      </c>
      <c r="O746" s="80">
        <v>46009</v>
      </c>
      <c r="P746" s="54">
        <f t="shared" si="11"/>
        <v>89</v>
      </c>
      <c r="Q746" s="80">
        <v>46010</v>
      </c>
      <c r="R746" s="74"/>
      <c r="S746" s="74"/>
      <c r="T746" s="74"/>
      <c r="U746" s="80"/>
      <c r="V746" s="61"/>
      <c r="W746" s="80">
        <v>46099</v>
      </c>
      <c r="X746" s="61"/>
      <c r="Y746" s="74"/>
      <c r="Z746" s="74" t="s">
        <v>52</v>
      </c>
      <c r="AA746" s="61" t="s">
        <v>2039</v>
      </c>
      <c r="AB746" s="61" t="s">
        <v>50</v>
      </c>
      <c r="AC746" s="74" t="s">
        <v>5842</v>
      </c>
    </row>
    <row r="747" s="32" customFormat="1" ht="13" spans="1:29">
      <c r="A747" s="74" t="s">
        <v>44</v>
      </c>
      <c r="B747" s="40" t="s">
        <v>1814</v>
      </c>
      <c r="C747" s="74" t="s">
        <v>5843</v>
      </c>
      <c r="D747" s="74" t="s">
        <v>5844</v>
      </c>
      <c r="E747" s="74" t="s">
        <v>318</v>
      </c>
      <c r="F747" s="74">
        <v>779730443</v>
      </c>
      <c r="G747" s="74">
        <v>565551442</v>
      </c>
      <c r="H747" s="74">
        <v>4.7612</v>
      </c>
      <c r="I747" s="74">
        <v>-6.69226</v>
      </c>
      <c r="J747" s="74" t="s">
        <v>547</v>
      </c>
      <c r="K747" s="74" t="s">
        <v>236</v>
      </c>
      <c r="L747" s="74" t="s">
        <v>5845</v>
      </c>
      <c r="M747" s="74" t="s">
        <v>5846</v>
      </c>
      <c r="N747" s="74">
        <v>2150050787</v>
      </c>
      <c r="O747" s="80">
        <v>45959</v>
      </c>
      <c r="P747" s="54">
        <f t="shared" si="11"/>
        <v>139</v>
      </c>
      <c r="Q747" s="80">
        <v>45960</v>
      </c>
      <c r="R747" s="74"/>
      <c r="S747" s="74"/>
      <c r="T747" s="74"/>
      <c r="U747" s="80"/>
      <c r="V747" s="61"/>
      <c r="W747" s="80">
        <v>46099</v>
      </c>
      <c r="X747" s="61"/>
      <c r="Y747" s="74">
        <v>50</v>
      </c>
      <c r="Z747" s="74" t="s">
        <v>52</v>
      </c>
      <c r="AA747" s="61" t="s">
        <v>2039</v>
      </c>
      <c r="AB747" s="61" t="s">
        <v>50</v>
      </c>
      <c r="AC747" s="74" t="s">
        <v>5847</v>
      </c>
    </row>
    <row r="748" s="32" customFormat="1" ht="13" spans="1:29">
      <c r="A748" s="74" t="s">
        <v>44</v>
      </c>
      <c r="B748" s="40" t="s">
        <v>1814</v>
      </c>
      <c r="C748" s="74" t="s">
        <v>5848</v>
      </c>
      <c r="D748" s="74" t="s">
        <v>5849</v>
      </c>
      <c r="E748" s="74" t="s">
        <v>5850</v>
      </c>
      <c r="F748" s="74">
        <v>153813953</v>
      </c>
      <c r="G748" s="74">
        <v>709386099</v>
      </c>
      <c r="H748" s="74" t="s">
        <v>5851</v>
      </c>
      <c r="I748" s="74" t="s">
        <v>5852</v>
      </c>
      <c r="J748" s="74" t="s">
        <v>309</v>
      </c>
      <c r="K748" s="74" t="s">
        <v>90</v>
      </c>
      <c r="L748" s="74" t="s">
        <v>338</v>
      </c>
      <c r="M748" s="74" t="s">
        <v>5853</v>
      </c>
      <c r="N748" s="74">
        <v>2150050927</v>
      </c>
      <c r="O748" s="80">
        <v>45975</v>
      </c>
      <c r="P748" s="54">
        <f t="shared" si="11"/>
        <v>111</v>
      </c>
      <c r="Q748" s="80">
        <v>45988</v>
      </c>
      <c r="R748" s="74"/>
      <c r="S748" s="74"/>
      <c r="T748" s="74"/>
      <c r="U748" s="80"/>
      <c r="V748" s="61"/>
      <c r="W748" s="80">
        <v>46099</v>
      </c>
      <c r="X748" s="61"/>
      <c r="Y748" s="74">
        <v>50</v>
      </c>
      <c r="Z748" s="74" t="s">
        <v>52</v>
      </c>
      <c r="AA748" s="61" t="s">
        <v>2039</v>
      </c>
      <c r="AB748" s="61" t="s">
        <v>50</v>
      </c>
      <c r="AC748" s="74" t="s">
        <v>5854</v>
      </c>
    </row>
    <row r="749" s="33" customFormat="1" ht="13" spans="1:29">
      <c r="A749" s="74" t="s">
        <v>44</v>
      </c>
      <c r="B749" s="74" t="s">
        <v>106</v>
      </c>
      <c r="C749" s="107" t="s">
        <v>5855</v>
      </c>
      <c r="D749" s="87" t="s">
        <v>5856</v>
      </c>
      <c r="E749" s="87" t="s">
        <v>106</v>
      </c>
      <c r="F749" s="74">
        <v>707241709</v>
      </c>
      <c r="G749" s="74">
        <v>151191093</v>
      </c>
      <c r="H749" s="74">
        <v>4.67848</v>
      </c>
      <c r="I749" s="74">
        <v>-7.08666</v>
      </c>
      <c r="J749" s="87" t="s">
        <v>2929</v>
      </c>
      <c r="K749" s="87" t="s">
        <v>607</v>
      </c>
      <c r="L749" s="87" t="s">
        <v>5857</v>
      </c>
      <c r="M749" s="87" t="s">
        <v>5858</v>
      </c>
      <c r="N749" s="74">
        <v>2121803263</v>
      </c>
      <c r="O749" s="206">
        <v>46095</v>
      </c>
      <c r="P749" s="54">
        <f t="shared" si="11"/>
        <v>4</v>
      </c>
      <c r="Q749" s="206">
        <v>46095</v>
      </c>
      <c r="R749" s="87"/>
      <c r="S749" s="87"/>
      <c r="T749" s="74"/>
      <c r="U749" s="80"/>
      <c r="V749" s="61"/>
      <c r="W749" s="80">
        <v>46099</v>
      </c>
      <c r="X749" s="61"/>
      <c r="Y749" s="44">
        <v>100</v>
      </c>
      <c r="Z749" s="87" t="s">
        <v>52</v>
      </c>
      <c r="AA749" s="61" t="s">
        <v>2039</v>
      </c>
      <c r="AB749" s="61" t="s">
        <v>50</v>
      </c>
      <c r="AC749" s="80" t="s">
        <v>5859</v>
      </c>
    </row>
    <row r="750" s="33" customFormat="1" ht="13" spans="1:29">
      <c r="A750" s="74" t="s">
        <v>44</v>
      </c>
      <c r="B750" s="74" t="s">
        <v>106</v>
      </c>
      <c r="C750" s="107" t="s">
        <v>5860</v>
      </c>
      <c r="D750" s="87" t="s">
        <v>5861</v>
      </c>
      <c r="E750" s="87" t="s">
        <v>106</v>
      </c>
      <c r="F750" s="74">
        <v>142754929</v>
      </c>
      <c r="G750" s="74">
        <v>747911734</v>
      </c>
      <c r="H750" s="74">
        <v>4.66761</v>
      </c>
      <c r="I750" s="74">
        <v>-7.08262</v>
      </c>
      <c r="J750" s="87" t="s">
        <v>4981</v>
      </c>
      <c r="K750" s="87" t="s">
        <v>580</v>
      </c>
      <c r="L750" s="87" t="s">
        <v>5862</v>
      </c>
      <c r="M750" s="87" t="s">
        <v>5863</v>
      </c>
      <c r="N750" s="74">
        <v>2121803275</v>
      </c>
      <c r="O750" s="206">
        <v>46095</v>
      </c>
      <c r="P750" s="54">
        <f t="shared" si="11"/>
        <v>4</v>
      </c>
      <c r="Q750" s="206">
        <v>46095</v>
      </c>
      <c r="R750" s="87"/>
      <c r="S750" s="87"/>
      <c r="T750" s="74"/>
      <c r="U750" s="80"/>
      <c r="V750" s="61"/>
      <c r="W750" s="80">
        <v>46099</v>
      </c>
      <c r="X750" s="61"/>
      <c r="Y750" s="44">
        <v>500</v>
      </c>
      <c r="Z750" s="87" t="s">
        <v>52</v>
      </c>
      <c r="AA750" s="61" t="s">
        <v>2039</v>
      </c>
      <c r="AB750" s="61" t="s">
        <v>50</v>
      </c>
      <c r="AC750" s="80" t="s">
        <v>5864</v>
      </c>
    </row>
    <row r="751" s="32" customFormat="1" ht="13" spans="1:29">
      <c r="A751" s="109" t="s">
        <v>44</v>
      </c>
      <c r="B751" s="40" t="s">
        <v>1814</v>
      </c>
      <c r="C751" s="109" t="s">
        <v>5865</v>
      </c>
      <c r="D751" s="109" t="s">
        <v>5866</v>
      </c>
      <c r="E751" s="109" t="s">
        <v>318</v>
      </c>
      <c r="F751" s="109">
        <v>102667425</v>
      </c>
      <c r="G751" s="109">
        <v>777548579</v>
      </c>
      <c r="H751" s="109" t="s">
        <v>5867</v>
      </c>
      <c r="I751" s="109" t="s">
        <v>5868</v>
      </c>
      <c r="J751" s="109" t="s">
        <v>530</v>
      </c>
      <c r="K751" s="109" t="s">
        <v>531</v>
      </c>
      <c r="L751" s="109" t="s">
        <v>5869</v>
      </c>
      <c r="M751" s="109" t="s">
        <v>5870</v>
      </c>
      <c r="N751" s="109">
        <v>2150030789</v>
      </c>
      <c r="O751" s="121">
        <v>46003</v>
      </c>
      <c r="P751" s="54">
        <f t="shared" si="11"/>
        <v>96</v>
      </c>
      <c r="Q751" s="121">
        <v>46004</v>
      </c>
      <c r="R751" s="109"/>
      <c r="S751" s="109"/>
      <c r="T751" s="109"/>
      <c r="U751" s="121"/>
      <c r="V751" s="61"/>
      <c r="W751" s="121">
        <v>46100</v>
      </c>
      <c r="X751" s="61"/>
      <c r="Y751" s="109">
        <v>50</v>
      </c>
      <c r="Z751" s="109" t="s">
        <v>52</v>
      </c>
      <c r="AA751" s="61" t="s">
        <v>2039</v>
      </c>
      <c r="AB751" s="61" t="s">
        <v>50</v>
      </c>
      <c r="AC751" s="121" t="s">
        <v>5871</v>
      </c>
    </row>
    <row r="752" s="32" customFormat="1" ht="13" spans="1:29">
      <c r="A752" s="74" t="s">
        <v>44</v>
      </c>
      <c r="B752" s="40" t="s">
        <v>1814</v>
      </c>
      <c r="C752" s="74" t="s">
        <v>5872</v>
      </c>
      <c r="D752" s="74" t="s">
        <v>5873</v>
      </c>
      <c r="E752" s="74" t="s">
        <v>5159</v>
      </c>
      <c r="F752" s="74">
        <v>777097960</v>
      </c>
      <c r="G752" s="74">
        <v>140545477</v>
      </c>
      <c r="H752" s="74" t="s">
        <v>5874</v>
      </c>
      <c r="I752" s="74" t="s">
        <v>5875</v>
      </c>
      <c r="J752" s="74" t="s">
        <v>5116</v>
      </c>
      <c r="K752" s="74" t="s">
        <v>709</v>
      </c>
      <c r="L752" s="74" t="s">
        <v>5876</v>
      </c>
      <c r="M752" s="74" t="s">
        <v>5877</v>
      </c>
      <c r="N752" s="74">
        <v>2150017953</v>
      </c>
      <c r="O752" s="80">
        <v>46002</v>
      </c>
      <c r="P752" s="54">
        <f t="shared" si="11"/>
        <v>97</v>
      </c>
      <c r="Q752" s="80">
        <v>46003</v>
      </c>
      <c r="R752" s="74"/>
      <c r="S752" s="74"/>
      <c r="T752" s="74"/>
      <c r="U752" s="80"/>
      <c r="V752" s="61"/>
      <c r="W752" s="80">
        <v>46100</v>
      </c>
      <c r="X752" s="61"/>
      <c r="Y752" s="74">
        <v>50</v>
      </c>
      <c r="Z752" s="74" t="s">
        <v>52</v>
      </c>
      <c r="AA752" s="61" t="s">
        <v>1987</v>
      </c>
      <c r="AB752" s="61" t="s">
        <v>50</v>
      </c>
      <c r="AC752" s="74" t="s">
        <v>5878</v>
      </c>
    </row>
    <row r="753" s="32" customFormat="1" ht="13" spans="1:29">
      <c r="A753" s="74" t="s">
        <v>44</v>
      </c>
      <c r="B753" s="40" t="s">
        <v>1814</v>
      </c>
      <c r="C753" s="74" t="s">
        <v>5879</v>
      </c>
      <c r="D753" s="74" t="s">
        <v>5880</v>
      </c>
      <c r="E753" s="74" t="s">
        <v>5881</v>
      </c>
      <c r="F753" s="74">
        <v>141906060</v>
      </c>
      <c r="G753" s="74">
        <v>707295652</v>
      </c>
      <c r="H753" s="74">
        <v>4.75568</v>
      </c>
      <c r="I753" s="74">
        <v>-6.68136</v>
      </c>
      <c r="J753" s="74" t="s">
        <v>530</v>
      </c>
      <c r="K753" s="74" t="s">
        <v>531</v>
      </c>
      <c r="L753" s="74" t="s">
        <v>5882</v>
      </c>
      <c r="M753" s="74" t="s">
        <v>5883</v>
      </c>
      <c r="N753" s="74">
        <v>2150057220</v>
      </c>
      <c r="O753" s="80">
        <v>46017</v>
      </c>
      <c r="P753" s="54">
        <f t="shared" si="11"/>
        <v>82</v>
      </c>
      <c r="Q753" s="80">
        <v>46018</v>
      </c>
      <c r="R753" s="74"/>
      <c r="S753" s="74"/>
      <c r="T753" s="74"/>
      <c r="U753" s="80"/>
      <c r="V753" s="61"/>
      <c r="W753" s="80">
        <v>46100</v>
      </c>
      <c r="X753" s="61"/>
      <c r="Y753" s="74">
        <v>100</v>
      </c>
      <c r="Z753" s="74" t="s">
        <v>52</v>
      </c>
      <c r="AA753" s="61" t="s">
        <v>1987</v>
      </c>
      <c r="AB753" s="61" t="s">
        <v>50</v>
      </c>
      <c r="AC753" s="74" t="s">
        <v>5884</v>
      </c>
    </row>
    <row r="754" s="32" customFormat="1" ht="13" spans="1:29">
      <c r="A754" s="74" t="s">
        <v>44</v>
      </c>
      <c r="B754" s="40" t="s">
        <v>1814</v>
      </c>
      <c r="C754" s="74" t="s">
        <v>5885</v>
      </c>
      <c r="D754" s="74" t="s">
        <v>5886</v>
      </c>
      <c r="E754" s="74" t="s">
        <v>5795</v>
      </c>
      <c r="F754" s="74">
        <v>160292162</v>
      </c>
      <c r="G754" s="74">
        <v>160292162</v>
      </c>
      <c r="H754" s="74">
        <v>4.75637</v>
      </c>
      <c r="I754" s="74">
        <v>-6.67965</v>
      </c>
      <c r="J754" s="74" t="s">
        <v>530</v>
      </c>
      <c r="K754" s="74" t="s">
        <v>531</v>
      </c>
      <c r="L754" s="74" t="s">
        <v>5887</v>
      </c>
      <c r="M754" s="74" t="s">
        <v>5888</v>
      </c>
      <c r="N754" s="74">
        <v>2150059048</v>
      </c>
      <c r="O754" s="80">
        <v>46099</v>
      </c>
      <c r="P754" s="54">
        <f t="shared" si="11"/>
        <v>0</v>
      </c>
      <c r="Q754" s="80">
        <v>46100</v>
      </c>
      <c r="R754" s="74"/>
      <c r="S754" s="74"/>
      <c r="T754" s="80"/>
      <c r="U754" s="80"/>
      <c r="V754" s="61"/>
      <c r="W754" s="80">
        <v>46100</v>
      </c>
      <c r="X754" s="61"/>
      <c r="Y754" s="74">
        <v>250</v>
      </c>
      <c r="Z754" s="74" t="s">
        <v>52</v>
      </c>
      <c r="AA754" s="61" t="s">
        <v>1987</v>
      </c>
      <c r="AB754" s="61" t="s">
        <v>50</v>
      </c>
      <c r="AC754" s="74" t="s">
        <v>5889</v>
      </c>
    </row>
    <row r="755" s="32" customFormat="1" ht="13" spans="1:29">
      <c r="A755" s="74" t="s">
        <v>44</v>
      </c>
      <c r="B755" s="40" t="s">
        <v>1814</v>
      </c>
      <c r="C755" s="74" t="s">
        <v>5890</v>
      </c>
      <c r="D755" s="74" t="s">
        <v>5891</v>
      </c>
      <c r="E755" s="74" t="s">
        <v>5892</v>
      </c>
      <c r="F755" s="74">
        <v>564235276</v>
      </c>
      <c r="G755" s="74">
        <v>564235276</v>
      </c>
      <c r="H755" s="74">
        <v>4.77665</v>
      </c>
      <c r="I755" s="74">
        <v>-6.65428</v>
      </c>
      <c r="J755" s="74" t="s">
        <v>841</v>
      </c>
      <c r="K755" s="74" t="s">
        <v>150</v>
      </c>
      <c r="L755" s="74" t="s">
        <v>5893</v>
      </c>
      <c r="M755" s="74" t="s">
        <v>5894</v>
      </c>
      <c r="N755" s="74">
        <v>2150059044</v>
      </c>
      <c r="O755" s="84">
        <v>46094</v>
      </c>
      <c r="P755" s="54">
        <f t="shared" si="11"/>
        <v>2</v>
      </c>
      <c r="Q755" s="84">
        <v>46098</v>
      </c>
      <c r="R755" s="74"/>
      <c r="S755" s="74"/>
      <c r="T755" s="80"/>
      <c r="U755" s="80"/>
      <c r="V755" s="61"/>
      <c r="W755" s="80">
        <v>46100</v>
      </c>
      <c r="X755" s="61"/>
      <c r="Y755" s="74">
        <v>250</v>
      </c>
      <c r="Z755" s="74" t="s">
        <v>52</v>
      </c>
      <c r="AA755" s="61" t="s">
        <v>1987</v>
      </c>
      <c r="AB755" s="61" t="s">
        <v>50</v>
      </c>
      <c r="AC755" s="74" t="s">
        <v>5895</v>
      </c>
    </row>
    <row r="756" s="32" customFormat="1" ht="13" spans="1:29">
      <c r="A756" s="74" t="s">
        <v>44</v>
      </c>
      <c r="B756" s="40" t="s">
        <v>1814</v>
      </c>
      <c r="C756" s="74" t="s">
        <v>5896</v>
      </c>
      <c r="D756" s="74" t="s">
        <v>1018</v>
      </c>
      <c r="E756" s="74" t="s">
        <v>5897</v>
      </c>
      <c r="F756" s="74">
        <v>564930411</v>
      </c>
      <c r="G756" s="74">
        <v>574206372</v>
      </c>
      <c r="H756" s="74">
        <v>4.775492</v>
      </c>
      <c r="I756" s="74">
        <v>-6.658737</v>
      </c>
      <c r="J756" s="74" t="s">
        <v>841</v>
      </c>
      <c r="K756" s="74" t="s">
        <v>145</v>
      </c>
      <c r="L756" s="74" t="s">
        <v>5898</v>
      </c>
      <c r="M756" s="74" t="s">
        <v>5899</v>
      </c>
      <c r="N756" s="74">
        <v>2150059047</v>
      </c>
      <c r="O756" s="80">
        <v>45997</v>
      </c>
      <c r="P756" s="54">
        <f t="shared" si="11"/>
        <v>101</v>
      </c>
      <c r="Q756" s="80">
        <v>45999</v>
      </c>
      <c r="R756" s="74"/>
      <c r="S756" s="74"/>
      <c r="T756" s="80"/>
      <c r="U756" s="80"/>
      <c r="V756" s="61"/>
      <c r="W756" s="80">
        <v>46100</v>
      </c>
      <c r="X756" s="61"/>
      <c r="Y756" s="74">
        <v>300</v>
      </c>
      <c r="Z756" s="74" t="s">
        <v>52</v>
      </c>
      <c r="AA756" s="61" t="s">
        <v>1987</v>
      </c>
      <c r="AB756" s="61" t="s">
        <v>50</v>
      </c>
      <c r="AC756" s="74" t="s">
        <v>5900</v>
      </c>
    </row>
    <row r="757" s="32" customFormat="1" ht="13" spans="1:29">
      <c r="A757" s="74" t="s">
        <v>44</v>
      </c>
      <c r="B757" s="40" t="s">
        <v>1814</v>
      </c>
      <c r="C757" s="74" t="s">
        <v>4413</v>
      </c>
      <c r="D757" s="74" t="s">
        <v>1223</v>
      </c>
      <c r="E757" s="74" t="s">
        <v>318</v>
      </c>
      <c r="F757" s="74">
        <v>778214416</v>
      </c>
      <c r="G757" s="74">
        <v>707206402</v>
      </c>
      <c r="H757" s="74" t="s">
        <v>5901</v>
      </c>
      <c r="I757" s="74">
        <v>-6.67967</v>
      </c>
      <c r="J757" s="74" t="s">
        <v>530</v>
      </c>
      <c r="K757" s="74" t="s">
        <v>541</v>
      </c>
      <c r="L757" s="74" t="s">
        <v>5902</v>
      </c>
      <c r="M757" s="74" t="s">
        <v>5903</v>
      </c>
      <c r="N757" s="74">
        <v>2150050752</v>
      </c>
      <c r="O757" s="80">
        <v>45986</v>
      </c>
      <c r="P757" s="54">
        <f t="shared" si="11"/>
        <v>112</v>
      </c>
      <c r="Q757" s="80">
        <v>45988</v>
      </c>
      <c r="R757" s="74"/>
      <c r="S757" s="74">
        <v>1</v>
      </c>
      <c r="T757" s="80"/>
      <c r="U757" s="80"/>
      <c r="V757" s="61"/>
      <c r="W757" s="80">
        <v>46100</v>
      </c>
      <c r="X757" s="61"/>
      <c r="Y757" s="74">
        <v>200</v>
      </c>
      <c r="Z757" s="74" t="s">
        <v>52</v>
      </c>
      <c r="AA757" s="61" t="s">
        <v>1987</v>
      </c>
      <c r="AB757" s="61" t="s">
        <v>50</v>
      </c>
      <c r="AC757" s="74" t="s">
        <v>5904</v>
      </c>
    </row>
    <row r="758" s="32" customFormat="1" ht="13" spans="1:29">
      <c r="A758" s="74" t="s">
        <v>44</v>
      </c>
      <c r="B758" s="40" t="s">
        <v>1814</v>
      </c>
      <c r="C758" s="74" t="s">
        <v>5905</v>
      </c>
      <c r="D758" s="74" t="s">
        <v>5906</v>
      </c>
      <c r="E758" s="74" t="s">
        <v>5460</v>
      </c>
      <c r="F758" s="74">
        <v>708161215</v>
      </c>
      <c r="G758" s="74">
        <v>708161215</v>
      </c>
      <c r="H758" s="74">
        <v>4.74328</v>
      </c>
      <c r="I758" s="74">
        <v>-6.64131</v>
      </c>
      <c r="J758" s="74" t="s">
        <v>182</v>
      </c>
      <c r="K758" s="74" t="s">
        <v>423</v>
      </c>
      <c r="L758" s="74" t="s">
        <v>5907</v>
      </c>
      <c r="M758" s="74" t="s">
        <v>5908</v>
      </c>
      <c r="N758" s="74">
        <v>2150059041</v>
      </c>
      <c r="O758" s="80">
        <v>46079</v>
      </c>
      <c r="P758" s="54">
        <f t="shared" si="11"/>
        <v>20</v>
      </c>
      <c r="Q758" s="80">
        <v>46080</v>
      </c>
      <c r="R758" s="74"/>
      <c r="S758" s="74"/>
      <c r="T758" s="80"/>
      <c r="U758" s="80"/>
      <c r="V758" s="61"/>
      <c r="W758" s="80">
        <v>46100</v>
      </c>
      <c r="X758" s="61"/>
      <c r="Y758" s="74">
        <v>300</v>
      </c>
      <c r="Z758" s="74" t="s">
        <v>52</v>
      </c>
      <c r="AA758" s="61" t="s">
        <v>1987</v>
      </c>
      <c r="AB758" s="61" t="s">
        <v>50</v>
      </c>
      <c r="AC758" s="74" t="s">
        <v>5909</v>
      </c>
    </row>
    <row r="759" s="32" customFormat="1" ht="13" spans="1:29">
      <c r="A759" s="74" t="s">
        <v>44</v>
      </c>
      <c r="B759" s="40" t="s">
        <v>1814</v>
      </c>
      <c r="C759" s="74" t="s">
        <v>5910</v>
      </c>
      <c r="D759" s="74" t="s">
        <v>5911</v>
      </c>
      <c r="E759" s="74" t="s">
        <v>754</v>
      </c>
      <c r="F759" s="74" t="s">
        <v>5912</v>
      </c>
      <c r="G759" s="74">
        <v>757751049</v>
      </c>
      <c r="H759" s="74" t="s">
        <v>5913</v>
      </c>
      <c r="I759" s="74" t="s">
        <v>5914</v>
      </c>
      <c r="J759" s="74" t="s">
        <v>5005</v>
      </c>
      <c r="K759" s="74" t="s">
        <v>229</v>
      </c>
      <c r="L759" s="74" t="s">
        <v>5915</v>
      </c>
      <c r="M759" s="74" t="s">
        <v>5916</v>
      </c>
      <c r="N759" s="74">
        <v>2150017954</v>
      </c>
      <c r="O759" s="80">
        <v>46010</v>
      </c>
      <c r="P759" s="54">
        <f t="shared" si="11"/>
        <v>89</v>
      </c>
      <c r="Q759" s="80">
        <v>46011</v>
      </c>
      <c r="R759" s="74"/>
      <c r="S759" s="74"/>
      <c r="T759" s="80"/>
      <c r="U759" s="80"/>
      <c r="V759" s="61"/>
      <c r="W759" s="80">
        <v>46100</v>
      </c>
      <c r="X759" s="61"/>
      <c r="Y759" s="74">
        <v>50</v>
      </c>
      <c r="Z759" s="74" t="s">
        <v>52</v>
      </c>
      <c r="AA759" s="61" t="s">
        <v>1987</v>
      </c>
      <c r="AB759" s="61" t="s">
        <v>50</v>
      </c>
      <c r="AC759" s="74" t="s">
        <v>5917</v>
      </c>
    </row>
    <row r="760" s="32" customFormat="1" ht="13" spans="1:29">
      <c r="A760" s="74" t="s">
        <v>44</v>
      </c>
      <c r="B760" s="40" t="s">
        <v>1814</v>
      </c>
      <c r="C760" s="74" t="s">
        <v>5918</v>
      </c>
      <c r="D760" s="74" t="s">
        <v>5919</v>
      </c>
      <c r="E760" s="74" t="s">
        <v>318</v>
      </c>
      <c r="F760" s="74">
        <v>172155495</v>
      </c>
      <c r="G760" s="74">
        <v>172155495</v>
      </c>
      <c r="H760" s="74" t="s">
        <v>5920</v>
      </c>
      <c r="I760" s="74" t="s">
        <v>5921</v>
      </c>
      <c r="J760" s="74" t="s">
        <v>530</v>
      </c>
      <c r="K760" s="74" t="s">
        <v>531</v>
      </c>
      <c r="L760" s="74" t="s">
        <v>5922</v>
      </c>
      <c r="M760" s="74" t="s">
        <v>5923</v>
      </c>
      <c r="N760" s="74">
        <v>2150030351</v>
      </c>
      <c r="O760" s="80">
        <v>45964</v>
      </c>
      <c r="P760" s="54">
        <f t="shared" si="11"/>
        <v>134</v>
      </c>
      <c r="Q760" s="80">
        <v>45966</v>
      </c>
      <c r="R760" s="74"/>
      <c r="S760" s="74"/>
      <c r="T760" s="80"/>
      <c r="U760" s="80"/>
      <c r="V760" s="61"/>
      <c r="W760" s="80">
        <v>46100</v>
      </c>
      <c r="X760" s="61"/>
      <c r="Y760" s="74">
        <v>250</v>
      </c>
      <c r="Z760" s="74" t="s">
        <v>52</v>
      </c>
      <c r="AA760" s="61" t="s">
        <v>1987</v>
      </c>
      <c r="AB760" s="61" t="s">
        <v>50</v>
      </c>
      <c r="AC760" s="74" t="s">
        <v>5924</v>
      </c>
    </row>
    <row r="761" s="32" customFormat="1" ht="13" spans="1:29">
      <c r="A761" s="74" t="s">
        <v>44</v>
      </c>
      <c r="B761" s="40" t="s">
        <v>1814</v>
      </c>
      <c r="C761" s="203" t="s">
        <v>5925</v>
      </c>
      <c r="D761" s="203" t="s">
        <v>5926</v>
      </c>
      <c r="E761" s="41" t="s">
        <v>2334</v>
      </c>
      <c r="F761" s="41">
        <v>170871709</v>
      </c>
      <c r="G761" s="41">
        <v>758659348</v>
      </c>
      <c r="H761" s="74" t="s">
        <v>5927</v>
      </c>
      <c r="I761" s="74">
        <v>-6.66725</v>
      </c>
      <c r="J761" s="74" t="s">
        <v>2177</v>
      </c>
      <c r="K761" s="74" t="s">
        <v>150</v>
      </c>
      <c r="L761" s="74" t="s">
        <v>5928</v>
      </c>
      <c r="M761" s="74" t="s">
        <v>5929</v>
      </c>
      <c r="N761" s="74">
        <v>2150000641</v>
      </c>
      <c r="O761" s="57">
        <v>46099</v>
      </c>
      <c r="P761" s="54">
        <f t="shared" si="11"/>
        <v>0</v>
      </c>
      <c r="Q761" s="57">
        <v>46100</v>
      </c>
      <c r="R761" s="74"/>
      <c r="S761" s="74"/>
      <c r="T761" s="74"/>
      <c r="U761" s="80"/>
      <c r="V761" s="61"/>
      <c r="W761" s="80">
        <v>46100</v>
      </c>
      <c r="X761" s="61"/>
      <c r="Y761" s="74">
        <v>100</v>
      </c>
      <c r="Z761" s="74" t="s">
        <v>52</v>
      </c>
      <c r="AA761" s="61" t="s">
        <v>1987</v>
      </c>
      <c r="AB761" s="61" t="s">
        <v>50</v>
      </c>
      <c r="AC761" s="74" t="s">
        <v>5930</v>
      </c>
    </row>
    <row r="762" s="32" customFormat="1" ht="13" spans="1:29">
      <c r="A762" s="74" t="s">
        <v>44</v>
      </c>
      <c r="B762" s="40" t="s">
        <v>1814</v>
      </c>
      <c r="C762" s="89" t="s">
        <v>5931</v>
      </c>
      <c r="D762" s="74" t="s">
        <v>5932</v>
      </c>
      <c r="E762" s="74" t="s">
        <v>5933</v>
      </c>
      <c r="F762" s="74">
        <v>102692948</v>
      </c>
      <c r="G762" s="74">
        <v>789433561</v>
      </c>
      <c r="H762" s="74">
        <v>4.759</v>
      </c>
      <c r="I762" s="74">
        <v>-6.68348</v>
      </c>
      <c r="J762" s="74" t="s">
        <v>5631</v>
      </c>
      <c r="K762" s="74" t="s">
        <v>3779</v>
      </c>
      <c r="L762" s="74" t="s">
        <v>5934</v>
      </c>
      <c r="M762" s="74" t="s">
        <v>5935</v>
      </c>
      <c r="N762" s="74">
        <v>2150000402</v>
      </c>
      <c r="O762" s="80">
        <v>45905</v>
      </c>
      <c r="P762" s="54">
        <f t="shared" si="11"/>
        <v>194</v>
      </c>
      <c r="Q762" s="80">
        <v>45906</v>
      </c>
      <c r="R762" s="74"/>
      <c r="S762" s="74">
        <v>1</v>
      </c>
      <c r="T762" s="74"/>
      <c r="U762" s="80"/>
      <c r="V762" s="61"/>
      <c r="W762" s="80">
        <v>46100</v>
      </c>
      <c r="X762" s="61"/>
      <c r="Y762" s="74">
        <v>450</v>
      </c>
      <c r="Z762" s="74" t="s">
        <v>52</v>
      </c>
      <c r="AA762" s="61" t="s">
        <v>1987</v>
      </c>
      <c r="AB762" s="61" t="s">
        <v>50</v>
      </c>
      <c r="AC762" s="74" t="s">
        <v>5936</v>
      </c>
    </row>
    <row r="763" s="33" customFormat="1" ht="13" spans="1:29">
      <c r="A763" s="109" t="s">
        <v>44</v>
      </c>
      <c r="B763" s="109" t="s">
        <v>106</v>
      </c>
      <c r="C763" s="204" t="s">
        <v>5937</v>
      </c>
      <c r="D763" s="204" t="s">
        <v>5938</v>
      </c>
      <c r="E763" s="205" t="s">
        <v>106</v>
      </c>
      <c r="F763" s="205">
        <v>141822460</v>
      </c>
      <c r="G763" s="205">
        <v>141822460</v>
      </c>
      <c r="H763" s="109"/>
      <c r="I763" s="109"/>
      <c r="J763" s="109" t="s">
        <v>2929</v>
      </c>
      <c r="K763" s="109" t="s">
        <v>607</v>
      </c>
      <c r="L763" s="109" t="s">
        <v>5939</v>
      </c>
      <c r="M763" s="109" t="s">
        <v>5940</v>
      </c>
      <c r="N763" s="109">
        <v>2150057551</v>
      </c>
      <c r="O763" s="207">
        <v>46065</v>
      </c>
      <c r="P763" s="54">
        <f t="shared" si="11"/>
        <v>0</v>
      </c>
      <c r="Q763" s="207">
        <v>46100</v>
      </c>
      <c r="R763" s="109"/>
      <c r="S763" s="109"/>
      <c r="T763" s="109"/>
      <c r="U763" s="121"/>
      <c r="V763" s="61"/>
      <c r="W763" s="121">
        <v>46100</v>
      </c>
      <c r="X763" s="61"/>
      <c r="Y763" s="109">
        <v>100</v>
      </c>
      <c r="Z763" s="74" t="s">
        <v>52</v>
      </c>
      <c r="AA763" s="61" t="s">
        <v>1987</v>
      </c>
      <c r="AB763" s="61" t="s">
        <v>50</v>
      </c>
      <c r="AC763" s="109" t="s">
        <v>5941</v>
      </c>
    </row>
    <row r="764" s="32" customFormat="1" ht="13" spans="1:29">
      <c r="A764" s="87" t="s">
        <v>44</v>
      </c>
      <c r="B764" s="40" t="s">
        <v>1814</v>
      </c>
      <c r="C764" s="87" t="s">
        <v>5942</v>
      </c>
      <c r="D764" s="87" t="s">
        <v>5932</v>
      </c>
      <c r="E764" s="87" t="s">
        <v>5933</v>
      </c>
      <c r="F764" s="74">
        <v>102692948</v>
      </c>
      <c r="G764" s="74">
        <v>789433561</v>
      </c>
      <c r="H764" s="74">
        <v>4.759</v>
      </c>
      <c r="I764" s="74">
        <v>-6.68348</v>
      </c>
      <c r="J764" s="87" t="s">
        <v>5631</v>
      </c>
      <c r="K764" s="87" t="s">
        <v>3779</v>
      </c>
      <c r="L764" s="87" t="s">
        <v>5934</v>
      </c>
      <c r="M764" s="87" t="s">
        <v>5943</v>
      </c>
      <c r="N764" s="74">
        <v>2150059045</v>
      </c>
      <c r="O764" s="80">
        <v>45905</v>
      </c>
      <c r="P764" s="54">
        <f t="shared" si="11"/>
        <v>195</v>
      </c>
      <c r="Q764" s="80">
        <v>45906</v>
      </c>
      <c r="R764" s="87"/>
      <c r="S764" s="87"/>
      <c r="T764" s="87"/>
      <c r="U764" s="80"/>
      <c r="V764" s="61"/>
      <c r="W764" s="80">
        <v>46101</v>
      </c>
      <c r="X764" s="61"/>
      <c r="Y764" s="74">
        <v>300</v>
      </c>
      <c r="Z764" s="74" t="s">
        <v>52</v>
      </c>
      <c r="AA764" s="61" t="s">
        <v>1987</v>
      </c>
      <c r="AB764" s="61" t="s">
        <v>50</v>
      </c>
      <c r="AC764" s="87" t="s">
        <v>5944</v>
      </c>
    </row>
    <row r="765" s="32" customFormat="1" ht="13" spans="1:29">
      <c r="A765" s="74" t="s">
        <v>44</v>
      </c>
      <c r="B765" s="40" t="s">
        <v>1814</v>
      </c>
      <c r="C765" s="74" t="s">
        <v>5945</v>
      </c>
      <c r="D765" s="74" t="s">
        <v>5946</v>
      </c>
      <c r="E765" s="74" t="s">
        <v>361</v>
      </c>
      <c r="F765" s="74">
        <v>703772524</v>
      </c>
      <c r="G765" s="74">
        <v>703772524</v>
      </c>
      <c r="H765" s="74" t="s">
        <v>5947</v>
      </c>
      <c r="I765" s="74">
        <v>-6.6914</v>
      </c>
      <c r="J765" s="74" t="s">
        <v>547</v>
      </c>
      <c r="K765" s="74" t="s">
        <v>1576</v>
      </c>
      <c r="L765" s="74" t="s">
        <v>5948</v>
      </c>
      <c r="M765" s="74" t="s">
        <v>5949</v>
      </c>
      <c r="N765" s="74">
        <v>2150059042</v>
      </c>
      <c r="O765" s="80">
        <v>46018</v>
      </c>
      <c r="P765" s="54">
        <f t="shared" si="11"/>
        <v>80</v>
      </c>
      <c r="Q765" s="80">
        <v>46021</v>
      </c>
      <c r="R765" s="74" t="s">
        <v>70</v>
      </c>
      <c r="S765" s="74"/>
      <c r="T765" s="74">
        <v>1</v>
      </c>
      <c r="U765" s="80"/>
      <c r="V765" s="61"/>
      <c r="W765" s="80">
        <v>46101</v>
      </c>
      <c r="X765" s="61"/>
      <c r="Y765" s="74">
        <v>300</v>
      </c>
      <c r="Z765" s="74" t="s">
        <v>52</v>
      </c>
      <c r="AA765" s="61" t="s">
        <v>896</v>
      </c>
      <c r="AB765" s="61" t="s">
        <v>50</v>
      </c>
      <c r="AC765" s="74" t="s">
        <v>5621</v>
      </c>
    </row>
    <row r="766" s="32" customFormat="1" ht="13" spans="1:29">
      <c r="A766" s="74" t="s">
        <v>44</v>
      </c>
      <c r="B766" s="40" t="s">
        <v>1814</v>
      </c>
      <c r="C766" s="74" t="s">
        <v>5950</v>
      </c>
      <c r="D766" s="74" t="s">
        <v>5891</v>
      </c>
      <c r="E766" s="74" t="s">
        <v>5892</v>
      </c>
      <c r="F766" s="74">
        <v>758107792</v>
      </c>
      <c r="G766" s="74">
        <v>758107792</v>
      </c>
      <c r="H766" s="74">
        <v>4.77297</v>
      </c>
      <c r="I766" s="74">
        <v>-6.6567</v>
      </c>
      <c r="J766" s="74" t="s">
        <v>505</v>
      </c>
      <c r="K766" s="74" t="s">
        <v>506</v>
      </c>
      <c r="L766" s="74" t="s">
        <v>5951</v>
      </c>
      <c r="M766" s="74" t="s">
        <v>5952</v>
      </c>
      <c r="N766" s="74">
        <v>2150040003</v>
      </c>
      <c r="O766" s="80">
        <v>46035</v>
      </c>
      <c r="P766" s="54">
        <f t="shared" si="11"/>
        <v>65</v>
      </c>
      <c r="Q766" s="80">
        <v>46036</v>
      </c>
      <c r="R766" s="74"/>
      <c r="S766" s="74"/>
      <c r="T766" s="80"/>
      <c r="U766" s="80"/>
      <c r="V766" s="61"/>
      <c r="W766" s="80">
        <v>46101</v>
      </c>
      <c r="X766" s="61"/>
      <c r="Y766" s="74">
        <v>400</v>
      </c>
      <c r="Z766" s="74" t="s">
        <v>52</v>
      </c>
      <c r="AA766" s="61" t="s">
        <v>1987</v>
      </c>
      <c r="AB766" s="61" t="s">
        <v>50</v>
      </c>
      <c r="AC766" s="74" t="s">
        <v>5895</v>
      </c>
    </row>
    <row r="767" s="32" customFormat="1" ht="13" spans="1:29">
      <c r="A767" s="74" t="s">
        <v>44</v>
      </c>
      <c r="B767" s="40" t="s">
        <v>1814</v>
      </c>
      <c r="C767" s="74" t="s">
        <v>5953</v>
      </c>
      <c r="D767" s="74" t="s">
        <v>5954</v>
      </c>
      <c r="E767" s="74" t="s">
        <v>348</v>
      </c>
      <c r="F767" s="74">
        <v>151531210</v>
      </c>
      <c r="G767" s="74">
        <v>151531210</v>
      </c>
      <c r="H767" s="74">
        <v>4.75699</v>
      </c>
      <c r="I767" s="74">
        <v>-6.67844</v>
      </c>
      <c r="J767" s="74" t="s">
        <v>530</v>
      </c>
      <c r="K767" s="74" t="s">
        <v>531</v>
      </c>
      <c r="L767" s="74" t="s">
        <v>5955</v>
      </c>
      <c r="M767" s="74" t="s">
        <v>5956</v>
      </c>
      <c r="N767" s="74">
        <v>2150059043</v>
      </c>
      <c r="O767" s="80">
        <v>46039</v>
      </c>
      <c r="P767" s="54">
        <f t="shared" si="11"/>
        <v>60</v>
      </c>
      <c r="Q767" s="80">
        <v>46041</v>
      </c>
      <c r="R767" s="74"/>
      <c r="S767" s="74"/>
      <c r="T767" s="74"/>
      <c r="U767" s="80"/>
      <c r="V767" s="61"/>
      <c r="W767" s="80">
        <v>46101</v>
      </c>
      <c r="X767" s="61"/>
      <c r="Y767" s="74">
        <v>50</v>
      </c>
      <c r="Z767" s="74" t="s">
        <v>52</v>
      </c>
      <c r="AA767" s="61" t="s">
        <v>2039</v>
      </c>
      <c r="AB767" s="61" t="s">
        <v>50</v>
      </c>
      <c r="AC767" s="74" t="s">
        <v>5957</v>
      </c>
    </row>
    <row r="768" s="32" customFormat="1" ht="13" spans="1:29">
      <c r="A768" s="74" t="s">
        <v>44</v>
      </c>
      <c r="B768" s="40" t="s">
        <v>1814</v>
      </c>
      <c r="C768" s="74" t="s">
        <v>5958</v>
      </c>
      <c r="D768" s="74" t="s">
        <v>5959</v>
      </c>
      <c r="E768" s="74" t="s">
        <v>253</v>
      </c>
      <c r="F768" s="74">
        <v>708170526</v>
      </c>
      <c r="G768" s="74">
        <v>708170526</v>
      </c>
      <c r="H768" s="74">
        <v>4.76279</v>
      </c>
      <c r="I768" s="74">
        <v>-6.68084</v>
      </c>
      <c r="J768" s="74" t="s">
        <v>96</v>
      </c>
      <c r="K768" s="74" t="s">
        <v>247</v>
      </c>
      <c r="L768" s="74" t="s">
        <v>5960</v>
      </c>
      <c r="M768" s="74" t="s">
        <v>5961</v>
      </c>
      <c r="N768" s="74">
        <v>2150059039</v>
      </c>
      <c r="O768" s="80">
        <v>46057</v>
      </c>
      <c r="P768" s="54">
        <f t="shared" si="11"/>
        <v>43</v>
      </c>
      <c r="Q768" s="80">
        <v>46058</v>
      </c>
      <c r="R768" s="74"/>
      <c r="S768" s="74"/>
      <c r="T768" s="80"/>
      <c r="U768" s="80"/>
      <c r="V768" s="61"/>
      <c r="W768" s="80">
        <v>46101</v>
      </c>
      <c r="X768" s="61"/>
      <c r="Y768" s="74">
        <v>100</v>
      </c>
      <c r="Z768" s="74" t="s">
        <v>52</v>
      </c>
      <c r="AA768" s="61" t="s">
        <v>1987</v>
      </c>
      <c r="AB768" s="61" t="s">
        <v>50</v>
      </c>
      <c r="AC768" s="74" t="s">
        <v>5962</v>
      </c>
    </row>
    <row r="769" s="32" customFormat="1" ht="13" spans="1:29">
      <c r="A769" s="74" t="s">
        <v>44</v>
      </c>
      <c r="B769" s="40" t="s">
        <v>1814</v>
      </c>
      <c r="C769" s="74" t="s">
        <v>5963</v>
      </c>
      <c r="D769" s="74" t="s">
        <v>5964</v>
      </c>
      <c r="E769" s="74" t="s">
        <v>5965</v>
      </c>
      <c r="F769" s="74">
        <v>703020456</v>
      </c>
      <c r="G769" s="74">
        <v>102942014</v>
      </c>
      <c r="H769" s="74">
        <v>4.75696</v>
      </c>
      <c r="I769" s="74">
        <v>-6.69101</v>
      </c>
      <c r="J769" s="74" t="s">
        <v>547</v>
      </c>
      <c r="K769" s="74" t="s">
        <v>1576</v>
      </c>
      <c r="L769" s="74" t="s">
        <v>5948</v>
      </c>
      <c r="M769" s="74" t="s">
        <v>5966</v>
      </c>
      <c r="N769" s="74">
        <v>2150059040</v>
      </c>
      <c r="O769" s="80">
        <v>46045</v>
      </c>
      <c r="P769" s="54">
        <f t="shared" si="11"/>
        <v>56</v>
      </c>
      <c r="Q769" s="80">
        <v>46046</v>
      </c>
      <c r="R769" s="74"/>
      <c r="S769" s="74"/>
      <c r="T769" s="74"/>
      <c r="U769" s="80"/>
      <c r="V769" s="61"/>
      <c r="W769" s="80">
        <v>46102</v>
      </c>
      <c r="X769" s="61"/>
      <c r="Y769" s="74">
        <v>350</v>
      </c>
      <c r="Z769" s="74" t="s">
        <v>52</v>
      </c>
      <c r="AA769" s="61" t="s">
        <v>1987</v>
      </c>
      <c r="AB769" s="61" t="s">
        <v>50</v>
      </c>
      <c r="AC769" s="74" t="s">
        <v>5967</v>
      </c>
    </row>
    <row r="770" s="32" customFormat="1" ht="13" spans="1:29">
      <c r="A770" s="74" t="s">
        <v>44</v>
      </c>
      <c r="B770" s="40" t="s">
        <v>1814</v>
      </c>
      <c r="C770" s="74" t="s">
        <v>5968</v>
      </c>
      <c r="D770" s="74" t="s">
        <v>5969</v>
      </c>
      <c r="E770" s="74" t="s">
        <v>5970</v>
      </c>
      <c r="F770" s="74">
        <v>141884894</v>
      </c>
      <c r="G770" s="74">
        <v>759677627</v>
      </c>
      <c r="H770" s="74" t="s">
        <v>5971</v>
      </c>
      <c r="I770" s="74">
        <v>-6.68958</v>
      </c>
      <c r="J770" s="74" t="s">
        <v>547</v>
      </c>
      <c r="K770" s="74" t="s">
        <v>236</v>
      </c>
      <c r="L770" s="74" t="s">
        <v>5972</v>
      </c>
      <c r="M770" s="74" t="s">
        <v>5973</v>
      </c>
      <c r="N770" s="74">
        <v>2150050214</v>
      </c>
      <c r="O770" s="80">
        <v>46020</v>
      </c>
      <c r="P770" s="54">
        <f t="shared" si="11"/>
        <v>81</v>
      </c>
      <c r="Q770" s="80">
        <v>46021</v>
      </c>
      <c r="R770" s="74"/>
      <c r="S770" s="74"/>
      <c r="T770" s="74"/>
      <c r="U770" s="80"/>
      <c r="V770" s="61"/>
      <c r="W770" s="80">
        <v>46102</v>
      </c>
      <c r="X770" s="61"/>
      <c r="Y770" s="74">
        <v>100</v>
      </c>
      <c r="Z770" s="74" t="s">
        <v>52</v>
      </c>
      <c r="AA770" s="61" t="s">
        <v>1987</v>
      </c>
      <c r="AB770" s="61" t="s">
        <v>50</v>
      </c>
      <c r="AC770" s="74" t="s">
        <v>5974</v>
      </c>
    </row>
    <row r="771" s="32" customFormat="1" ht="13" spans="1:29">
      <c r="A771" s="74" t="s">
        <v>44</v>
      </c>
      <c r="B771" s="40" t="s">
        <v>1814</v>
      </c>
      <c r="C771" s="203" t="s">
        <v>5975</v>
      </c>
      <c r="D771" s="203" t="s">
        <v>5976</v>
      </c>
      <c r="E771" s="41" t="s">
        <v>5645</v>
      </c>
      <c r="F771" s="41">
        <v>502171980</v>
      </c>
      <c r="G771" s="41">
        <v>595891255</v>
      </c>
      <c r="H771" s="74" t="s">
        <v>5977</v>
      </c>
      <c r="I771" s="74" t="s">
        <v>5978</v>
      </c>
      <c r="J771" s="74" t="s">
        <v>5631</v>
      </c>
      <c r="K771" s="74" t="s">
        <v>1652</v>
      </c>
      <c r="L771" s="74" t="s">
        <v>5979</v>
      </c>
      <c r="M771" s="74" t="s">
        <v>5980</v>
      </c>
      <c r="N771" s="74">
        <v>2150040379</v>
      </c>
      <c r="O771" s="57">
        <v>46098</v>
      </c>
      <c r="P771" s="54">
        <f t="shared" ref="P771:P834" si="12">W771-Q771</f>
        <v>2</v>
      </c>
      <c r="Q771" s="57">
        <v>46100</v>
      </c>
      <c r="R771" s="74"/>
      <c r="S771" s="74"/>
      <c r="T771" s="74"/>
      <c r="U771" s="80"/>
      <c r="V771" s="61"/>
      <c r="W771" s="80">
        <v>46102</v>
      </c>
      <c r="X771" s="61"/>
      <c r="Y771" s="74">
        <v>100</v>
      </c>
      <c r="Z771" s="74" t="s">
        <v>52</v>
      </c>
      <c r="AA771" s="61" t="s">
        <v>1987</v>
      </c>
      <c r="AB771" s="61" t="s">
        <v>50</v>
      </c>
      <c r="AC771" s="74" t="s">
        <v>5981</v>
      </c>
    </row>
    <row r="772" s="32" customFormat="1" ht="13" spans="1:29">
      <c r="A772" s="74" t="s">
        <v>44</v>
      </c>
      <c r="B772" s="40" t="s">
        <v>1814</v>
      </c>
      <c r="C772" s="208" t="s">
        <v>5982</v>
      </c>
      <c r="D772" s="208" t="s">
        <v>5983</v>
      </c>
      <c r="E772" s="208" t="s">
        <v>1084</v>
      </c>
      <c r="F772" s="209">
        <v>707543836</v>
      </c>
      <c r="G772" s="209">
        <v>708921806</v>
      </c>
      <c r="H772" s="74" t="s">
        <v>5984</v>
      </c>
      <c r="I772" s="74" t="s">
        <v>5985</v>
      </c>
      <c r="J772" s="74" t="s">
        <v>1038</v>
      </c>
      <c r="K772" s="74" t="s">
        <v>531</v>
      </c>
      <c r="L772" s="87" t="s">
        <v>5986</v>
      </c>
      <c r="M772" s="74" t="s">
        <v>5987</v>
      </c>
      <c r="N772" s="74">
        <v>2150050909</v>
      </c>
      <c r="O772" s="57">
        <v>46099</v>
      </c>
      <c r="P772" s="54">
        <f t="shared" si="12"/>
        <v>2</v>
      </c>
      <c r="Q772" s="57">
        <v>46100</v>
      </c>
      <c r="R772" s="74"/>
      <c r="S772" s="74"/>
      <c r="T772" s="74">
        <v>1</v>
      </c>
      <c r="U772" s="80"/>
      <c r="V772" s="61"/>
      <c r="W772" s="80">
        <v>46102</v>
      </c>
      <c r="X772" s="61"/>
      <c r="Y772" s="74">
        <v>100</v>
      </c>
      <c r="Z772" s="74" t="s">
        <v>52</v>
      </c>
      <c r="AA772" s="61" t="s">
        <v>1987</v>
      </c>
      <c r="AB772" s="61" t="s">
        <v>50</v>
      </c>
      <c r="AC772" s="74" t="s">
        <v>5988</v>
      </c>
    </row>
    <row r="773" s="32" customFormat="1" ht="13" spans="1:29">
      <c r="A773" s="74" t="s">
        <v>44</v>
      </c>
      <c r="B773" s="40" t="s">
        <v>1814</v>
      </c>
      <c r="C773" s="74" t="s">
        <v>5989</v>
      </c>
      <c r="D773" s="74" t="s">
        <v>5990</v>
      </c>
      <c r="E773" s="74" t="s">
        <v>5991</v>
      </c>
      <c r="F773" s="74">
        <v>160296955</v>
      </c>
      <c r="G773" s="74">
        <v>160296955</v>
      </c>
      <c r="H773" s="74" t="s">
        <v>5992</v>
      </c>
      <c r="I773" s="74" t="s">
        <v>5993</v>
      </c>
      <c r="J773" s="89" t="s">
        <v>547</v>
      </c>
      <c r="K773" s="89" t="s">
        <v>1576</v>
      </c>
      <c r="L773" s="89" t="s">
        <v>5972</v>
      </c>
      <c r="M773" s="74" t="s">
        <v>5994</v>
      </c>
      <c r="N773" s="74">
        <v>2150040847</v>
      </c>
      <c r="O773" s="80">
        <v>46080</v>
      </c>
      <c r="P773" s="54">
        <f t="shared" si="12"/>
        <v>15</v>
      </c>
      <c r="Q773" s="80">
        <v>46087</v>
      </c>
      <c r="R773" s="74"/>
      <c r="S773" s="74"/>
      <c r="T773" s="74"/>
      <c r="U773" s="80"/>
      <c r="V773" s="61"/>
      <c r="W773" s="80">
        <v>46102</v>
      </c>
      <c r="X773" s="61"/>
      <c r="Y773" s="74">
        <v>100</v>
      </c>
      <c r="Z773" s="74" t="s">
        <v>52</v>
      </c>
      <c r="AA773" s="61" t="s">
        <v>1987</v>
      </c>
      <c r="AB773" s="61" t="s">
        <v>50</v>
      </c>
      <c r="AC773" s="74" t="s">
        <v>5995</v>
      </c>
    </row>
    <row r="774" s="32" customFormat="1" ht="13" spans="1:29">
      <c r="A774" s="74" t="s">
        <v>44</v>
      </c>
      <c r="B774" s="40" t="s">
        <v>1814</v>
      </c>
      <c r="C774" s="74" t="s">
        <v>5996</v>
      </c>
      <c r="D774" s="74" t="s">
        <v>5997</v>
      </c>
      <c r="E774" s="74" t="s">
        <v>5998</v>
      </c>
      <c r="F774" s="74">
        <v>748139955</v>
      </c>
      <c r="G774" s="74">
        <v>574267621</v>
      </c>
      <c r="H774" s="74" t="s">
        <v>5999</v>
      </c>
      <c r="I774" s="74" t="s">
        <v>6000</v>
      </c>
      <c r="J774" s="74" t="s">
        <v>547</v>
      </c>
      <c r="K774" s="74" t="s">
        <v>236</v>
      </c>
      <c r="L774" s="74" t="s">
        <v>5972</v>
      </c>
      <c r="M774" s="74" t="s">
        <v>6001</v>
      </c>
      <c r="N774" s="74">
        <v>2150059046</v>
      </c>
      <c r="O774" s="80">
        <v>45976</v>
      </c>
      <c r="P774" s="54">
        <f t="shared" si="12"/>
        <v>122</v>
      </c>
      <c r="Q774" s="80">
        <v>45980</v>
      </c>
      <c r="R774" s="74"/>
      <c r="S774" s="74"/>
      <c r="T774" s="74">
        <v>1</v>
      </c>
      <c r="U774" s="80"/>
      <c r="V774" s="61"/>
      <c r="W774" s="80">
        <v>46102</v>
      </c>
      <c r="X774" s="61"/>
      <c r="Y774" s="74">
        <v>200</v>
      </c>
      <c r="Z774" s="74" t="s">
        <v>52</v>
      </c>
      <c r="AA774" s="61" t="s">
        <v>1987</v>
      </c>
      <c r="AB774" s="61" t="s">
        <v>50</v>
      </c>
      <c r="AC774" s="74" t="s">
        <v>6002</v>
      </c>
    </row>
    <row r="775" s="32" customFormat="1" ht="13" spans="1:29">
      <c r="A775" s="74" t="s">
        <v>44</v>
      </c>
      <c r="B775" s="40" t="s">
        <v>1814</v>
      </c>
      <c r="C775" s="74" t="s">
        <v>6003</v>
      </c>
      <c r="D775" s="74" t="s">
        <v>6004</v>
      </c>
      <c r="E775" s="74" t="s">
        <v>5189</v>
      </c>
      <c r="F775" s="74">
        <v>708058905</v>
      </c>
      <c r="G775" s="74">
        <v>708058905</v>
      </c>
      <c r="H775" s="74" t="s">
        <v>6005</v>
      </c>
      <c r="I775" s="74" t="s">
        <v>6006</v>
      </c>
      <c r="J775" s="74" t="s">
        <v>303</v>
      </c>
      <c r="K775" s="74" t="s">
        <v>943</v>
      </c>
      <c r="L775" s="74" t="s">
        <v>6007</v>
      </c>
      <c r="M775" s="74" t="s">
        <v>6008</v>
      </c>
      <c r="N775" s="74">
        <v>2150030167</v>
      </c>
      <c r="O775" s="80">
        <v>46062</v>
      </c>
      <c r="P775" s="54">
        <f t="shared" si="12"/>
        <v>39</v>
      </c>
      <c r="Q775" s="80">
        <v>46063</v>
      </c>
      <c r="R775" s="74"/>
      <c r="S775" s="74"/>
      <c r="T775" s="74"/>
      <c r="U775" s="80"/>
      <c r="V775" s="61"/>
      <c r="W775" s="80">
        <v>46102</v>
      </c>
      <c r="X775" s="61"/>
      <c r="Y775" s="74">
        <v>150</v>
      </c>
      <c r="Z775" s="74" t="s">
        <v>52</v>
      </c>
      <c r="AA775" s="61" t="s">
        <v>1987</v>
      </c>
      <c r="AB775" s="61" t="s">
        <v>50</v>
      </c>
      <c r="AC775" s="74" t="s">
        <v>6009</v>
      </c>
    </row>
    <row r="776" s="32" customFormat="1" ht="13" spans="1:29">
      <c r="A776" s="74" t="s">
        <v>44</v>
      </c>
      <c r="B776" s="40" t="s">
        <v>1814</v>
      </c>
      <c r="C776" s="41" t="s">
        <v>6010</v>
      </c>
      <c r="D776" s="41" t="s">
        <v>6011</v>
      </c>
      <c r="E776" s="41" t="s">
        <v>6012</v>
      </c>
      <c r="F776" s="41">
        <v>152363126</v>
      </c>
      <c r="G776" s="41">
        <v>566212690</v>
      </c>
      <c r="H776" s="74" t="s">
        <v>6013</v>
      </c>
      <c r="I776" s="74" t="s">
        <v>6014</v>
      </c>
      <c r="J776" s="74" t="s">
        <v>2701</v>
      </c>
      <c r="K776" s="74" t="s">
        <v>236</v>
      </c>
      <c r="L776" s="74" t="s">
        <v>6015</v>
      </c>
      <c r="M776" s="74" t="s">
        <v>6016</v>
      </c>
      <c r="N776" s="74">
        <v>2150030575</v>
      </c>
      <c r="O776" s="57">
        <v>46093</v>
      </c>
      <c r="P776" s="54">
        <f t="shared" si="12"/>
        <v>3</v>
      </c>
      <c r="Q776" s="57">
        <v>46099</v>
      </c>
      <c r="R776" s="74"/>
      <c r="S776" s="74"/>
      <c r="T776" s="74"/>
      <c r="U776" s="80"/>
      <c r="V776" s="61"/>
      <c r="W776" s="80">
        <v>46102</v>
      </c>
      <c r="X776" s="61"/>
      <c r="Y776" s="74">
        <v>200</v>
      </c>
      <c r="Z776" s="74" t="s">
        <v>52</v>
      </c>
      <c r="AA776" s="61" t="s">
        <v>1987</v>
      </c>
      <c r="AB776" s="61" t="s">
        <v>50</v>
      </c>
      <c r="AC776" s="74" t="s">
        <v>6017</v>
      </c>
    </row>
    <row r="777" s="32" customFormat="1" ht="13" spans="1:29">
      <c r="A777" s="74" t="s">
        <v>44</v>
      </c>
      <c r="B777" s="40" t="s">
        <v>1814</v>
      </c>
      <c r="C777" s="41" t="s">
        <v>6018</v>
      </c>
      <c r="D777" s="41" t="s">
        <v>6019</v>
      </c>
      <c r="E777" s="41" t="s">
        <v>6020</v>
      </c>
      <c r="F777" s="41">
        <v>171512221</v>
      </c>
      <c r="G777" s="41">
        <v>103003330</v>
      </c>
      <c r="H777" s="74" t="s">
        <v>6021</v>
      </c>
      <c r="I777" s="74" t="s">
        <v>6022</v>
      </c>
      <c r="J777" s="74" t="s">
        <v>2701</v>
      </c>
      <c r="K777" s="74" t="s">
        <v>236</v>
      </c>
      <c r="L777" s="74" t="s">
        <v>6023</v>
      </c>
      <c r="M777" s="74" t="s">
        <v>6024</v>
      </c>
      <c r="N777" s="74">
        <v>2150059019</v>
      </c>
      <c r="O777" s="57">
        <v>46097</v>
      </c>
      <c r="P777" s="54">
        <f t="shared" si="12"/>
        <v>3</v>
      </c>
      <c r="Q777" s="57">
        <v>46099</v>
      </c>
      <c r="R777" s="74"/>
      <c r="S777" s="74"/>
      <c r="T777" s="74"/>
      <c r="U777" s="80"/>
      <c r="V777" s="61"/>
      <c r="W777" s="80">
        <v>46102</v>
      </c>
      <c r="X777" s="61"/>
      <c r="Y777" s="74">
        <v>50</v>
      </c>
      <c r="Z777" s="74" t="s">
        <v>52</v>
      </c>
      <c r="AA777" s="61" t="s">
        <v>1987</v>
      </c>
      <c r="AB777" s="61" t="s">
        <v>50</v>
      </c>
      <c r="AC777" s="74" t="s">
        <v>6025</v>
      </c>
    </row>
    <row r="778" s="32" customFormat="1" ht="13" spans="1:29">
      <c r="A778" s="74" t="s">
        <v>44</v>
      </c>
      <c r="B778" s="40" t="s">
        <v>1814</v>
      </c>
      <c r="C778" s="74" t="s">
        <v>6026</v>
      </c>
      <c r="D778" s="74" t="s">
        <v>6027</v>
      </c>
      <c r="E778" s="74" t="s">
        <v>6028</v>
      </c>
      <c r="F778" s="74">
        <v>758308472</v>
      </c>
      <c r="G778" s="74">
        <v>758308472</v>
      </c>
      <c r="H778" s="74" t="s">
        <v>6029</v>
      </c>
      <c r="I778" s="74" t="s">
        <v>6030</v>
      </c>
      <c r="J778" s="74" t="s">
        <v>96</v>
      </c>
      <c r="K778" s="74" t="s">
        <v>247</v>
      </c>
      <c r="L778" s="74" t="s">
        <v>6031</v>
      </c>
      <c r="M778" s="74" t="s">
        <v>6032</v>
      </c>
      <c r="N778" s="74">
        <v>2150040338</v>
      </c>
      <c r="O778" s="80">
        <v>45792</v>
      </c>
      <c r="P778" s="54">
        <f t="shared" si="12"/>
        <v>308</v>
      </c>
      <c r="Q778" s="80">
        <v>45794</v>
      </c>
      <c r="R778" s="74"/>
      <c r="S778" s="74"/>
      <c r="T778" s="74"/>
      <c r="U778" s="80"/>
      <c r="V778" s="61"/>
      <c r="W778" s="80">
        <v>46102</v>
      </c>
      <c r="X778" s="61"/>
      <c r="Y778" s="74">
        <v>350</v>
      </c>
      <c r="Z778" s="74" t="s">
        <v>52</v>
      </c>
      <c r="AA778" s="61" t="s">
        <v>1987</v>
      </c>
      <c r="AB778" s="61" t="s">
        <v>50</v>
      </c>
      <c r="AC778" s="74" t="s">
        <v>6033</v>
      </c>
    </row>
    <row r="779" s="32" customFormat="1" ht="13" spans="1:29">
      <c r="A779" s="74" t="s">
        <v>44</v>
      </c>
      <c r="B779" s="40" t="s">
        <v>1814</v>
      </c>
      <c r="C779" s="83" t="s">
        <v>6034</v>
      </c>
      <c r="D779" s="83" t="s">
        <v>6035</v>
      </c>
      <c r="E779" s="83" t="s">
        <v>2406</v>
      </c>
      <c r="F779" s="83">
        <v>173832130</v>
      </c>
      <c r="G779" s="83">
        <v>546806518</v>
      </c>
      <c r="H779" s="74" t="s">
        <v>6036</v>
      </c>
      <c r="I779" s="74" t="s">
        <v>6037</v>
      </c>
      <c r="J779" s="74" t="s">
        <v>5005</v>
      </c>
      <c r="K779" s="74" t="s">
        <v>229</v>
      </c>
      <c r="L779" s="74" t="s">
        <v>6038</v>
      </c>
      <c r="M779" s="74" t="s">
        <v>6039</v>
      </c>
      <c r="N779" s="74">
        <v>2150000908</v>
      </c>
      <c r="O779" s="84">
        <v>46090</v>
      </c>
      <c r="P779" s="54">
        <f t="shared" si="12"/>
        <v>10</v>
      </c>
      <c r="Q779" s="84">
        <v>46092</v>
      </c>
      <c r="R779" s="74"/>
      <c r="S779" s="74"/>
      <c r="T779" s="74"/>
      <c r="U779" s="74"/>
      <c r="V779" s="61"/>
      <c r="W779" s="80">
        <v>46102</v>
      </c>
      <c r="X779" s="61"/>
      <c r="Y779" s="74">
        <v>100</v>
      </c>
      <c r="Z779" s="74" t="s">
        <v>52</v>
      </c>
      <c r="AA779" s="61" t="s">
        <v>1987</v>
      </c>
      <c r="AB779" s="61" t="s">
        <v>50</v>
      </c>
      <c r="AC779" s="74" t="s">
        <v>6040</v>
      </c>
    </row>
    <row r="780" s="32" customFormat="1" ht="13" spans="1:29">
      <c r="A780" s="74" t="s">
        <v>44</v>
      </c>
      <c r="B780" s="40" t="s">
        <v>1814</v>
      </c>
      <c r="C780" s="74" t="s">
        <v>6041</v>
      </c>
      <c r="D780" s="74" t="s">
        <v>6042</v>
      </c>
      <c r="E780" s="74" t="s">
        <v>361</v>
      </c>
      <c r="F780" s="74">
        <v>748053627</v>
      </c>
      <c r="G780" s="74">
        <v>151896317</v>
      </c>
      <c r="H780" s="74" t="s">
        <v>6043</v>
      </c>
      <c r="I780" s="74" t="s">
        <v>6044</v>
      </c>
      <c r="J780" s="74" t="s">
        <v>547</v>
      </c>
      <c r="K780" s="74" t="s">
        <v>236</v>
      </c>
      <c r="L780" s="74" t="s">
        <v>548</v>
      </c>
      <c r="M780" s="74" t="s">
        <v>6045</v>
      </c>
      <c r="N780" s="74">
        <v>2150020086</v>
      </c>
      <c r="O780" s="80">
        <v>46031</v>
      </c>
      <c r="P780" s="54">
        <f t="shared" si="12"/>
        <v>71</v>
      </c>
      <c r="Q780" s="80">
        <v>46032</v>
      </c>
      <c r="R780" s="74"/>
      <c r="S780" s="74"/>
      <c r="T780" s="74"/>
      <c r="U780" s="80"/>
      <c r="V780" s="61"/>
      <c r="W780" s="80">
        <v>46103</v>
      </c>
      <c r="X780" s="61"/>
      <c r="Y780" s="74">
        <v>150</v>
      </c>
      <c r="Z780" s="74" t="s">
        <v>52</v>
      </c>
      <c r="AA780" s="61" t="s">
        <v>2039</v>
      </c>
      <c r="AB780" s="61" t="s">
        <v>50</v>
      </c>
      <c r="AC780" s="74" t="s">
        <v>6046</v>
      </c>
    </row>
    <row r="781" s="32" customFormat="1" ht="13" spans="1:29">
      <c r="A781" s="74" t="s">
        <v>44</v>
      </c>
      <c r="B781" s="40" t="s">
        <v>1814</v>
      </c>
      <c r="C781" s="74" t="s">
        <v>6047</v>
      </c>
      <c r="D781" s="74" t="s">
        <v>6048</v>
      </c>
      <c r="E781" s="74" t="s">
        <v>6049</v>
      </c>
      <c r="F781" s="74">
        <v>768949679</v>
      </c>
      <c r="G781" s="74">
        <v>142838552</v>
      </c>
      <c r="H781" s="185"/>
      <c r="I781" s="185"/>
      <c r="J781" s="74" t="s">
        <v>44</v>
      </c>
      <c r="K781" s="185" t="s">
        <v>1028</v>
      </c>
      <c r="L781" s="87" t="s">
        <v>5972</v>
      </c>
      <c r="M781" s="74" t="s">
        <v>6050</v>
      </c>
      <c r="N781" s="74">
        <v>2150050610</v>
      </c>
      <c r="O781" s="80">
        <v>46077</v>
      </c>
      <c r="P781" s="54">
        <f t="shared" si="12"/>
        <v>23</v>
      </c>
      <c r="Q781" s="80">
        <v>46080</v>
      </c>
      <c r="R781" s="74"/>
      <c r="S781" s="74"/>
      <c r="T781" s="74"/>
      <c r="U781" s="80"/>
      <c r="V781" s="61"/>
      <c r="W781" s="80">
        <v>46103</v>
      </c>
      <c r="X781" s="61"/>
      <c r="Y781" s="74">
        <v>250</v>
      </c>
      <c r="Z781" s="74" t="s">
        <v>52</v>
      </c>
      <c r="AA781" s="61" t="s">
        <v>2039</v>
      </c>
      <c r="AB781" s="61" t="s">
        <v>50</v>
      </c>
      <c r="AC781" s="74" t="s">
        <v>6046</v>
      </c>
    </row>
    <row r="782" s="32" customFormat="1" ht="13" spans="1:29">
      <c r="A782" s="74" t="s">
        <v>44</v>
      </c>
      <c r="B782" s="40" t="s">
        <v>1814</v>
      </c>
      <c r="C782" s="74" t="s">
        <v>6051</v>
      </c>
      <c r="D782" s="74" t="s">
        <v>6052</v>
      </c>
      <c r="E782" s="74" t="s">
        <v>6053</v>
      </c>
      <c r="F782" s="74">
        <v>545941971</v>
      </c>
      <c r="G782" s="74">
        <v>545941971</v>
      </c>
      <c r="H782" s="74" t="s">
        <v>6054</v>
      </c>
      <c r="I782" s="74" t="s">
        <v>6055</v>
      </c>
      <c r="J782" s="74" t="s">
        <v>303</v>
      </c>
      <c r="K782" s="74" t="s">
        <v>200</v>
      </c>
      <c r="L782" s="74" t="s">
        <v>6056</v>
      </c>
      <c r="M782" s="74" t="s">
        <v>6057</v>
      </c>
      <c r="N782" s="74">
        <v>2150010322</v>
      </c>
      <c r="O782" s="80">
        <v>46045</v>
      </c>
      <c r="P782" s="54">
        <f t="shared" si="12"/>
        <v>57</v>
      </c>
      <c r="Q782" s="80">
        <v>46046</v>
      </c>
      <c r="R782" s="74"/>
      <c r="S782" s="74"/>
      <c r="T782" s="74"/>
      <c r="U782" s="80"/>
      <c r="V782" s="61"/>
      <c r="W782" s="80">
        <v>46103</v>
      </c>
      <c r="X782" s="61"/>
      <c r="Y782" s="74">
        <v>200</v>
      </c>
      <c r="Z782" s="74" t="s">
        <v>52</v>
      </c>
      <c r="AA782" s="61" t="s">
        <v>2039</v>
      </c>
      <c r="AB782" s="61" t="s">
        <v>50</v>
      </c>
      <c r="AC782" s="74" t="s">
        <v>6058</v>
      </c>
    </row>
    <row r="783" s="32" customFormat="1" ht="13" spans="1:29">
      <c r="A783" s="74" t="s">
        <v>44</v>
      </c>
      <c r="B783" s="40" t="s">
        <v>1814</v>
      </c>
      <c r="C783" s="74" t="s">
        <v>6059</v>
      </c>
      <c r="D783" s="74" t="s">
        <v>6060</v>
      </c>
      <c r="E783" s="74" t="s">
        <v>6061</v>
      </c>
      <c r="F783" s="74">
        <v>101490181</v>
      </c>
      <c r="G783" s="74">
        <v>707802710</v>
      </c>
      <c r="H783" s="74"/>
      <c r="I783" s="74"/>
      <c r="J783" s="74" t="s">
        <v>871</v>
      </c>
      <c r="K783" s="74" t="s">
        <v>171</v>
      </c>
      <c r="L783" s="74" t="s">
        <v>3468</v>
      </c>
      <c r="M783" s="74" t="s">
        <v>6062</v>
      </c>
      <c r="N783" s="74">
        <v>2150059061</v>
      </c>
      <c r="O783" s="80">
        <v>46079</v>
      </c>
      <c r="P783" s="54">
        <f t="shared" si="12"/>
        <v>23</v>
      </c>
      <c r="Q783" s="80">
        <v>46080</v>
      </c>
      <c r="R783" s="74"/>
      <c r="S783" s="74"/>
      <c r="T783" s="74"/>
      <c r="U783" s="80"/>
      <c r="V783" s="61"/>
      <c r="W783" s="80">
        <v>46103</v>
      </c>
      <c r="X783" s="61"/>
      <c r="Y783" s="74">
        <v>80</v>
      </c>
      <c r="Z783" s="74" t="s">
        <v>52</v>
      </c>
      <c r="AA783" s="61" t="s">
        <v>2039</v>
      </c>
      <c r="AB783" s="61" t="s">
        <v>50</v>
      </c>
      <c r="AC783" s="74" t="s">
        <v>6063</v>
      </c>
    </row>
    <row r="784" s="32" customFormat="1" ht="13" spans="1:29">
      <c r="A784" s="74" t="s">
        <v>44</v>
      </c>
      <c r="B784" s="40" t="s">
        <v>1814</v>
      </c>
      <c r="C784" s="203" t="s">
        <v>6064</v>
      </c>
      <c r="D784" s="203" t="s">
        <v>6065</v>
      </c>
      <c r="E784" s="41" t="s">
        <v>5645</v>
      </c>
      <c r="F784" s="41">
        <v>778032168</v>
      </c>
      <c r="G784" s="41">
        <v>566141231</v>
      </c>
      <c r="H784" s="74"/>
      <c r="I784" s="74"/>
      <c r="J784" s="74" t="s">
        <v>5631</v>
      </c>
      <c r="K784" s="74" t="s">
        <v>1652</v>
      </c>
      <c r="L784" s="87" t="s">
        <v>6066</v>
      </c>
      <c r="M784" s="74" t="s">
        <v>6067</v>
      </c>
      <c r="N784" s="74">
        <v>2150059536</v>
      </c>
      <c r="O784" s="57">
        <v>46098</v>
      </c>
      <c r="P784" s="54">
        <f t="shared" si="12"/>
        <v>3</v>
      </c>
      <c r="Q784" s="57">
        <v>46100</v>
      </c>
      <c r="R784" s="74"/>
      <c r="S784" s="74"/>
      <c r="T784" s="74"/>
      <c r="U784" s="80"/>
      <c r="V784" s="61"/>
      <c r="W784" s="80">
        <v>46103</v>
      </c>
      <c r="X784" s="61"/>
      <c r="Y784" s="74">
        <v>100</v>
      </c>
      <c r="Z784" s="74" t="s">
        <v>52</v>
      </c>
      <c r="AA784" s="61" t="s">
        <v>2039</v>
      </c>
      <c r="AB784" s="61" t="s">
        <v>50</v>
      </c>
      <c r="AC784" s="80" t="s">
        <v>6068</v>
      </c>
    </row>
    <row r="785" s="32" customFormat="1" ht="13" spans="1:29">
      <c r="A785" s="74" t="s">
        <v>44</v>
      </c>
      <c r="B785" s="40" t="s">
        <v>1814</v>
      </c>
      <c r="C785" s="74" t="s">
        <v>6069</v>
      </c>
      <c r="D785" s="74" t="s">
        <v>6070</v>
      </c>
      <c r="E785" s="74" t="s">
        <v>6071</v>
      </c>
      <c r="F785" s="74">
        <v>575907214</v>
      </c>
      <c r="G785" s="74">
        <v>575907214</v>
      </c>
      <c r="H785" s="74" t="s">
        <v>6072</v>
      </c>
      <c r="I785" s="74" t="s">
        <v>6073</v>
      </c>
      <c r="J785" s="74" t="s">
        <v>547</v>
      </c>
      <c r="K785" s="74" t="s">
        <v>236</v>
      </c>
      <c r="L785" s="74" t="s">
        <v>5845</v>
      </c>
      <c r="M785" s="74" t="s">
        <v>6074</v>
      </c>
      <c r="N785" s="74">
        <v>2150020756</v>
      </c>
      <c r="O785" s="80">
        <v>45959</v>
      </c>
      <c r="P785" s="54">
        <f t="shared" si="12"/>
        <v>143</v>
      </c>
      <c r="Q785" s="80">
        <v>45960</v>
      </c>
      <c r="R785" s="74"/>
      <c r="S785" s="74"/>
      <c r="T785" s="74"/>
      <c r="U785" s="80"/>
      <c r="V785" s="61"/>
      <c r="W785" s="80">
        <v>46103</v>
      </c>
      <c r="X785" s="61"/>
      <c r="Y785" s="74">
        <v>80</v>
      </c>
      <c r="Z785" s="74" t="s">
        <v>52</v>
      </c>
      <c r="AA785" s="61" t="s">
        <v>2039</v>
      </c>
      <c r="AB785" s="61" t="s">
        <v>50</v>
      </c>
      <c r="AC785" s="74" t="s">
        <v>6075</v>
      </c>
    </row>
    <row r="786" s="32" customFormat="1" ht="13" spans="1:29">
      <c r="A786" s="89" t="s">
        <v>44</v>
      </c>
      <c r="B786" s="40" t="s">
        <v>1814</v>
      </c>
      <c r="C786" s="83" t="s">
        <v>6076</v>
      </c>
      <c r="D786" s="83" t="s">
        <v>6077</v>
      </c>
      <c r="E786" s="83" t="s">
        <v>6078</v>
      </c>
      <c r="F786" s="83">
        <v>142969738</v>
      </c>
      <c r="G786" s="83">
        <v>503183693</v>
      </c>
      <c r="H786" s="89" t="s">
        <v>6079</v>
      </c>
      <c r="I786" s="89" t="s">
        <v>6080</v>
      </c>
      <c r="J786" s="89" t="s">
        <v>405</v>
      </c>
      <c r="K786" s="89" t="s">
        <v>171</v>
      </c>
      <c r="L786" s="89" t="s">
        <v>6081</v>
      </c>
      <c r="M786" s="89" t="s">
        <v>6082</v>
      </c>
      <c r="N786" s="89">
        <v>2150030140</v>
      </c>
      <c r="O786" s="84">
        <v>46093</v>
      </c>
      <c r="P786" s="54">
        <f t="shared" si="12"/>
        <v>9</v>
      </c>
      <c r="Q786" s="84">
        <v>46095</v>
      </c>
      <c r="R786" s="89"/>
      <c r="S786" s="89"/>
      <c r="T786" s="89">
        <v>1</v>
      </c>
      <c r="U786" s="91"/>
      <c r="V786" s="61"/>
      <c r="W786" s="91">
        <v>46104</v>
      </c>
      <c r="X786" s="61"/>
      <c r="Y786" s="89">
        <v>350</v>
      </c>
      <c r="Z786" s="89" t="s">
        <v>52</v>
      </c>
      <c r="AA786" s="61" t="s">
        <v>1987</v>
      </c>
      <c r="AB786" s="61" t="s">
        <v>50</v>
      </c>
      <c r="AC786" s="89" t="s">
        <v>6083</v>
      </c>
    </row>
    <row r="787" s="32" customFormat="1" ht="13" spans="1:29">
      <c r="A787" s="74" t="s">
        <v>44</v>
      </c>
      <c r="B787" s="40" t="s">
        <v>1814</v>
      </c>
      <c r="C787" s="83" t="s">
        <v>6084</v>
      </c>
      <c r="D787" s="83" t="s">
        <v>6085</v>
      </c>
      <c r="E787" s="202" t="s">
        <v>6086</v>
      </c>
      <c r="F787" s="83">
        <v>585168069</v>
      </c>
      <c r="G787" s="83">
        <v>102772464</v>
      </c>
      <c r="H787" s="74" t="s">
        <v>6087</v>
      </c>
      <c r="I787" s="74" t="s">
        <v>6088</v>
      </c>
      <c r="J787" s="74" t="s">
        <v>523</v>
      </c>
      <c r="K787" s="87" t="s">
        <v>524</v>
      </c>
      <c r="L787" s="74" t="s">
        <v>6089</v>
      </c>
      <c r="M787" s="74" t="s">
        <v>6090</v>
      </c>
      <c r="N787" s="74">
        <v>2150000002</v>
      </c>
      <c r="O787" s="84">
        <v>46095</v>
      </c>
      <c r="P787" s="54">
        <f t="shared" si="12"/>
        <v>6</v>
      </c>
      <c r="Q787" s="84">
        <v>46098</v>
      </c>
      <c r="R787" s="74"/>
      <c r="S787" s="74"/>
      <c r="T787" s="74"/>
      <c r="U787" s="80"/>
      <c r="V787" s="61"/>
      <c r="W787" s="80">
        <v>46104</v>
      </c>
      <c r="X787" s="61"/>
      <c r="Y787" s="74">
        <v>100</v>
      </c>
      <c r="Z787" s="74" t="s">
        <v>52</v>
      </c>
      <c r="AA787" s="61" t="s">
        <v>1987</v>
      </c>
      <c r="AB787" s="61" t="s">
        <v>50</v>
      </c>
      <c r="AC787" s="74" t="s">
        <v>6091</v>
      </c>
    </row>
    <row r="788" s="32" customFormat="1" ht="13" spans="1:29">
      <c r="A788" s="74" t="s">
        <v>44</v>
      </c>
      <c r="B788" s="40" t="s">
        <v>1814</v>
      </c>
      <c r="C788" s="74" t="s">
        <v>6092</v>
      </c>
      <c r="D788" s="74" t="s">
        <v>6093</v>
      </c>
      <c r="E788" s="74" t="s">
        <v>6094</v>
      </c>
      <c r="F788" s="74">
        <v>759396355</v>
      </c>
      <c r="G788" s="74">
        <v>566621231</v>
      </c>
      <c r="H788" s="74" t="s">
        <v>6095</v>
      </c>
      <c r="I788" s="74" t="s">
        <v>6096</v>
      </c>
      <c r="J788" s="74" t="s">
        <v>530</v>
      </c>
      <c r="K788" s="74" t="s">
        <v>531</v>
      </c>
      <c r="L788" s="74" t="s">
        <v>6097</v>
      </c>
      <c r="M788" s="74" t="s">
        <v>6098</v>
      </c>
      <c r="N788" s="74">
        <v>2150040754</v>
      </c>
      <c r="O788" s="80">
        <v>45964</v>
      </c>
      <c r="P788" s="54">
        <f t="shared" si="12"/>
        <v>138</v>
      </c>
      <c r="Q788" s="80">
        <v>45966</v>
      </c>
      <c r="R788" s="74"/>
      <c r="S788" s="74"/>
      <c r="T788" s="74"/>
      <c r="U788" s="80"/>
      <c r="V788" s="61"/>
      <c r="W788" s="80">
        <v>46104</v>
      </c>
      <c r="X788" s="61"/>
      <c r="Y788" s="74">
        <v>100</v>
      </c>
      <c r="Z788" s="74" t="s">
        <v>52</v>
      </c>
      <c r="AA788" s="61" t="s">
        <v>1987</v>
      </c>
      <c r="AB788" s="61" t="s">
        <v>50</v>
      </c>
      <c r="AC788" s="74" t="s">
        <v>6099</v>
      </c>
    </row>
    <row r="789" s="32" customFormat="1" ht="13" spans="1:29">
      <c r="A789" s="74" t="s">
        <v>44</v>
      </c>
      <c r="B789" s="40" t="s">
        <v>1814</v>
      </c>
      <c r="C789" s="74" t="s">
        <v>6100</v>
      </c>
      <c r="D789" s="74" t="s">
        <v>6101</v>
      </c>
      <c r="E789" s="74" t="s">
        <v>453</v>
      </c>
      <c r="F789" s="74">
        <v>576268455</v>
      </c>
      <c r="G789" s="74">
        <v>101544242</v>
      </c>
      <c r="H789" s="74" t="s">
        <v>6102</v>
      </c>
      <c r="I789" s="74" t="s">
        <v>6103</v>
      </c>
      <c r="J789" s="74" t="s">
        <v>505</v>
      </c>
      <c r="K789" s="74" t="s">
        <v>5483</v>
      </c>
      <c r="L789" s="74" t="s">
        <v>6104</v>
      </c>
      <c r="M789" s="74" t="s">
        <v>6105</v>
      </c>
      <c r="N789" s="74">
        <v>2150000831</v>
      </c>
      <c r="O789" s="80">
        <v>46079</v>
      </c>
      <c r="P789" s="54">
        <f t="shared" si="12"/>
        <v>24</v>
      </c>
      <c r="Q789" s="80">
        <v>46080</v>
      </c>
      <c r="R789" s="74"/>
      <c r="S789" s="74"/>
      <c r="T789" s="74"/>
      <c r="U789" s="80"/>
      <c r="V789" s="61"/>
      <c r="W789" s="80">
        <v>46104</v>
      </c>
      <c r="X789" s="61"/>
      <c r="Y789" s="74">
        <v>350</v>
      </c>
      <c r="Z789" s="74" t="s">
        <v>52</v>
      </c>
      <c r="AA789" s="61" t="s">
        <v>1987</v>
      </c>
      <c r="AB789" s="61" t="s">
        <v>50</v>
      </c>
      <c r="AC789" s="185" t="s">
        <v>6106</v>
      </c>
    </row>
    <row r="790" s="32" customFormat="1" ht="13" spans="1:29">
      <c r="A790" s="74" t="s">
        <v>44</v>
      </c>
      <c r="B790" s="40" t="s">
        <v>1814</v>
      </c>
      <c r="C790" s="203" t="s">
        <v>6107</v>
      </c>
      <c r="D790" s="203" t="s">
        <v>6108</v>
      </c>
      <c r="E790" s="41" t="s">
        <v>6109</v>
      </c>
      <c r="F790" s="41">
        <v>152218662</v>
      </c>
      <c r="G790" s="41">
        <v>505770273</v>
      </c>
      <c r="H790" s="74" t="s">
        <v>6110</v>
      </c>
      <c r="I790" s="74" t="s">
        <v>6111</v>
      </c>
      <c r="J790" s="74" t="s">
        <v>296</v>
      </c>
      <c r="K790" s="74" t="s">
        <v>68</v>
      </c>
      <c r="L790" s="74" t="s">
        <v>6112</v>
      </c>
      <c r="M790" s="74" t="s">
        <v>6113</v>
      </c>
      <c r="N790" s="74">
        <v>2150000965</v>
      </c>
      <c r="O790" s="57">
        <v>46099</v>
      </c>
      <c r="P790" s="54">
        <f t="shared" si="12"/>
        <v>4</v>
      </c>
      <c r="Q790" s="57">
        <v>46100</v>
      </c>
      <c r="R790" s="74"/>
      <c r="S790" s="74"/>
      <c r="T790" s="74"/>
      <c r="U790" s="74"/>
      <c r="V790" s="61"/>
      <c r="W790" s="80">
        <v>46104</v>
      </c>
      <c r="X790" s="61"/>
      <c r="Y790" s="74">
        <v>100</v>
      </c>
      <c r="Z790" s="74" t="s">
        <v>52</v>
      </c>
      <c r="AA790" s="61" t="s">
        <v>1987</v>
      </c>
      <c r="AB790" s="61" t="s">
        <v>50</v>
      </c>
      <c r="AC790" s="74" t="s">
        <v>6114</v>
      </c>
    </row>
    <row r="791" s="32" customFormat="1" ht="13" spans="1:29">
      <c r="A791" s="74" t="s">
        <v>44</v>
      </c>
      <c r="B791" s="40" t="s">
        <v>1814</v>
      </c>
      <c r="C791" s="74" t="s">
        <v>6115</v>
      </c>
      <c r="D791" s="74" t="s">
        <v>6116</v>
      </c>
      <c r="E791" s="74" t="s">
        <v>302</v>
      </c>
      <c r="F791" s="74">
        <v>749703783</v>
      </c>
      <c r="G791" s="74">
        <v>749703783</v>
      </c>
      <c r="H791" s="74" t="s">
        <v>6117</v>
      </c>
      <c r="I791" s="74" t="s">
        <v>6118</v>
      </c>
      <c r="J791" s="74" t="s">
        <v>736</v>
      </c>
      <c r="K791" s="74" t="s">
        <v>247</v>
      </c>
      <c r="L791" s="74" t="s">
        <v>5619</v>
      </c>
      <c r="M791" s="74" t="s">
        <v>6119</v>
      </c>
      <c r="N791" s="74">
        <v>2150010534</v>
      </c>
      <c r="O791" s="80">
        <v>46058</v>
      </c>
      <c r="P791" s="54">
        <f t="shared" si="12"/>
        <v>45</v>
      </c>
      <c r="Q791" s="80">
        <v>46059</v>
      </c>
      <c r="R791" s="74"/>
      <c r="S791" s="74"/>
      <c r="T791" s="74"/>
      <c r="U791" s="80"/>
      <c r="V791" s="61"/>
      <c r="W791" s="80">
        <v>46104</v>
      </c>
      <c r="X791" s="61"/>
      <c r="Y791" s="74">
        <v>350</v>
      </c>
      <c r="Z791" s="74" t="s">
        <v>52</v>
      </c>
      <c r="AA791" s="61" t="s">
        <v>2039</v>
      </c>
      <c r="AB791" s="61" t="s">
        <v>50</v>
      </c>
      <c r="AC791" s="74" t="s">
        <v>6120</v>
      </c>
    </row>
    <row r="792" s="32" customFormat="1" ht="13" spans="1:29">
      <c r="A792" s="74" t="s">
        <v>44</v>
      </c>
      <c r="B792" s="40" t="s">
        <v>1814</v>
      </c>
      <c r="C792" s="203" t="s">
        <v>6121</v>
      </c>
      <c r="D792" s="203" t="s">
        <v>6122</v>
      </c>
      <c r="E792" s="41" t="s">
        <v>6123</v>
      </c>
      <c r="F792" s="41">
        <v>161397656</v>
      </c>
      <c r="G792" s="41">
        <v>505252794</v>
      </c>
      <c r="H792" s="74" t="s">
        <v>6124</v>
      </c>
      <c r="I792" s="74">
        <v>-6.66431</v>
      </c>
      <c r="J792" s="74" t="s">
        <v>1038</v>
      </c>
      <c r="K792" s="74" t="s">
        <v>531</v>
      </c>
      <c r="L792" s="74" t="s">
        <v>6125</v>
      </c>
      <c r="M792" s="74" t="s">
        <v>6126</v>
      </c>
      <c r="N792" s="74">
        <v>2150050062</v>
      </c>
      <c r="O792" s="57">
        <v>46098</v>
      </c>
      <c r="P792" s="54">
        <f t="shared" si="12"/>
        <v>4</v>
      </c>
      <c r="Q792" s="57">
        <v>46100</v>
      </c>
      <c r="R792" s="74"/>
      <c r="S792" s="74"/>
      <c r="T792" s="74">
        <v>2</v>
      </c>
      <c r="U792" s="80"/>
      <c r="V792" s="61"/>
      <c r="W792" s="80">
        <v>46104</v>
      </c>
      <c r="X792" s="61"/>
      <c r="Y792" s="74">
        <v>300</v>
      </c>
      <c r="Z792" s="74" t="s">
        <v>52</v>
      </c>
      <c r="AA792" s="61" t="s">
        <v>1987</v>
      </c>
      <c r="AB792" s="61" t="s">
        <v>50</v>
      </c>
      <c r="AC792" s="74" t="s">
        <v>6127</v>
      </c>
    </row>
    <row r="793" s="32" customFormat="1" ht="13" spans="1:29">
      <c r="A793" s="74" t="s">
        <v>44</v>
      </c>
      <c r="B793" s="40" t="s">
        <v>1814</v>
      </c>
      <c r="C793" s="202" t="s">
        <v>6128</v>
      </c>
      <c r="D793" s="202" t="s">
        <v>6129</v>
      </c>
      <c r="E793" s="202" t="s">
        <v>6130</v>
      </c>
      <c r="F793" s="202">
        <v>708762122</v>
      </c>
      <c r="G793" s="202">
        <v>708762122</v>
      </c>
      <c r="H793" s="74" t="s">
        <v>6131</v>
      </c>
      <c r="I793" s="74" t="s">
        <v>6132</v>
      </c>
      <c r="J793" s="74" t="s">
        <v>5005</v>
      </c>
      <c r="K793" s="74" t="s">
        <v>229</v>
      </c>
      <c r="L793" s="87" t="s">
        <v>6133</v>
      </c>
      <c r="M793" s="74" t="s">
        <v>6134</v>
      </c>
      <c r="N793" s="74">
        <v>2150030648</v>
      </c>
      <c r="O793" s="206">
        <v>46092</v>
      </c>
      <c r="P793" s="54">
        <f t="shared" si="12"/>
        <v>9</v>
      </c>
      <c r="Q793" s="206">
        <v>46095</v>
      </c>
      <c r="R793" s="74"/>
      <c r="S793" s="74"/>
      <c r="T793" s="74"/>
      <c r="U793" s="80"/>
      <c r="V793" s="61"/>
      <c r="W793" s="80">
        <v>46104</v>
      </c>
      <c r="X793" s="61"/>
      <c r="Y793" s="74">
        <v>50</v>
      </c>
      <c r="Z793" s="74" t="s">
        <v>52</v>
      </c>
      <c r="AA793" s="61" t="s">
        <v>2039</v>
      </c>
      <c r="AB793" s="61" t="s">
        <v>50</v>
      </c>
      <c r="AC793" s="74" t="s">
        <v>6135</v>
      </c>
    </row>
    <row r="794" s="32" customFormat="1" ht="13" spans="1:29">
      <c r="A794" s="74" t="s">
        <v>44</v>
      </c>
      <c r="B794" s="40" t="s">
        <v>1814</v>
      </c>
      <c r="C794" s="203" t="s">
        <v>6136</v>
      </c>
      <c r="D794" s="203" t="s">
        <v>6137</v>
      </c>
      <c r="E794" s="41" t="s">
        <v>6061</v>
      </c>
      <c r="F794" s="41">
        <v>173689113</v>
      </c>
      <c r="G794" s="41">
        <v>565616024</v>
      </c>
      <c r="H794" s="74" t="s">
        <v>6138</v>
      </c>
      <c r="I794" s="74" t="s">
        <v>6139</v>
      </c>
      <c r="J794" s="74" t="s">
        <v>1038</v>
      </c>
      <c r="K794" s="74" t="s">
        <v>531</v>
      </c>
      <c r="L794" s="87" t="s">
        <v>6140</v>
      </c>
      <c r="M794" s="74" t="s">
        <v>6141</v>
      </c>
      <c r="N794" s="74">
        <v>2150000255</v>
      </c>
      <c r="O794" s="57">
        <v>46099</v>
      </c>
      <c r="P794" s="54">
        <f t="shared" si="12"/>
        <v>4</v>
      </c>
      <c r="Q794" s="57">
        <v>46100</v>
      </c>
      <c r="R794" s="74"/>
      <c r="S794" s="74"/>
      <c r="T794" s="74"/>
      <c r="U794" s="80"/>
      <c r="V794" s="61"/>
      <c r="W794" s="80">
        <v>46104</v>
      </c>
      <c r="X794" s="61"/>
      <c r="Y794" s="74">
        <v>150</v>
      </c>
      <c r="Z794" s="74" t="s">
        <v>52</v>
      </c>
      <c r="AA794" s="61" t="s">
        <v>2039</v>
      </c>
      <c r="AB794" s="61" t="s">
        <v>50</v>
      </c>
      <c r="AC794" s="74" t="s">
        <v>6142</v>
      </c>
    </row>
    <row r="795" s="32" customFormat="1" ht="13" spans="1:29">
      <c r="A795" s="74" t="s">
        <v>44</v>
      </c>
      <c r="B795" s="40" t="s">
        <v>1814</v>
      </c>
      <c r="C795" s="107" t="s">
        <v>6143</v>
      </c>
      <c r="D795" s="87" t="s">
        <v>6144</v>
      </c>
      <c r="E795" s="87" t="s">
        <v>6145</v>
      </c>
      <c r="F795" s="74">
        <v>504391563</v>
      </c>
      <c r="G795" s="74">
        <v>504391563</v>
      </c>
      <c r="H795" s="74" t="s">
        <v>6146</v>
      </c>
      <c r="I795" s="74" t="s">
        <v>6147</v>
      </c>
      <c r="J795" s="87" t="s">
        <v>5631</v>
      </c>
      <c r="K795" s="87" t="s">
        <v>1652</v>
      </c>
      <c r="L795" s="87" t="s">
        <v>6148</v>
      </c>
      <c r="M795" s="87" t="s">
        <v>6149</v>
      </c>
      <c r="N795" s="74">
        <v>2150030389</v>
      </c>
      <c r="O795" s="57">
        <v>46099</v>
      </c>
      <c r="P795" s="54">
        <f t="shared" si="12"/>
        <v>4</v>
      </c>
      <c r="Q795" s="57">
        <v>46100</v>
      </c>
      <c r="R795" s="87"/>
      <c r="S795" s="87"/>
      <c r="T795" s="74"/>
      <c r="U795" s="80"/>
      <c r="V795" s="61"/>
      <c r="W795" s="80">
        <v>46104</v>
      </c>
      <c r="X795" s="61"/>
      <c r="Y795" s="44">
        <v>150</v>
      </c>
      <c r="Z795" s="87" t="s">
        <v>52</v>
      </c>
      <c r="AA795" s="61" t="s">
        <v>2039</v>
      </c>
      <c r="AB795" s="61" t="s">
        <v>50</v>
      </c>
      <c r="AC795" s="87" t="s">
        <v>6150</v>
      </c>
    </row>
    <row r="796" s="32" customFormat="1" ht="13" spans="1:29">
      <c r="A796" s="74" t="s">
        <v>44</v>
      </c>
      <c r="B796" s="40" t="s">
        <v>1814</v>
      </c>
      <c r="C796" s="210" t="s">
        <v>6151</v>
      </c>
      <c r="D796" s="210" t="s">
        <v>6152</v>
      </c>
      <c r="E796" s="210" t="s">
        <v>6153</v>
      </c>
      <c r="F796" s="210">
        <v>757632039</v>
      </c>
      <c r="G796" s="210">
        <v>160142464</v>
      </c>
      <c r="H796" s="74" t="s">
        <v>6154</v>
      </c>
      <c r="I796" s="74" t="s">
        <v>6155</v>
      </c>
      <c r="J796" s="74" t="s">
        <v>2115</v>
      </c>
      <c r="K796" s="74" t="s">
        <v>399</v>
      </c>
      <c r="L796" s="87" t="s">
        <v>6156</v>
      </c>
      <c r="M796" s="74" t="s">
        <v>6157</v>
      </c>
      <c r="N796" s="74">
        <v>2150000249</v>
      </c>
      <c r="O796" s="211">
        <v>46101</v>
      </c>
      <c r="P796" s="54">
        <f t="shared" si="12"/>
        <v>0</v>
      </c>
      <c r="Q796" s="211">
        <v>46104</v>
      </c>
      <c r="R796" s="74"/>
      <c r="S796" s="74"/>
      <c r="T796" s="74"/>
      <c r="U796" s="80"/>
      <c r="V796" s="61"/>
      <c r="W796" s="80">
        <v>46104</v>
      </c>
      <c r="X796" s="61"/>
      <c r="Y796" s="74">
        <v>100</v>
      </c>
      <c r="Z796" s="74" t="s">
        <v>52</v>
      </c>
      <c r="AA796" s="61" t="s">
        <v>2039</v>
      </c>
      <c r="AB796" s="61" t="s">
        <v>50</v>
      </c>
      <c r="AC796" s="74" t="s">
        <v>6158</v>
      </c>
    </row>
    <row r="797" s="32" customFormat="1" ht="13" spans="1:29">
      <c r="A797" s="74" t="s">
        <v>44</v>
      </c>
      <c r="B797" s="40" t="s">
        <v>1814</v>
      </c>
      <c r="C797" s="107" t="s">
        <v>6159</v>
      </c>
      <c r="D797" s="87" t="s">
        <v>6160</v>
      </c>
      <c r="E797" s="87" t="s">
        <v>6161</v>
      </c>
      <c r="F797" s="74">
        <v>506761944</v>
      </c>
      <c r="G797" s="74">
        <v>506761944</v>
      </c>
      <c r="H797" s="74" t="s">
        <v>6162</v>
      </c>
      <c r="I797" s="74" t="s">
        <v>6163</v>
      </c>
      <c r="J797" s="87" t="s">
        <v>417</v>
      </c>
      <c r="K797" s="87" t="s">
        <v>423</v>
      </c>
      <c r="L797" s="87" t="s">
        <v>6164</v>
      </c>
      <c r="M797" s="87" t="s">
        <v>6165</v>
      </c>
      <c r="N797" s="74">
        <v>2150040792</v>
      </c>
      <c r="O797" s="57">
        <v>46099</v>
      </c>
      <c r="P797" s="54">
        <f t="shared" si="12"/>
        <v>4</v>
      </c>
      <c r="Q797" s="57">
        <v>46100</v>
      </c>
      <c r="R797" s="87"/>
      <c r="S797" s="87"/>
      <c r="T797" s="74">
        <v>1</v>
      </c>
      <c r="U797" s="80"/>
      <c r="V797" s="61"/>
      <c r="W797" s="80">
        <v>46104</v>
      </c>
      <c r="X797" s="61"/>
      <c r="Y797" s="44">
        <v>150</v>
      </c>
      <c r="Z797" s="87" t="s">
        <v>52</v>
      </c>
      <c r="AA797" s="61" t="s">
        <v>1987</v>
      </c>
      <c r="AB797" s="61" t="s">
        <v>50</v>
      </c>
      <c r="AC797" s="87" t="s">
        <v>6166</v>
      </c>
    </row>
    <row r="798" s="32" customFormat="1" ht="13" spans="1:29">
      <c r="A798" s="74" t="s">
        <v>44</v>
      </c>
      <c r="B798" s="40" t="s">
        <v>1814</v>
      </c>
      <c r="C798" s="185" t="s">
        <v>6167</v>
      </c>
      <c r="D798" s="185" t="s">
        <v>6168</v>
      </c>
      <c r="E798" s="185" t="s">
        <v>792</v>
      </c>
      <c r="F798" s="185">
        <v>173467313</v>
      </c>
      <c r="G798" s="185">
        <v>703779644</v>
      </c>
      <c r="H798" s="185" t="s">
        <v>6169</v>
      </c>
      <c r="I798" s="74" t="s">
        <v>6170</v>
      </c>
      <c r="J798" s="74" t="s">
        <v>303</v>
      </c>
      <c r="K798" s="74" t="s">
        <v>943</v>
      </c>
      <c r="L798" s="74" t="s">
        <v>6171</v>
      </c>
      <c r="M798" s="74" t="s">
        <v>6172</v>
      </c>
      <c r="N798" s="74">
        <v>2150020406</v>
      </c>
      <c r="O798" s="189">
        <v>46076</v>
      </c>
      <c r="P798" s="54">
        <f t="shared" si="12"/>
        <v>26</v>
      </c>
      <c r="Q798" s="189">
        <v>46078</v>
      </c>
      <c r="R798" s="185"/>
      <c r="S798" s="185"/>
      <c r="T798" s="185">
        <v>0</v>
      </c>
      <c r="U798" s="189"/>
      <c r="V798" s="61"/>
      <c r="W798" s="189">
        <v>46104</v>
      </c>
      <c r="X798" s="61"/>
      <c r="Y798" s="185">
        <v>150</v>
      </c>
      <c r="Z798" s="74" t="s">
        <v>52</v>
      </c>
      <c r="AA798" s="61" t="s">
        <v>1987</v>
      </c>
      <c r="AB798" s="61" t="s">
        <v>50</v>
      </c>
      <c r="AC798" s="74" t="s">
        <v>6173</v>
      </c>
    </row>
    <row r="799" s="32" customFormat="1" ht="13" spans="1:29">
      <c r="A799" s="74" t="s">
        <v>44</v>
      </c>
      <c r="B799" s="40" t="s">
        <v>1814</v>
      </c>
      <c r="C799" s="74" t="s">
        <v>6174</v>
      </c>
      <c r="D799" s="74" t="s">
        <v>6175</v>
      </c>
      <c r="E799" s="74" t="s">
        <v>6176</v>
      </c>
      <c r="F799" s="74">
        <v>101274679</v>
      </c>
      <c r="G799" s="74">
        <v>545777504</v>
      </c>
      <c r="H799" s="74" t="s">
        <v>6177</v>
      </c>
      <c r="I799" s="74" t="s">
        <v>6178</v>
      </c>
      <c r="J799" s="74" t="s">
        <v>5631</v>
      </c>
      <c r="K799" s="74" t="s">
        <v>1652</v>
      </c>
      <c r="L799" s="74" t="s">
        <v>5663</v>
      </c>
      <c r="M799" s="74" t="s">
        <v>6179</v>
      </c>
      <c r="N799" s="74">
        <v>2150048476</v>
      </c>
      <c r="O799" s="80">
        <v>45805</v>
      </c>
      <c r="P799" s="54">
        <f t="shared" si="12"/>
        <v>297</v>
      </c>
      <c r="Q799" s="80">
        <v>45808</v>
      </c>
      <c r="R799" s="74"/>
      <c r="S799" s="74"/>
      <c r="T799" s="74"/>
      <c r="U799" s="80"/>
      <c r="V799" s="61"/>
      <c r="W799" s="80">
        <v>46105</v>
      </c>
      <c r="X799" s="61"/>
      <c r="Y799" s="74">
        <v>150</v>
      </c>
      <c r="Z799" s="74" t="s">
        <v>52</v>
      </c>
      <c r="AA799" s="61" t="s">
        <v>1987</v>
      </c>
      <c r="AB799" s="61" t="s">
        <v>50</v>
      </c>
      <c r="AC799" s="74" t="s">
        <v>6180</v>
      </c>
    </row>
    <row r="800" s="32" customFormat="1" ht="13" spans="1:29">
      <c r="A800" s="74" t="s">
        <v>44</v>
      </c>
      <c r="B800" s="40" t="s">
        <v>1814</v>
      </c>
      <c r="C800" s="41" t="s">
        <v>6181</v>
      </c>
      <c r="D800" s="41" t="s">
        <v>6182</v>
      </c>
      <c r="E800" s="41" t="s">
        <v>6183</v>
      </c>
      <c r="F800" s="41">
        <v>700830921</v>
      </c>
      <c r="G800" s="41">
        <v>546487373</v>
      </c>
      <c r="H800" s="74" t="s">
        <v>6184</v>
      </c>
      <c r="I800" s="74" t="s">
        <v>6185</v>
      </c>
      <c r="J800" s="74" t="s">
        <v>405</v>
      </c>
      <c r="K800" s="74" t="s">
        <v>171</v>
      </c>
      <c r="L800" s="74" t="s">
        <v>6186</v>
      </c>
      <c r="M800" s="74" t="s">
        <v>6187</v>
      </c>
      <c r="N800" s="74">
        <v>2150040677</v>
      </c>
      <c r="O800" s="57">
        <v>46095</v>
      </c>
      <c r="P800" s="54">
        <f t="shared" si="12"/>
        <v>6</v>
      </c>
      <c r="Q800" s="57">
        <v>46099</v>
      </c>
      <c r="R800" s="74"/>
      <c r="S800" s="74"/>
      <c r="T800" s="74"/>
      <c r="U800" s="80"/>
      <c r="V800" s="61"/>
      <c r="W800" s="80">
        <v>46105</v>
      </c>
      <c r="X800" s="61"/>
      <c r="Y800" s="74">
        <v>200</v>
      </c>
      <c r="Z800" s="74" t="s">
        <v>52</v>
      </c>
      <c r="AA800" s="61" t="s">
        <v>1987</v>
      </c>
      <c r="AB800" s="61" t="s">
        <v>50</v>
      </c>
      <c r="AC800" s="74" t="s">
        <v>6188</v>
      </c>
    </row>
    <row r="801" s="32" customFormat="1" ht="13" spans="1:29">
      <c r="A801" s="74" t="s">
        <v>44</v>
      </c>
      <c r="B801" s="40" t="s">
        <v>1814</v>
      </c>
      <c r="C801" s="107" t="s">
        <v>6189</v>
      </c>
      <c r="D801" s="87" t="s">
        <v>6190</v>
      </c>
      <c r="E801" s="87" t="s">
        <v>6191</v>
      </c>
      <c r="F801" s="74">
        <v>700573441</v>
      </c>
      <c r="G801" s="74">
        <v>700573441</v>
      </c>
      <c r="H801" s="74" t="s">
        <v>6192</v>
      </c>
      <c r="I801" s="74" t="s">
        <v>6193</v>
      </c>
      <c r="J801" s="87" t="s">
        <v>309</v>
      </c>
      <c r="K801" s="87" t="s">
        <v>68</v>
      </c>
      <c r="L801" s="87" t="s">
        <v>6194</v>
      </c>
      <c r="M801" s="87" t="s">
        <v>6195</v>
      </c>
      <c r="N801" s="74">
        <v>2150057582</v>
      </c>
      <c r="O801" s="57">
        <v>46095</v>
      </c>
      <c r="P801" s="54">
        <f t="shared" si="12"/>
        <v>6</v>
      </c>
      <c r="Q801" s="57">
        <v>46099</v>
      </c>
      <c r="R801" s="87"/>
      <c r="S801" s="87"/>
      <c r="T801" s="74"/>
      <c r="U801" s="80"/>
      <c r="V801" s="61"/>
      <c r="W801" s="80">
        <v>46105</v>
      </c>
      <c r="X801" s="61"/>
      <c r="Y801" s="44">
        <v>250</v>
      </c>
      <c r="Z801" s="87" t="s">
        <v>52</v>
      </c>
      <c r="AA801" s="61" t="s">
        <v>1987</v>
      </c>
      <c r="AB801" s="61" t="s">
        <v>50</v>
      </c>
      <c r="AC801" s="87" t="s">
        <v>6196</v>
      </c>
    </row>
    <row r="802" s="32" customFormat="1" ht="13" spans="1:29">
      <c r="A802" s="74" t="s">
        <v>44</v>
      </c>
      <c r="B802" s="40" t="s">
        <v>1814</v>
      </c>
      <c r="C802" s="74" t="s">
        <v>6197</v>
      </c>
      <c r="D802" s="74" t="s">
        <v>6198</v>
      </c>
      <c r="E802" s="74" t="s">
        <v>1377</v>
      </c>
      <c r="F802" s="74">
        <v>758046778</v>
      </c>
      <c r="G802" s="74">
        <v>758046778</v>
      </c>
      <c r="H802" s="74" t="s">
        <v>6199</v>
      </c>
      <c r="I802" s="74" t="s">
        <v>6200</v>
      </c>
      <c r="J802" s="74" t="s">
        <v>622</v>
      </c>
      <c r="K802" s="74" t="s">
        <v>399</v>
      </c>
      <c r="L802" s="74" t="s">
        <v>6201</v>
      </c>
      <c r="M802" s="74" t="s">
        <v>6202</v>
      </c>
      <c r="N802" s="74">
        <v>2150017956</v>
      </c>
      <c r="O802" s="80">
        <v>46062</v>
      </c>
      <c r="P802" s="54">
        <f t="shared" si="12"/>
        <v>42</v>
      </c>
      <c r="Q802" s="80">
        <v>46063</v>
      </c>
      <c r="R802" s="74"/>
      <c r="S802" s="74"/>
      <c r="T802" s="74"/>
      <c r="U802" s="80"/>
      <c r="V802" s="61"/>
      <c r="W802" s="80">
        <v>46105</v>
      </c>
      <c r="X802" s="61"/>
      <c r="Y802" s="74">
        <v>200</v>
      </c>
      <c r="Z802" s="74" t="s">
        <v>52</v>
      </c>
      <c r="AA802" s="61" t="s">
        <v>1987</v>
      </c>
      <c r="AB802" s="61" t="s">
        <v>50</v>
      </c>
      <c r="AC802" s="74" t="s">
        <v>6203</v>
      </c>
    </row>
    <row r="803" s="32" customFormat="1" ht="13" spans="1:29">
      <c r="A803" s="74" t="s">
        <v>44</v>
      </c>
      <c r="B803" s="40" t="s">
        <v>1814</v>
      </c>
      <c r="C803" s="74" t="s">
        <v>6204</v>
      </c>
      <c r="D803" s="74" t="s">
        <v>6205</v>
      </c>
      <c r="E803" s="74" t="s">
        <v>6206</v>
      </c>
      <c r="F803" s="74">
        <v>749882659</v>
      </c>
      <c r="G803" s="74">
        <v>101001811</v>
      </c>
      <c r="H803" s="74">
        <v>4.750928</v>
      </c>
      <c r="I803" s="74">
        <v>-6.638</v>
      </c>
      <c r="J803" s="74" t="s">
        <v>4354</v>
      </c>
      <c r="K803" s="74" t="s">
        <v>6207</v>
      </c>
      <c r="L803" s="74" t="s">
        <v>6208</v>
      </c>
      <c r="M803" s="74" t="s">
        <v>6209</v>
      </c>
      <c r="N803" s="74">
        <v>2150058999</v>
      </c>
      <c r="O803" s="80">
        <v>45977</v>
      </c>
      <c r="P803" s="54">
        <f t="shared" si="12"/>
        <v>125</v>
      </c>
      <c r="Q803" s="80">
        <v>45980</v>
      </c>
      <c r="R803" s="74"/>
      <c r="S803" s="74"/>
      <c r="T803" s="74"/>
      <c r="U803" s="80"/>
      <c r="V803" s="61"/>
      <c r="W803" s="80">
        <v>46105</v>
      </c>
      <c r="X803" s="61"/>
      <c r="Y803" s="74">
        <v>200</v>
      </c>
      <c r="Z803" s="74" t="s">
        <v>52</v>
      </c>
      <c r="AA803" s="61" t="s">
        <v>1987</v>
      </c>
      <c r="AB803" s="61" t="s">
        <v>50</v>
      </c>
      <c r="AC803" s="74" t="s">
        <v>6210</v>
      </c>
    </row>
    <row r="804" s="32" customFormat="1" ht="13" spans="1:29">
      <c r="A804" s="74" t="s">
        <v>44</v>
      </c>
      <c r="B804" s="40" t="s">
        <v>1814</v>
      </c>
      <c r="C804" s="74" t="s">
        <v>6211</v>
      </c>
      <c r="D804" s="74" t="s">
        <v>6212</v>
      </c>
      <c r="E804" s="74" t="s">
        <v>308</v>
      </c>
      <c r="F804" s="74">
        <v>556644544</v>
      </c>
      <c r="G804" s="74">
        <v>556644544</v>
      </c>
      <c r="H804" s="74" t="s">
        <v>6213</v>
      </c>
      <c r="I804" s="74" t="s">
        <v>6214</v>
      </c>
      <c r="J804" s="74" t="s">
        <v>303</v>
      </c>
      <c r="K804" s="74" t="s">
        <v>943</v>
      </c>
      <c r="L804" s="74" t="s">
        <v>6215</v>
      </c>
      <c r="M804" s="74" t="s">
        <v>6216</v>
      </c>
      <c r="N804" s="74">
        <v>2150017951</v>
      </c>
      <c r="O804" s="80">
        <v>46070</v>
      </c>
      <c r="P804" s="54">
        <f t="shared" si="12"/>
        <v>33</v>
      </c>
      <c r="Q804" s="80">
        <v>46072</v>
      </c>
      <c r="R804" s="74"/>
      <c r="S804" s="74"/>
      <c r="T804" s="74"/>
      <c r="U804" s="80"/>
      <c r="V804" s="61"/>
      <c r="W804" s="80">
        <v>46105</v>
      </c>
      <c r="X804" s="61"/>
      <c r="Y804" s="74" t="s">
        <v>6217</v>
      </c>
      <c r="Z804" s="74" t="s">
        <v>52</v>
      </c>
      <c r="AA804" s="61" t="s">
        <v>1987</v>
      </c>
      <c r="AB804" s="61" t="s">
        <v>50</v>
      </c>
      <c r="AC804" s="74" t="s">
        <v>6218</v>
      </c>
    </row>
    <row r="805" s="32" customFormat="1" ht="13" spans="1:29">
      <c r="A805" s="74" t="s">
        <v>44</v>
      </c>
      <c r="B805" s="40" t="s">
        <v>1814</v>
      </c>
      <c r="C805" s="107" t="s">
        <v>6219</v>
      </c>
      <c r="D805" s="87" t="s">
        <v>6220</v>
      </c>
      <c r="E805" s="87" t="s">
        <v>6221</v>
      </c>
      <c r="F805" s="74">
        <v>709627455</v>
      </c>
      <c r="G805" s="74">
        <v>709627455</v>
      </c>
      <c r="H805" s="74" t="s">
        <v>6222</v>
      </c>
      <c r="I805" s="74" t="s">
        <v>6223</v>
      </c>
      <c r="J805" s="87" t="s">
        <v>547</v>
      </c>
      <c r="K805" s="87" t="s">
        <v>236</v>
      </c>
      <c r="L805" s="87" t="s">
        <v>6224</v>
      </c>
      <c r="M805" s="74" t="s">
        <v>6225</v>
      </c>
      <c r="N805" s="74">
        <v>2150020029</v>
      </c>
      <c r="O805" s="80">
        <v>46070</v>
      </c>
      <c r="P805" s="54">
        <f t="shared" si="12"/>
        <v>33</v>
      </c>
      <c r="Q805" s="80">
        <v>46072</v>
      </c>
      <c r="R805" s="87"/>
      <c r="S805" s="87"/>
      <c r="T805" s="74"/>
      <c r="U805" s="80"/>
      <c r="V805" s="61"/>
      <c r="W805" s="80">
        <v>46105</v>
      </c>
      <c r="X805" s="61"/>
      <c r="Y805" s="44">
        <v>200</v>
      </c>
      <c r="Z805" s="87" t="s">
        <v>52</v>
      </c>
      <c r="AA805" s="61" t="s">
        <v>1987</v>
      </c>
      <c r="AB805" s="61" t="s">
        <v>50</v>
      </c>
      <c r="AC805" s="87" t="s">
        <v>6226</v>
      </c>
    </row>
    <row r="806" s="32" customFormat="1" ht="13" spans="1:29">
      <c r="A806" s="74" t="s">
        <v>44</v>
      </c>
      <c r="B806" s="40" t="s">
        <v>1814</v>
      </c>
      <c r="C806" s="74" t="s">
        <v>6227</v>
      </c>
      <c r="D806" s="74" t="s">
        <v>6228</v>
      </c>
      <c r="E806" s="74" t="s">
        <v>264</v>
      </c>
      <c r="F806" s="74">
        <v>505706343</v>
      </c>
      <c r="G806" s="74">
        <v>779074315</v>
      </c>
      <c r="H806" s="74" t="s">
        <v>6229</v>
      </c>
      <c r="I806" s="74" t="s">
        <v>6223</v>
      </c>
      <c r="J806" s="74" t="s">
        <v>96</v>
      </c>
      <c r="K806" s="74" t="s">
        <v>247</v>
      </c>
      <c r="L806" s="74" t="s">
        <v>5062</v>
      </c>
      <c r="M806" s="74" t="s">
        <v>6230</v>
      </c>
      <c r="N806" s="74">
        <v>2150057579</v>
      </c>
      <c r="O806" s="80">
        <v>46062</v>
      </c>
      <c r="P806" s="54">
        <f t="shared" si="12"/>
        <v>42</v>
      </c>
      <c r="Q806" s="80">
        <v>46063</v>
      </c>
      <c r="R806" s="74"/>
      <c r="S806" s="74"/>
      <c r="T806" s="74"/>
      <c r="U806" s="80"/>
      <c r="V806" s="61"/>
      <c r="W806" s="80">
        <v>46105</v>
      </c>
      <c r="X806" s="61"/>
      <c r="Y806" s="74">
        <v>250</v>
      </c>
      <c r="Z806" s="74" t="s">
        <v>52</v>
      </c>
      <c r="AA806" s="61" t="s">
        <v>1987</v>
      </c>
      <c r="AB806" s="61" t="s">
        <v>50</v>
      </c>
      <c r="AC806" s="74" t="s">
        <v>6231</v>
      </c>
    </row>
    <row r="807" s="32" customFormat="1" ht="13" spans="1:29">
      <c r="A807" s="87" t="s">
        <v>44</v>
      </c>
      <c r="B807" s="40" t="s">
        <v>1814</v>
      </c>
      <c r="C807" s="107" t="s">
        <v>6232</v>
      </c>
      <c r="D807" s="87" t="s">
        <v>6233</v>
      </c>
      <c r="E807" s="87" t="s">
        <v>6234</v>
      </c>
      <c r="F807" s="74">
        <v>708761949</v>
      </c>
      <c r="G807" s="74">
        <v>708761949</v>
      </c>
      <c r="H807" s="74" t="s">
        <v>6235</v>
      </c>
      <c r="I807" s="74" t="s">
        <v>6236</v>
      </c>
      <c r="J807" s="87" t="s">
        <v>841</v>
      </c>
      <c r="K807" s="87" t="s">
        <v>150</v>
      </c>
      <c r="L807" s="87" t="s">
        <v>863</v>
      </c>
      <c r="M807" s="87" t="s">
        <v>6237</v>
      </c>
      <c r="N807" s="74">
        <v>2150059108</v>
      </c>
      <c r="O807" s="80">
        <v>46062</v>
      </c>
      <c r="P807" s="54">
        <f t="shared" si="12"/>
        <v>42</v>
      </c>
      <c r="Q807" s="80">
        <v>46063</v>
      </c>
      <c r="R807" s="87"/>
      <c r="S807" s="87"/>
      <c r="T807" s="74"/>
      <c r="U807" s="80"/>
      <c r="V807" s="61"/>
      <c r="W807" s="80">
        <v>46105</v>
      </c>
      <c r="X807" s="61"/>
      <c r="Y807" s="44">
        <v>250</v>
      </c>
      <c r="Z807" s="87" t="s">
        <v>52</v>
      </c>
      <c r="AA807" s="61" t="s">
        <v>1987</v>
      </c>
      <c r="AB807" s="61" t="s">
        <v>50</v>
      </c>
      <c r="AC807" s="87" t="s">
        <v>6238</v>
      </c>
    </row>
    <row r="808" s="32" customFormat="1" ht="13" spans="1:29">
      <c r="A808" s="74" t="s">
        <v>44</v>
      </c>
      <c r="B808" s="40" t="s">
        <v>1814</v>
      </c>
      <c r="C808" s="203" t="s">
        <v>6239</v>
      </c>
      <c r="D808" s="203" t="s">
        <v>6240</v>
      </c>
      <c r="E808" s="41" t="s">
        <v>6241</v>
      </c>
      <c r="F808" s="41">
        <v>103116085</v>
      </c>
      <c r="G808" s="41">
        <v>758342327</v>
      </c>
      <c r="H808" s="74" t="s">
        <v>6242</v>
      </c>
      <c r="I808" s="74" t="s">
        <v>6243</v>
      </c>
      <c r="J808" s="74" t="s">
        <v>144</v>
      </c>
      <c r="K808" s="74" t="s">
        <v>150</v>
      </c>
      <c r="L808" s="74" t="s">
        <v>4952</v>
      </c>
      <c r="M808" s="74" t="s">
        <v>6244</v>
      </c>
      <c r="N808" s="74">
        <v>2150044671</v>
      </c>
      <c r="O808" s="57">
        <v>46098</v>
      </c>
      <c r="P808" s="54">
        <f t="shared" si="12"/>
        <v>5</v>
      </c>
      <c r="Q808" s="57">
        <v>46100</v>
      </c>
      <c r="R808" s="74"/>
      <c r="S808" s="74"/>
      <c r="T808" s="74">
        <v>2</v>
      </c>
      <c r="U808" s="80"/>
      <c r="V808" s="61"/>
      <c r="W808" s="80">
        <v>46105</v>
      </c>
      <c r="X808" s="61"/>
      <c r="Y808" s="74">
        <v>300</v>
      </c>
      <c r="Z808" s="74" t="s">
        <v>52</v>
      </c>
      <c r="AA808" s="61" t="s">
        <v>5086</v>
      </c>
      <c r="AB808" s="61" t="s">
        <v>50</v>
      </c>
      <c r="AC808" s="74" t="s">
        <v>6245</v>
      </c>
    </row>
    <row r="809" s="32" customFormat="1" ht="13" spans="1:29">
      <c r="A809" s="74" t="s">
        <v>44</v>
      </c>
      <c r="B809" s="40" t="s">
        <v>1814</v>
      </c>
      <c r="C809" s="74" t="s">
        <v>6246</v>
      </c>
      <c r="D809" s="74" t="s">
        <v>6247</v>
      </c>
      <c r="E809" s="74" t="s">
        <v>6248</v>
      </c>
      <c r="F809" s="74">
        <v>707152457</v>
      </c>
      <c r="G809" s="74">
        <v>778020096</v>
      </c>
      <c r="H809" s="74" t="s">
        <v>6249</v>
      </c>
      <c r="I809" s="74" t="s">
        <v>6250</v>
      </c>
      <c r="J809" s="74" t="s">
        <v>5631</v>
      </c>
      <c r="K809" s="74" t="s">
        <v>1652</v>
      </c>
      <c r="L809" s="74" t="s">
        <v>6251</v>
      </c>
      <c r="M809" s="74" t="s">
        <v>6252</v>
      </c>
      <c r="N809" s="74">
        <v>2150059000</v>
      </c>
      <c r="O809" s="80">
        <v>45715</v>
      </c>
      <c r="P809" s="54">
        <f t="shared" si="12"/>
        <v>389</v>
      </c>
      <c r="Q809" s="80">
        <v>45716</v>
      </c>
      <c r="R809" s="74"/>
      <c r="S809" s="74"/>
      <c r="T809" s="74">
        <v>1</v>
      </c>
      <c r="U809" s="80"/>
      <c r="V809" s="61"/>
      <c r="W809" s="80">
        <v>46105</v>
      </c>
      <c r="X809" s="61"/>
      <c r="Y809" s="44">
        <v>250</v>
      </c>
      <c r="Z809" s="74" t="s">
        <v>52</v>
      </c>
      <c r="AA809" s="61" t="s">
        <v>1987</v>
      </c>
      <c r="AB809" s="61" t="s">
        <v>50</v>
      </c>
      <c r="AC809" s="74" t="s">
        <v>6253</v>
      </c>
    </row>
    <row r="810" s="32" customFormat="1" ht="13" spans="1:29">
      <c r="A810" s="74" t="s">
        <v>44</v>
      </c>
      <c r="B810" s="40" t="s">
        <v>1814</v>
      </c>
      <c r="C810" s="74" t="s">
        <v>6254</v>
      </c>
      <c r="D810" s="74" t="s">
        <v>6255</v>
      </c>
      <c r="E810" s="74" t="s">
        <v>4421</v>
      </c>
      <c r="F810" s="74">
        <v>777233071</v>
      </c>
      <c r="G810" s="74">
        <v>718559169</v>
      </c>
      <c r="H810" s="74" t="s">
        <v>6256</v>
      </c>
      <c r="I810" s="74" t="s">
        <v>6257</v>
      </c>
      <c r="J810" s="74" t="s">
        <v>228</v>
      </c>
      <c r="K810" s="74" t="s">
        <v>229</v>
      </c>
      <c r="L810" s="74" t="s">
        <v>6258</v>
      </c>
      <c r="M810" s="74" t="s">
        <v>6259</v>
      </c>
      <c r="N810" s="74">
        <v>2150057578</v>
      </c>
      <c r="O810" s="80">
        <v>45846</v>
      </c>
      <c r="P810" s="54">
        <f t="shared" si="12"/>
        <v>257</v>
      </c>
      <c r="Q810" s="80">
        <v>45848</v>
      </c>
      <c r="R810" s="74"/>
      <c r="S810" s="74"/>
      <c r="T810" s="74"/>
      <c r="U810" s="80"/>
      <c r="V810" s="61"/>
      <c r="W810" s="80">
        <v>46105</v>
      </c>
      <c r="X810" s="61"/>
      <c r="Y810" s="74">
        <v>150</v>
      </c>
      <c r="Z810" s="74" t="s">
        <v>52</v>
      </c>
      <c r="AA810" s="61" t="s">
        <v>1987</v>
      </c>
      <c r="AB810" s="61" t="s">
        <v>50</v>
      </c>
      <c r="AC810" s="74" t="s">
        <v>6260</v>
      </c>
    </row>
    <row r="811" s="32" customFormat="1" ht="13" spans="1:29">
      <c r="A811" s="87" t="s">
        <v>44</v>
      </c>
      <c r="B811" s="40" t="s">
        <v>1814</v>
      </c>
      <c r="C811" s="107" t="s">
        <v>6261</v>
      </c>
      <c r="D811" s="87" t="s">
        <v>6262</v>
      </c>
      <c r="E811" s="87" t="s">
        <v>6263</v>
      </c>
      <c r="F811" s="74">
        <v>787754124</v>
      </c>
      <c r="G811" s="74">
        <v>787754124</v>
      </c>
      <c r="H811" s="74" t="s">
        <v>6264</v>
      </c>
      <c r="I811" s="74" t="s">
        <v>6265</v>
      </c>
      <c r="J811" s="87" t="s">
        <v>530</v>
      </c>
      <c r="K811" s="87" t="s">
        <v>531</v>
      </c>
      <c r="L811" s="87" t="s">
        <v>6266</v>
      </c>
      <c r="M811" s="87" t="s">
        <v>6267</v>
      </c>
      <c r="N811" s="74">
        <v>2150050343</v>
      </c>
      <c r="O811" s="80">
        <v>45846</v>
      </c>
      <c r="P811" s="54">
        <f t="shared" si="12"/>
        <v>257</v>
      </c>
      <c r="Q811" s="80">
        <v>45848</v>
      </c>
      <c r="R811" s="87"/>
      <c r="S811" s="87"/>
      <c r="T811" s="74"/>
      <c r="U811" s="80"/>
      <c r="V811" s="61"/>
      <c r="W811" s="80">
        <v>46105</v>
      </c>
      <c r="X811" s="61"/>
      <c r="Y811" s="44">
        <v>100</v>
      </c>
      <c r="Z811" s="87" t="s">
        <v>52</v>
      </c>
      <c r="AA811" s="61" t="s">
        <v>1987</v>
      </c>
      <c r="AB811" s="61" t="s">
        <v>50</v>
      </c>
      <c r="AC811" s="87" t="s">
        <v>6268</v>
      </c>
    </row>
    <row r="812" s="32" customFormat="1" ht="13" spans="1:29">
      <c r="A812" s="74" t="s">
        <v>44</v>
      </c>
      <c r="B812" s="40" t="s">
        <v>1814</v>
      </c>
      <c r="C812" s="74" t="s">
        <v>6269</v>
      </c>
      <c r="D812" s="74" t="s">
        <v>6270</v>
      </c>
      <c r="E812" s="74" t="s">
        <v>6271</v>
      </c>
      <c r="F812" s="74">
        <v>505405833</v>
      </c>
      <c r="G812" s="74">
        <v>749308488</v>
      </c>
      <c r="H812" s="74" t="s">
        <v>6272</v>
      </c>
      <c r="I812" s="74" t="s">
        <v>6273</v>
      </c>
      <c r="J812" s="74" t="s">
        <v>523</v>
      </c>
      <c r="K812" s="74" t="s">
        <v>524</v>
      </c>
      <c r="L812" s="74" t="s">
        <v>6274</v>
      </c>
      <c r="M812" s="74" t="s">
        <v>6275</v>
      </c>
      <c r="N812" s="74">
        <v>2150059219</v>
      </c>
      <c r="O812" s="80">
        <v>46083</v>
      </c>
      <c r="P812" s="54">
        <f t="shared" si="12"/>
        <v>21</v>
      </c>
      <c r="Q812" s="80">
        <v>46084</v>
      </c>
      <c r="R812" s="74"/>
      <c r="S812" s="74"/>
      <c r="T812" s="74"/>
      <c r="U812" s="74"/>
      <c r="V812" s="61"/>
      <c r="W812" s="80">
        <v>46105</v>
      </c>
      <c r="X812" s="61"/>
      <c r="Y812" s="74">
        <v>100</v>
      </c>
      <c r="Z812" s="74" t="s">
        <v>52</v>
      </c>
      <c r="AA812" s="61" t="s">
        <v>1987</v>
      </c>
      <c r="AB812" s="61" t="s">
        <v>50</v>
      </c>
      <c r="AC812" s="74" t="s">
        <v>6276</v>
      </c>
    </row>
    <row r="813" s="32" customFormat="1" ht="13" spans="1:29">
      <c r="A813" s="74" t="s">
        <v>44</v>
      </c>
      <c r="B813" s="40" t="s">
        <v>1814</v>
      </c>
      <c r="C813" s="83" t="s">
        <v>6277</v>
      </c>
      <c r="D813" s="83" t="s">
        <v>6278</v>
      </c>
      <c r="E813" s="202" t="s">
        <v>6279</v>
      </c>
      <c r="F813" s="83">
        <v>759560416</v>
      </c>
      <c r="G813" s="83">
        <v>585517288</v>
      </c>
      <c r="H813" s="74" t="s">
        <v>6280</v>
      </c>
      <c r="I813" s="74" t="s">
        <v>6281</v>
      </c>
      <c r="J813" s="74" t="s">
        <v>2177</v>
      </c>
      <c r="K813" s="74" t="s">
        <v>150</v>
      </c>
      <c r="L813" s="74" t="s">
        <v>6282</v>
      </c>
      <c r="M813" s="74" t="s">
        <v>6283</v>
      </c>
      <c r="N813" s="74">
        <v>2150017955</v>
      </c>
      <c r="O813" s="84">
        <v>46095</v>
      </c>
      <c r="P813" s="54">
        <f t="shared" si="12"/>
        <v>7</v>
      </c>
      <c r="Q813" s="84">
        <v>46098</v>
      </c>
      <c r="R813" s="74"/>
      <c r="S813" s="74"/>
      <c r="T813" s="74"/>
      <c r="U813" s="80"/>
      <c r="V813" s="61"/>
      <c r="W813" s="80">
        <v>46105</v>
      </c>
      <c r="X813" s="61"/>
      <c r="Y813" s="74">
        <v>50</v>
      </c>
      <c r="Z813" s="74" t="s">
        <v>52</v>
      </c>
      <c r="AA813" s="61" t="s">
        <v>1987</v>
      </c>
      <c r="AB813" s="61" t="s">
        <v>50</v>
      </c>
      <c r="AC813" s="74" t="s">
        <v>6284</v>
      </c>
    </row>
    <row r="814" s="32" customFormat="1" ht="13" spans="1:29">
      <c r="A814" s="74" t="s">
        <v>44</v>
      </c>
      <c r="B814" s="40" t="s">
        <v>1814</v>
      </c>
      <c r="C814" s="74" t="s">
        <v>6285</v>
      </c>
      <c r="D814" s="74" t="s">
        <v>6286</v>
      </c>
      <c r="E814" s="74" t="s">
        <v>1084</v>
      </c>
      <c r="F814" s="74">
        <v>707550786</v>
      </c>
      <c r="G814" s="74">
        <v>506560054</v>
      </c>
      <c r="H814" s="74" t="s">
        <v>6287</v>
      </c>
      <c r="I814" s="74" t="s">
        <v>6288</v>
      </c>
      <c r="J814" s="74" t="s">
        <v>871</v>
      </c>
      <c r="K814" s="74" t="s">
        <v>171</v>
      </c>
      <c r="L814" s="74" t="s">
        <v>6289</v>
      </c>
      <c r="M814" s="74" t="s">
        <v>6290</v>
      </c>
      <c r="N814" s="74">
        <v>2150030791</v>
      </c>
      <c r="O814" s="84">
        <v>46095</v>
      </c>
      <c r="P814" s="54">
        <f t="shared" si="12"/>
        <v>7</v>
      </c>
      <c r="Q814" s="84">
        <v>46098</v>
      </c>
      <c r="R814" s="74"/>
      <c r="S814" s="74"/>
      <c r="T814" s="74">
        <v>2</v>
      </c>
      <c r="U814" s="80"/>
      <c r="V814" s="61"/>
      <c r="W814" s="80">
        <v>46105</v>
      </c>
      <c r="X814" s="61"/>
      <c r="Y814" s="74">
        <v>350</v>
      </c>
      <c r="Z814" s="74" t="s">
        <v>52</v>
      </c>
      <c r="AA814" s="61" t="s">
        <v>1987</v>
      </c>
      <c r="AB814" s="61" t="s">
        <v>50</v>
      </c>
      <c r="AC814" s="74" t="s">
        <v>6291</v>
      </c>
    </row>
    <row r="815" s="32" customFormat="1" ht="13" spans="1:29">
      <c r="A815" s="74" t="s">
        <v>44</v>
      </c>
      <c r="B815" s="40" t="s">
        <v>1814</v>
      </c>
      <c r="C815" s="74" t="s">
        <v>6292</v>
      </c>
      <c r="D815" s="74" t="s">
        <v>6293</v>
      </c>
      <c r="E815" s="74" t="s">
        <v>769</v>
      </c>
      <c r="F815" s="74">
        <v>748478434</v>
      </c>
      <c r="G815" s="74">
        <v>504336410</v>
      </c>
      <c r="H815" s="185" t="s">
        <v>6294</v>
      </c>
      <c r="I815" s="185" t="s">
        <v>6295</v>
      </c>
      <c r="J815" s="74" t="s">
        <v>736</v>
      </c>
      <c r="K815" s="185" t="s">
        <v>247</v>
      </c>
      <c r="L815" s="185" t="s">
        <v>6296</v>
      </c>
      <c r="M815" s="74" t="s">
        <v>6297</v>
      </c>
      <c r="N815" s="74">
        <v>2150057580</v>
      </c>
      <c r="O815" s="80">
        <v>46077</v>
      </c>
      <c r="P815" s="54">
        <f t="shared" si="12"/>
        <v>27</v>
      </c>
      <c r="Q815" s="80">
        <v>46079</v>
      </c>
      <c r="R815" s="74"/>
      <c r="S815" s="74"/>
      <c r="T815" s="74">
        <v>0</v>
      </c>
      <c r="U815" s="80"/>
      <c r="V815" s="61"/>
      <c r="W815" s="80">
        <v>46106</v>
      </c>
      <c r="X815" s="61"/>
      <c r="Y815" s="74">
        <v>100</v>
      </c>
      <c r="Z815" s="74" t="s">
        <v>52</v>
      </c>
      <c r="AA815" s="61" t="s">
        <v>1987</v>
      </c>
      <c r="AB815" s="61" t="s">
        <v>50</v>
      </c>
      <c r="AC815" s="74" t="s">
        <v>6298</v>
      </c>
    </row>
    <row r="816" s="32" customFormat="1" ht="13" spans="1:29">
      <c r="A816" s="74" t="s">
        <v>44</v>
      </c>
      <c r="B816" s="40" t="s">
        <v>1814</v>
      </c>
      <c r="C816" s="202" t="s">
        <v>6299</v>
      </c>
      <c r="D816" s="202" t="s">
        <v>6300</v>
      </c>
      <c r="E816" s="202" t="s">
        <v>6301</v>
      </c>
      <c r="F816" s="202">
        <v>152352335</v>
      </c>
      <c r="G816" s="202">
        <v>7081114668</v>
      </c>
      <c r="H816" s="74" t="s">
        <v>6302</v>
      </c>
      <c r="I816" s="74" t="s">
        <v>6303</v>
      </c>
      <c r="J816" s="74" t="s">
        <v>530</v>
      </c>
      <c r="K816" s="74" t="s">
        <v>531</v>
      </c>
      <c r="L816" s="74" t="s">
        <v>6304</v>
      </c>
      <c r="M816" s="74" t="s">
        <v>6305</v>
      </c>
      <c r="N816" s="74">
        <v>2150058968</v>
      </c>
      <c r="O816" s="206">
        <v>46094</v>
      </c>
      <c r="P816" s="54">
        <f t="shared" si="12"/>
        <v>11</v>
      </c>
      <c r="Q816" s="206">
        <v>46095</v>
      </c>
      <c r="R816" s="74"/>
      <c r="S816" s="74"/>
      <c r="T816" s="74">
        <v>3</v>
      </c>
      <c r="U816" s="80"/>
      <c r="V816" s="61"/>
      <c r="W816" s="80">
        <v>46106</v>
      </c>
      <c r="X816" s="61"/>
      <c r="Y816" s="74">
        <v>150</v>
      </c>
      <c r="Z816" s="74" t="s">
        <v>52</v>
      </c>
      <c r="AA816" s="61" t="s">
        <v>1987</v>
      </c>
      <c r="AB816" s="61" t="s">
        <v>50</v>
      </c>
      <c r="AC816" s="74" t="s">
        <v>6306</v>
      </c>
    </row>
    <row r="817" s="32" customFormat="1" ht="13" spans="1:29">
      <c r="A817" s="87" t="s">
        <v>44</v>
      </c>
      <c r="B817" s="40" t="s">
        <v>1814</v>
      </c>
      <c r="C817" s="107" t="s">
        <v>6307</v>
      </c>
      <c r="D817" s="87" t="s">
        <v>6308</v>
      </c>
      <c r="E817" s="87" t="s">
        <v>6309</v>
      </c>
      <c r="F817" s="74">
        <v>101500494</v>
      </c>
      <c r="G817" s="74">
        <v>101500494</v>
      </c>
      <c r="H817" s="74" t="s">
        <v>6310</v>
      </c>
      <c r="I817" s="74" t="s">
        <v>6311</v>
      </c>
      <c r="J817" s="87" t="s">
        <v>871</v>
      </c>
      <c r="K817" s="87" t="s">
        <v>406</v>
      </c>
      <c r="L817" s="87" t="s">
        <v>6312</v>
      </c>
      <c r="M817" s="87" t="s">
        <v>6313</v>
      </c>
      <c r="N817" s="74">
        <v>2150048471</v>
      </c>
      <c r="O817" s="206">
        <v>46094</v>
      </c>
      <c r="P817" s="54">
        <f t="shared" si="12"/>
        <v>11</v>
      </c>
      <c r="Q817" s="206">
        <v>46095</v>
      </c>
      <c r="R817" s="87"/>
      <c r="S817" s="87"/>
      <c r="T817" s="74"/>
      <c r="U817" s="80"/>
      <c r="V817" s="61"/>
      <c r="W817" s="80">
        <v>46106</v>
      </c>
      <c r="X817" s="61"/>
      <c r="Y817" s="44">
        <v>150</v>
      </c>
      <c r="Z817" s="87" t="s">
        <v>52</v>
      </c>
      <c r="AA817" s="61" t="s">
        <v>1987</v>
      </c>
      <c r="AB817" s="61" t="s">
        <v>50</v>
      </c>
      <c r="AC817" s="87" t="s">
        <v>6314</v>
      </c>
    </row>
    <row r="818" s="32" customFormat="1" ht="13" spans="1:29">
      <c r="A818" s="74" t="s">
        <v>44</v>
      </c>
      <c r="B818" s="40" t="s">
        <v>1814</v>
      </c>
      <c r="C818" s="74" t="s">
        <v>6315</v>
      </c>
      <c r="D818" s="74" t="s">
        <v>6316</v>
      </c>
      <c r="E818" s="74" t="s">
        <v>6317</v>
      </c>
      <c r="F818" s="74">
        <v>747834210</v>
      </c>
      <c r="G818" s="74">
        <v>747834210</v>
      </c>
      <c r="H818" s="74" t="s">
        <v>6318</v>
      </c>
      <c r="I818" s="74" t="s">
        <v>6319</v>
      </c>
      <c r="J818" s="74" t="s">
        <v>622</v>
      </c>
      <c r="K818" s="74" t="s">
        <v>399</v>
      </c>
      <c r="L818" s="74" t="s">
        <v>6320</v>
      </c>
      <c r="M818" s="74" t="s">
        <v>6321</v>
      </c>
      <c r="N818" s="74">
        <v>2150059105</v>
      </c>
      <c r="O818" s="80">
        <v>46072</v>
      </c>
      <c r="P818" s="54">
        <f t="shared" si="12"/>
        <v>33</v>
      </c>
      <c r="Q818" s="80">
        <v>46073</v>
      </c>
      <c r="R818" s="185"/>
      <c r="S818" s="185"/>
      <c r="T818" s="185">
        <v>0</v>
      </c>
      <c r="U818" s="189"/>
      <c r="V818" s="61"/>
      <c r="W818" s="189">
        <v>46106</v>
      </c>
      <c r="X818" s="61"/>
      <c r="Y818" s="185">
        <v>350</v>
      </c>
      <c r="Z818" s="74" t="s">
        <v>52</v>
      </c>
      <c r="AA818" s="61" t="s">
        <v>1987</v>
      </c>
      <c r="AB818" s="61" t="s">
        <v>50</v>
      </c>
      <c r="AC818" s="74" t="s">
        <v>6322</v>
      </c>
    </row>
    <row r="819" s="32" customFormat="1" ht="13" spans="1:29">
      <c r="A819" s="74" t="s">
        <v>44</v>
      </c>
      <c r="B819" s="40" t="s">
        <v>1814</v>
      </c>
      <c r="C819" s="74" t="s">
        <v>6323</v>
      </c>
      <c r="D819" s="74" t="s">
        <v>6324</v>
      </c>
      <c r="E819" s="74" t="s">
        <v>792</v>
      </c>
      <c r="F819" s="74">
        <v>546900749</v>
      </c>
      <c r="G819" s="74">
        <v>546900749</v>
      </c>
      <c r="H819" s="74" t="s">
        <v>6325</v>
      </c>
      <c r="I819" s="74" t="s">
        <v>6326</v>
      </c>
      <c r="J819" s="74" t="s">
        <v>6327</v>
      </c>
      <c r="K819" s="74" t="s">
        <v>247</v>
      </c>
      <c r="L819" s="74" t="s">
        <v>4922</v>
      </c>
      <c r="M819" s="74" t="s">
        <v>6328</v>
      </c>
      <c r="N819" s="74">
        <v>2150059003</v>
      </c>
      <c r="O819" s="80">
        <v>46069</v>
      </c>
      <c r="P819" s="54">
        <f t="shared" si="12"/>
        <v>33</v>
      </c>
      <c r="Q819" s="80">
        <v>46073</v>
      </c>
      <c r="R819" s="185"/>
      <c r="S819" s="185"/>
      <c r="T819" s="185">
        <v>0</v>
      </c>
      <c r="U819" s="189"/>
      <c r="V819" s="61"/>
      <c r="W819" s="189">
        <v>46106</v>
      </c>
      <c r="X819" s="61"/>
      <c r="Y819" s="185">
        <v>400</v>
      </c>
      <c r="Z819" s="74" t="s">
        <v>52</v>
      </c>
      <c r="AA819" s="61" t="s">
        <v>1987</v>
      </c>
      <c r="AB819" s="61" t="s">
        <v>50</v>
      </c>
      <c r="AC819" s="74" t="s">
        <v>6329</v>
      </c>
    </row>
    <row r="820" s="32" customFormat="1" ht="13" spans="1:29">
      <c r="A820" s="74" t="s">
        <v>44</v>
      </c>
      <c r="B820" s="40" t="s">
        <v>1814</v>
      </c>
      <c r="C820" s="74" t="s">
        <v>6330</v>
      </c>
      <c r="D820" s="74" t="s">
        <v>6331</v>
      </c>
      <c r="E820" s="74" t="s">
        <v>6332</v>
      </c>
      <c r="F820" s="74">
        <v>709987076</v>
      </c>
      <c r="G820" s="74">
        <v>505347613</v>
      </c>
      <c r="H820" s="74" t="s">
        <v>6333</v>
      </c>
      <c r="I820" s="74" t="s">
        <v>6334</v>
      </c>
      <c r="J820" s="74" t="s">
        <v>96</v>
      </c>
      <c r="K820" s="74" t="s">
        <v>247</v>
      </c>
      <c r="L820" s="74" t="s">
        <v>6335</v>
      </c>
      <c r="M820" s="74" t="s">
        <v>6336</v>
      </c>
      <c r="N820" s="74">
        <v>2150060552</v>
      </c>
      <c r="O820" s="80">
        <v>46062</v>
      </c>
      <c r="P820" s="54">
        <f t="shared" si="12"/>
        <v>43</v>
      </c>
      <c r="Q820" s="80">
        <v>46063</v>
      </c>
      <c r="R820" s="74"/>
      <c r="S820" s="74"/>
      <c r="T820" s="74"/>
      <c r="U820" s="80"/>
      <c r="V820" s="61"/>
      <c r="W820" s="80">
        <v>46106</v>
      </c>
      <c r="X820" s="61"/>
      <c r="Y820" s="74">
        <v>200</v>
      </c>
      <c r="Z820" s="74" t="s">
        <v>52</v>
      </c>
      <c r="AA820" s="61" t="s">
        <v>1987</v>
      </c>
      <c r="AB820" s="61" t="s">
        <v>50</v>
      </c>
      <c r="AC820" s="74" t="s">
        <v>6337</v>
      </c>
    </row>
    <row r="821" s="32" customFormat="1" ht="13" spans="1:29">
      <c r="A821" s="74" t="s">
        <v>44</v>
      </c>
      <c r="B821" s="40" t="s">
        <v>1814</v>
      </c>
      <c r="C821" s="74" t="s">
        <v>6338</v>
      </c>
      <c r="D821" s="74" t="s">
        <v>6339</v>
      </c>
      <c r="E821" s="74" t="s">
        <v>6340</v>
      </c>
      <c r="F821" s="74">
        <v>5950344074</v>
      </c>
      <c r="G821" s="74">
        <v>5950344074</v>
      </c>
      <c r="H821" s="74" t="s">
        <v>6333</v>
      </c>
      <c r="I821" s="74" t="s">
        <v>6334</v>
      </c>
      <c r="J821" s="74" t="s">
        <v>505</v>
      </c>
      <c r="K821" s="74" t="s">
        <v>211</v>
      </c>
      <c r="L821" s="74" t="s">
        <v>6104</v>
      </c>
      <c r="M821" s="74" t="s">
        <v>6341</v>
      </c>
      <c r="N821" s="74">
        <v>2150060563</v>
      </c>
      <c r="O821" s="80">
        <v>46018</v>
      </c>
      <c r="P821" s="54">
        <f t="shared" si="12"/>
        <v>85</v>
      </c>
      <c r="Q821" s="80">
        <v>46021</v>
      </c>
      <c r="R821" s="74"/>
      <c r="S821" s="74"/>
      <c r="T821" s="74">
        <v>1</v>
      </c>
      <c r="U821" s="80"/>
      <c r="V821" s="61"/>
      <c r="W821" s="80">
        <v>46106</v>
      </c>
      <c r="X821" s="61"/>
      <c r="Y821" s="44">
        <v>200</v>
      </c>
      <c r="Z821" s="74" t="s">
        <v>52</v>
      </c>
      <c r="AA821" s="61" t="s">
        <v>1987</v>
      </c>
      <c r="AB821" s="61" t="s">
        <v>50</v>
      </c>
      <c r="AC821" s="74" t="s">
        <v>6342</v>
      </c>
    </row>
    <row r="822" s="32" customFormat="1" ht="13" spans="1:29">
      <c r="A822" s="74" t="s">
        <v>44</v>
      </c>
      <c r="B822" s="40" t="s">
        <v>1814</v>
      </c>
      <c r="C822" s="74" t="s">
        <v>6343</v>
      </c>
      <c r="D822" s="74" t="s">
        <v>6344</v>
      </c>
      <c r="E822" s="74" t="s">
        <v>6345</v>
      </c>
      <c r="F822" s="74">
        <v>707445320</v>
      </c>
      <c r="G822" s="74">
        <v>172534760</v>
      </c>
      <c r="H822" s="74" t="s">
        <v>6346</v>
      </c>
      <c r="I822" s="74" t="s">
        <v>6347</v>
      </c>
      <c r="J822" s="74" t="s">
        <v>6348</v>
      </c>
      <c r="K822" s="74" t="s">
        <v>247</v>
      </c>
      <c r="L822" s="74" t="s">
        <v>6349</v>
      </c>
      <c r="M822" s="74" t="s">
        <v>6350</v>
      </c>
      <c r="N822" s="74">
        <v>2150057581</v>
      </c>
      <c r="O822" s="80">
        <v>45976</v>
      </c>
      <c r="P822" s="54">
        <f t="shared" si="12"/>
        <v>126</v>
      </c>
      <c r="Q822" s="80">
        <v>45980</v>
      </c>
      <c r="R822" s="74"/>
      <c r="S822" s="74"/>
      <c r="T822" s="74"/>
      <c r="U822" s="80"/>
      <c r="V822" s="61"/>
      <c r="W822" s="80">
        <v>46106</v>
      </c>
      <c r="X822" s="61"/>
      <c r="Y822" s="74">
        <v>550</v>
      </c>
      <c r="Z822" s="74" t="s">
        <v>52</v>
      </c>
      <c r="AA822" s="61" t="s">
        <v>1987</v>
      </c>
      <c r="AB822" s="61" t="s">
        <v>50</v>
      </c>
      <c r="AC822" s="74" t="s">
        <v>6351</v>
      </c>
    </row>
    <row r="823" s="32" customFormat="1" ht="13" spans="1:29">
      <c r="A823" s="74" t="s">
        <v>44</v>
      </c>
      <c r="B823" s="40" t="s">
        <v>1814</v>
      </c>
      <c r="C823" s="74" t="s">
        <v>6352</v>
      </c>
      <c r="D823" s="74" t="s">
        <v>6353</v>
      </c>
      <c r="E823" s="74" t="s">
        <v>4499</v>
      </c>
      <c r="F823" s="74">
        <v>506545097</v>
      </c>
      <c r="G823" s="74">
        <v>506545097</v>
      </c>
      <c r="H823" s="74" t="s">
        <v>6354</v>
      </c>
      <c r="I823" s="74" t="s">
        <v>6355</v>
      </c>
      <c r="J823" s="74" t="s">
        <v>736</v>
      </c>
      <c r="K823" s="74" t="s">
        <v>247</v>
      </c>
      <c r="L823" s="74" t="s">
        <v>6356</v>
      </c>
      <c r="M823" s="74" t="s">
        <v>6357</v>
      </c>
      <c r="N823" s="74">
        <v>2150059001</v>
      </c>
      <c r="O823" s="80">
        <v>46070</v>
      </c>
      <c r="P823" s="54">
        <f t="shared" si="12"/>
        <v>33</v>
      </c>
      <c r="Q823" s="80">
        <v>46073</v>
      </c>
      <c r="R823" s="185"/>
      <c r="S823" s="185"/>
      <c r="T823" s="185"/>
      <c r="U823" s="189"/>
      <c r="V823" s="61"/>
      <c r="W823" s="189">
        <v>46106</v>
      </c>
      <c r="X823" s="61"/>
      <c r="Y823" s="185">
        <v>250</v>
      </c>
      <c r="Z823" s="74" t="s">
        <v>52</v>
      </c>
      <c r="AA823" s="61" t="s">
        <v>1987</v>
      </c>
      <c r="AB823" s="61" t="s">
        <v>50</v>
      </c>
      <c r="AC823" s="74" t="s">
        <v>6358</v>
      </c>
    </row>
    <row r="824" s="32" customFormat="1" ht="13" spans="1:29">
      <c r="A824" s="74" t="s">
        <v>44</v>
      </c>
      <c r="B824" s="40" t="s">
        <v>1814</v>
      </c>
      <c r="C824" s="74" t="s">
        <v>6359</v>
      </c>
      <c r="D824" s="74" t="s">
        <v>6360</v>
      </c>
      <c r="E824" s="74" t="s">
        <v>6361</v>
      </c>
      <c r="F824" s="74">
        <v>757652549</v>
      </c>
      <c r="G824" s="74">
        <v>757652549</v>
      </c>
      <c r="H824" s="74" t="s">
        <v>6362</v>
      </c>
      <c r="I824" s="74" t="s">
        <v>6363</v>
      </c>
      <c r="J824" s="74" t="s">
        <v>547</v>
      </c>
      <c r="K824" s="74" t="s">
        <v>236</v>
      </c>
      <c r="L824" s="74" t="s">
        <v>6364</v>
      </c>
      <c r="M824" s="74" t="s">
        <v>6365</v>
      </c>
      <c r="N824" s="74">
        <v>2150060555</v>
      </c>
      <c r="O824" s="80">
        <v>46064</v>
      </c>
      <c r="P824" s="54">
        <f t="shared" si="12"/>
        <v>41</v>
      </c>
      <c r="Q824" s="80">
        <v>46065</v>
      </c>
      <c r="R824" s="74"/>
      <c r="S824" s="74"/>
      <c r="T824" s="74"/>
      <c r="U824" s="80"/>
      <c r="V824" s="61"/>
      <c r="W824" s="80">
        <v>46106</v>
      </c>
      <c r="X824" s="61"/>
      <c r="Y824" s="74">
        <v>100</v>
      </c>
      <c r="Z824" s="74" t="s">
        <v>52</v>
      </c>
      <c r="AA824" s="61" t="s">
        <v>1987</v>
      </c>
      <c r="AB824" s="61" t="s">
        <v>50</v>
      </c>
      <c r="AC824" s="74" t="s">
        <v>6366</v>
      </c>
    </row>
    <row r="825" s="32" customFormat="1" ht="13" spans="1:29">
      <c r="A825" s="74" t="s">
        <v>44</v>
      </c>
      <c r="B825" s="40" t="s">
        <v>1814</v>
      </c>
      <c r="C825" s="106" t="s">
        <v>6367</v>
      </c>
      <c r="D825" s="106" t="s">
        <v>6368</v>
      </c>
      <c r="E825" s="106" t="s">
        <v>6369</v>
      </c>
      <c r="F825" s="106">
        <v>709373227</v>
      </c>
      <c r="G825" s="106">
        <v>500283078</v>
      </c>
      <c r="H825" s="74" t="s">
        <v>6370</v>
      </c>
      <c r="I825" s="74" t="s">
        <v>6371</v>
      </c>
      <c r="J825" s="74" t="s">
        <v>483</v>
      </c>
      <c r="K825" s="74" t="s">
        <v>171</v>
      </c>
      <c r="L825" s="74" t="s">
        <v>6372</v>
      </c>
      <c r="M825" s="74" t="s">
        <v>6373</v>
      </c>
      <c r="N825" s="74">
        <v>2150059002</v>
      </c>
      <c r="O825" s="84">
        <v>46090</v>
      </c>
      <c r="P825" s="54">
        <f t="shared" si="12"/>
        <v>14</v>
      </c>
      <c r="Q825" s="84">
        <v>46092</v>
      </c>
      <c r="R825" s="74"/>
      <c r="S825" s="74"/>
      <c r="T825" s="74"/>
      <c r="U825" s="80"/>
      <c r="V825" s="61"/>
      <c r="W825" s="80">
        <v>46106</v>
      </c>
      <c r="X825" s="61"/>
      <c r="Y825" s="74">
        <v>150</v>
      </c>
      <c r="Z825" s="74" t="s">
        <v>52</v>
      </c>
      <c r="AA825" s="61" t="s">
        <v>1987</v>
      </c>
      <c r="AB825" s="61" t="s">
        <v>50</v>
      </c>
      <c r="AC825" s="74" t="s">
        <v>6374</v>
      </c>
    </row>
    <row r="826" s="32" customFormat="1" ht="13" spans="1:29">
      <c r="A826" s="74" t="s">
        <v>44</v>
      </c>
      <c r="B826" s="40" t="s">
        <v>1814</v>
      </c>
      <c r="C826" s="74" t="s">
        <v>6375</v>
      </c>
      <c r="D826" s="74" t="s">
        <v>6376</v>
      </c>
      <c r="E826" s="74" t="s">
        <v>5153</v>
      </c>
      <c r="F826" s="74">
        <v>100469426</v>
      </c>
      <c r="G826" s="74">
        <v>576460432</v>
      </c>
      <c r="H826" s="74" t="s">
        <v>6377</v>
      </c>
      <c r="I826" s="74" t="s">
        <v>6378</v>
      </c>
      <c r="J826" s="74" t="s">
        <v>464</v>
      </c>
      <c r="K826" s="74" t="s">
        <v>465</v>
      </c>
      <c r="L826" s="74" t="s">
        <v>6379</v>
      </c>
      <c r="M826" s="74" t="s">
        <v>6380</v>
      </c>
      <c r="N826" s="74">
        <v>2150017952</v>
      </c>
      <c r="O826" s="80">
        <v>45973</v>
      </c>
      <c r="P826" s="54">
        <f t="shared" si="12"/>
        <v>127</v>
      </c>
      <c r="Q826" s="80">
        <v>45979</v>
      </c>
      <c r="R826" s="74"/>
      <c r="S826" s="74"/>
      <c r="T826" s="74"/>
      <c r="U826" s="74"/>
      <c r="V826" s="61"/>
      <c r="W826" s="80">
        <v>46106</v>
      </c>
      <c r="X826" s="61"/>
      <c r="Y826" s="74">
        <v>150</v>
      </c>
      <c r="Z826" s="74" t="s">
        <v>52</v>
      </c>
      <c r="AA826" s="61" t="s">
        <v>1987</v>
      </c>
      <c r="AB826" s="61" t="s">
        <v>50</v>
      </c>
      <c r="AC826" s="74" t="s">
        <v>6381</v>
      </c>
    </row>
    <row r="827" s="32" customFormat="1" ht="13" spans="1:29">
      <c r="A827" s="87" t="s">
        <v>44</v>
      </c>
      <c r="B827" s="40" t="s">
        <v>1814</v>
      </c>
      <c r="C827" s="107" t="s">
        <v>6382</v>
      </c>
      <c r="D827" s="87" t="s">
        <v>6383</v>
      </c>
      <c r="E827" s="87" t="s">
        <v>5153</v>
      </c>
      <c r="F827" s="74">
        <v>141631907</v>
      </c>
      <c r="G827" s="74">
        <v>141631907</v>
      </c>
      <c r="H827" s="74" t="s">
        <v>6377</v>
      </c>
      <c r="I827" s="74" t="s">
        <v>6378</v>
      </c>
      <c r="J827" s="87" t="s">
        <v>464</v>
      </c>
      <c r="K827" s="87" t="s">
        <v>465</v>
      </c>
      <c r="L827" s="87" t="s">
        <v>6379</v>
      </c>
      <c r="M827" s="87" t="s">
        <v>6384</v>
      </c>
      <c r="N827" s="74">
        <v>2150060544</v>
      </c>
      <c r="O827" s="80">
        <v>45973</v>
      </c>
      <c r="P827" s="54">
        <f t="shared" si="12"/>
        <v>127</v>
      </c>
      <c r="Q827" s="80">
        <v>45979</v>
      </c>
      <c r="R827" s="87"/>
      <c r="S827" s="87"/>
      <c r="T827" s="74"/>
      <c r="U827" s="80"/>
      <c r="V827" s="61"/>
      <c r="W827" s="80">
        <v>46106</v>
      </c>
      <c r="X827" s="61"/>
      <c r="Y827" s="44">
        <v>150</v>
      </c>
      <c r="Z827" s="87" t="s">
        <v>52</v>
      </c>
      <c r="AA827" s="61" t="s">
        <v>1987</v>
      </c>
      <c r="AB827" s="61" t="s">
        <v>50</v>
      </c>
      <c r="AC827" s="87" t="s">
        <v>6385</v>
      </c>
    </row>
    <row r="828" s="32" customFormat="1" ht="13" spans="1:29">
      <c r="A828" s="74" t="s">
        <v>44</v>
      </c>
      <c r="B828" s="40" t="s">
        <v>1814</v>
      </c>
      <c r="C828" s="74" t="s">
        <v>1414</v>
      </c>
      <c r="D828" s="74" t="s">
        <v>1415</v>
      </c>
      <c r="E828" s="74" t="s">
        <v>1416</v>
      </c>
      <c r="F828" s="74">
        <v>153611777</v>
      </c>
      <c r="G828" s="74">
        <v>153611777</v>
      </c>
      <c r="H828" s="74" t="s">
        <v>6386</v>
      </c>
      <c r="I828" s="74" t="s">
        <v>6387</v>
      </c>
      <c r="J828" s="74" t="s">
        <v>877</v>
      </c>
      <c r="K828" s="74" t="s">
        <v>399</v>
      </c>
      <c r="L828" s="74" t="s">
        <v>6388</v>
      </c>
      <c r="M828" s="74" t="s">
        <v>6389</v>
      </c>
      <c r="N828" s="74">
        <v>2150060568</v>
      </c>
      <c r="O828" s="80">
        <v>46085</v>
      </c>
      <c r="P828" s="54">
        <f t="shared" si="12"/>
        <v>20</v>
      </c>
      <c r="Q828" s="80">
        <v>46086</v>
      </c>
      <c r="R828" s="74"/>
      <c r="S828" s="74"/>
      <c r="T828" s="74"/>
      <c r="U828" s="80"/>
      <c r="V828" s="61"/>
      <c r="W828" s="80">
        <v>46106</v>
      </c>
      <c r="X828" s="61"/>
      <c r="Y828" s="74">
        <v>150</v>
      </c>
      <c r="Z828" s="74" t="s">
        <v>52</v>
      </c>
      <c r="AA828" s="61" t="s">
        <v>2039</v>
      </c>
      <c r="AB828" s="61" t="s">
        <v>50</v>
      </c>
      <c r="AC828" s="74" t="s">
        <v>6390</v>
      </c>
    </row>
    <row r="829" s="32" customFormat="1" ht="13" spans="1:29">
      <c r="A829" s="74" t="s">
        <v>44</v>
      </c>
      <c r="B829" s="40" t="s">
        <v>1814</v>
      </c>
      <c r="C829" s="74" t="s">
        <v>5513</v>
      </c>
      <c r="D829" s="74" t="s">
        <v>1415</v>
      </c>
      <c r="E829" s="74" t="s">
        <v>1416</v>
      </c>
      <c r="F829" s="74">
        <v>700118940</v>
      </c>
      <c r="G829" s="74">
        <v>700118940</v>
      </c>
      <c r="H829" s="74" t="s">
        <v>6386</v>
      </c>
      <c r="I829" s="74" t="s">
        <v>6387</v>
      </c>
      <c r="J829" s="74" t="s">
        <v>483</v>
      </c>
      <c r="K829" s="74" t="s">
        <v>171</v>
      </c>
      <c r="L829" s="87" t="s">
        <v>6391</v>
      </c>
      <c r="M829" s="74" t="s">
        <v>6392</v>
      </c>
      <c r="N829" s="74">
        <v>2150040301</v>
      </c>
      <c r="O829" s="80">
        <v>46085</v>
      </c>
      <c r="P829" s="54">
        <f t="shared" si="12"/>
        <v>81</v>
      </c>
      <c r="Q829" s="80">
        <v>46086</v>
      </c>
      <c r="R829" s="74"/>
      <c r="S829" s="74"/>
      <c r="T829" s="74"/>
      <c r="U829" s="80"/>
      <c r="V829" s="61"/>
      <c r="W829" s="80">
        <v>46167</v>
      </c>
      <c r="X829" s="61"/>
      <c r="Y829" s="74">
        <v>150</v>
      </c>
      <c r="Z829" s="74" t="s">
        <v>52</v>
      </c>
      <c r="AA829" s="61" t="s">
        <v>2039</v>
      </c>
      <c r="AB829" s="61" t="s">
        <v>50</v>
      </c>
      <c r="AC829" s="74" t="s">
        <v>6393</v>
      </c>
    </row>
    <row r="830" s="32" customFormat="1" ht="13" spans="1:29">
      <c r="A830" s="74" t="s">
        <v>44</v>
      </c>
      <c r="B830" s="40" t="s">
        <v>1814</v>
      </c>
      <c r="C830" s="74" t="s">
        <v>6394</v>
      </c>
      <c r="D830" s="74" t="s">
        <v>6395</v>
      </c>
      <c r="E830" s="74" t="s">
        <v>546</v>
      </c>
      <c r="F830" s="74">
        <v>7471632600</v>
      </c>
      <c r="G830" s="74">
        <v>747162600</v>
      </c>
      <c r="H830" s="74" t="s">
        <v>6396</v>
      </c>
      <c r="I830" s="74" t="s">
        <v>6397</v>
      </c>
      <c r="J830" s="74" t="s">
        <v>547</v>
      </c>
      <c r="K830" s="74" t="s">
        <v>236</v>
      </c>
      <c r="L830" s="74" t="s">
        <v>6398</v>
      </c>
      <c r="M830" s="74" t="s">
        <v>6399</v>
      </c>
      <c r="N830" s="74">
        <v>2150059004</v>
      </c>
      <c r="O830" s="80">
        <v>45978</v>
      </c>
      <c r="P830" s="54">
        <f t="shared" si="12"/>
        <v>127</v>
      </c>
      <c r="Q830" s="80">
        <v>45979</v>
      </c>
      <c r="R830" s="74"/>
      <c r="S830" s="74"/>
      <c r="T830" s="74"/>
      <c r="U830" s="80"/>
      <c r="V830" s="61"/>
      <c r="W830" s="80">
        <v>46106</v>
      </c>
      <c r="X830" s="61"/>
      <c r="Y830" s="74">
        <v>200</v>
      </c>
      <c r="Z830" s="74" t="s">
        <v>52</v>
      </c>
      <c r="AA830" s="61" t="s">
        <v>2039</v>
      </c>
      <c r="AB830" s="61" t="s">
        <v>50</v>
      </c>
      <c r="AC830" s="74" t="s">
        <v>6400</v>
      </c>
    </row>
    <row r="831" s="32" customFormat="1" ht="13" spans="1:29">
      <c r="A831" s="74" t="s">
        <v>44</v>
      </c>
      <c r="B831" s="40" t="s">
        <v>1814</v>
      </c>
      <c r="C831" s="74" t="s">
        <v>6401</v>
      </c>
      <c r="D831" s="74" t="s">
        <v>6402</v>
      </c>
      <c r="E831" s="74" t="s">
        <v>6403</v>
      </c>
      <c r="F831" s="74">
        <v>103052012</v>
      </c>
      <c r="G831" s="74">
        <v>565525798</v>
      </c>
      <c r="H831" s="74" t="s">
        <v>6404</v>
      </c>
      <c r="I831" s="74" t="s">
        <v>6405</v>
      </c>
      <c r="J831" s="74" t="s">
        <v>547</v>
      </c>
      <c r="K831" s="74" t="s">
        <v>236</v>
      </c>
      <c r="L831" s="74" t="s">
        <v>6406</v>
      </c>
      <c r="M831" s="74" t="s">
        <v>6407</v>
      </c>
      <c r="N831" s="74">
        <v>2150060553</v>
      </c>
      <c r="O831" s="80">
        <v>46006</v>
      </c>
      <c r="P831" s="54">
        <f t="shared" si="12"/>
        <v>99</v>
      </c>
      <c r="Q831" s="80">
        <v>46007</v>
      </c>
      <c r="R831" s="74"/>
      <c r="S831" s="74"/>
      <c r="T831" s="74"/>
      <c r="U831" s="80"/>
      <c r="V831" s="61"/>
      <c r="W831" s="80">
        <v>46106</v>
      </c>
      <c r="X831" s="61"/>
      <c r="Y831" s="74">
        <v>100</v>
      </c>
      <c r="Z831" s="74" t="s">
        <v>52</v>
      </c>
      <c r="AA831" s="61" t="s">
        <v>2039</v>
      </c>
      <c r="AB831" s="61" t="s">
        <v>50</v>
      </c>
      <c r="AC831" s="74" t="s">
        <v>6408</v>
      </c>
    </row>
    <row r="832" s="32" customFormat="1" ht="13" spans="1:29">
      <c r="A832" s="74" t="s">
        <v>44</v>
      </c>
      <c r="B832" s="40" t="s">
        <v>1814</v>
      </c>
      <c r="C832" s="74" t="s">
        <v>6409</v>
      </c>
      <c r="D832" s="74" t="s">
        <v>6410</v>
      </c>
      <c r="E832" s="74" t="s">
        <v>6411</v>
      </c>
      <c r="F832" s="74">
        <v>707897178</v>
      </c>
      <c r="G832" s="74">
        <v>747661438</v>
      </c>
      <c r="H832" s="74" t="s">
        <v>6412</v>
      </c>
      <c r="I832" s="74" t="s">
        <v>6413</v>
      </c>
      <c r="J832" s="74" t="s">
        <v>547</v>
      </c>
      <c r="K832" s="74" t="s">
        <v>236</v>
      </c>
      <c r="L832" s="74" t="s">
        <v>6414</v>
      </c>
      <c r="M832" s="74" t="s">
        <v>6415</v>
      </c>
      <c r="N832" s="74">
        <v>2150060551</v>
      </c>
      <c r="O832" s="80">
        <v>46028</v>
      </c>
      <c r="P832" s="54">
        <f t="shared" si="12"/>
        <v>76</v>
      </c>
      <c r="Q832" s="80">
        <v>46030</v>
      </c>
      <c r="R832" s="74"/>
      <c r="S832" s="74"/>
      <c r="T832" s="74"/>
      <c r="U832" s="80"/>
      <c r="V832" s="61"/>
      <c r="W832" s="80">
        <v>46106</v>
      </c>
      <c r="X832" s="61"/>
      <c r="Y832" s="74">
        <v>100</v>
      </c>
      <c r="Z832" s="74" t="s">
        <v>52</v>
      </c>
      <c r="AA832" s="61" t="s">
        <v>2039</v>
      </c>
      <c r="AB832" s="61" t="s">
        <v>50</v>
      </c>
      <c r="AC832" s="74" t="s">
        <v>6416</v>
      </c>
    </row>
    <row r="833" s="32" customFormat="1" ht="13" spans="1:29">
      <c r="A833" s="74" t="s">
        <v>44</v>
      </c>
      <c r="B833" s="40" t="s">
        <v>1814</v>
      </c>
      <c r="C833" s="74" t="s">
        <v>6417</v>
      </c>
      <c r="D833" s="74" t="s">
        <v>6418</v>
      </c>
      <c r="E833" s="87" t="s">
        <v>6419</v>
      </c>
      <c r="F833" s="74" t="s">
        <v>6420</v>
      </c>
      <c r="G833" s="74" t="s">
        <v>6420</v>
      </c>
      <c r="H833" s="185"/>
      <c r="I833" s="185"/>
      <c r="J833" s="74" t="s">
        <v>483</v>
      </c>
      <c r="K833" s="185"/>
      <c r="L833" s="185" t="s">
        <v>485</v>
      </c>
      <c r="M833" s="74" t="s">
        <v>6421</v>
      </c>
      <c r="N833" s="74">
        <v>2150060561</v>
      </c>
      <c r="O833" s="80">
        <v>46077</v>
      </c>
      <c r="P833" s="54">
        <f t="shared" si="12"/>
        <v>27</v>
      </c>
      <c r="Q833" s="80">
        <v>46079</v>
      </c>
      <c r="R833" s="74"/>
      <c r="S833" s="74"/>
      <c r="T833" s="74">
        <v>1</v>
      </c>
      <c r="U833" s="80"/>
      <c r="V833" s="61"/>
      <c r="W833" s="80">
        <v>46106</v>
      </c>
      <c r="X833" s="61"/>
      <c r="Y833" s="74">
        <v>150</v>
      </c>
      <c r="Z833" s="74" t="s">
        <v>52</v>
      </c>
      <c r="AA833" s="61" t="s">
        <v>2039</v>
      </c>
      <c r="AB833" s="61" t="s">
        <v>50</v>
      </c>
      <c r="AC833" s="74" t="s">
        <v>6422</v>
      </c>
    </row>
    <row r="834" s="32" customFormat="1" ht="13" spans="1:29">
      <c r="A834" s="74" t="s">
        <v>44</v>
      </c>
      <c r="B834" s="40" t="s">
        <v>1814</v>
      </c>
      <c r="C834" s="41" t="s">
        <v>1558</v>
      </c>
      <c r="D834" s="41" t="s">
        <v>1559</v>
      </c>
      <c r="E834" s="41" t="s">
        <v>1560</v>
      </c>
      <c r="F834" s="41">
        <v>779542745</v>
      </c>
      <c r="G834" s="41">
        <v>506159821</v>
      </c>
      <c r="H834" s="74" t="s">
        <v>6423</v>
      </c>
      <c r="I834" s="74" t="s">
        <v>6424</v>
      </c>
      <c r="J834" s="74" t="s">
        <v>96</v>
      </c>
      <c r="K834" s="74" t="s">
        <v>247</v>
      </c>
      <c r="L834" s="74" t="s">
        <v>6425</v>
      </c>
      <c r="M834" s="74" t="s">
        <v>6426</v>
      </c>
      <c r="N834" s="74">
        <v>2150060556</v>
      </c>
      <c r="O834" s="57">
        <v>46094</v>
      </c>
      <c r="P834" s="54">
        <f t="shared" si="12"/>
        <v>7</v>
      </c>
      <c r="Q834" s="57">
        <v>46099</v>
      </c>
      <c r="R834" s="74"/>
      <c r="S834" s="74"/>
      <c r="T834" s="74"/>
      <c r="U834" s="80"/>
      <c r="V834" s="61"/>
      <c r="W834" s="80">
        <v>46106</v>
      </c>
      <c r="X834" s="61"/>
      <c r="Y834" s="74">
        <v>350</v>
      </c>
      <c r="Z834" s="74" t="s">
        <v>52</v>
      </c>
      <c r="AA834" s="61" t="s">
        <v>2039</v>
      </c>
      <c r="AB834" s="61" t="s">
        <v>50</v>
      </c>
      <c r="AC834" s="74" t="s">
        <v>6427</v>
      </c>
    </row>
    <row r="835" s="32" customFormat="1" ht="13" spans="1:29">
      <c r="A835" s="87" t="s">
        <v>44</v>
      </c>
      <c r="B835" s="40" t="s">
        <v>1814</v>
      </c>
      <c r="C835" s="107" t="s">
        <v>6428</v>
      </c>
      <c r="D835" s="87" t="s">
        <v>6429</v>
      </c>
      <c r="E835" s="87" t="s">
        <v>6430</v>
      </c>
      <c r="F835" s="74">
        <v>778990898</v>
      </c>
      <c r="G835" s="74">
        <v>778990898</v>
      </c>
      <c r="H835" s="74" t="s">
        <v>6377</v>
      </c>
      <c r="I835" s="74" t="s">
        <v>6378</v>
      </c>
      <c r="J835" s="87" t="s">
        <v>6431</v>
      </c>
      <c r="K835" s="87" t="s">
        <v>531</v>
      </c>
      <c r="L835" s="87" t="s">
        <v>6432</v>
      </c>
      <c r="M835" s="87" t="s">
        <v>6415</v>
      </c>
      <c r="N835" s="74">
        <v>2150060549</v>
      </c>
      <c r="O835" s="57">
        <v>46094</v>
      </c>
      <c r="P835" s="54">
        <f t="shared" ref="P835:P898" si="13">W835-Q835</f>
        <v>7</v>
      </c>
      <c r="Q835" s="57">
        <v>46099</v>
      </c>
      <c r="R835" s="87"/>
      <c r="S835" s="87"/>
      <c r="T835" s="74"/>
      <c r="U835" s="80"/>
      <c r="V835" s="61"/>
      <c r="W835" s="80">
        <v>46106</v>
      </c>
      <c r="X835" s="61"/>
      <c r="Y835" s="44">
        <v>200</v>
      </c>
      <c r="Z835" s="87" t="s">
        <v>52</v>
      </c>
      <c r="AA835" s="61" t="s">
        <v>2039</v>
      </c>
      <c r="AB835" s="61" t="s">
        <v>50</v>
      </c>
      <c r="AC835" s="87" t="s">
        <v>6433</v>
      </c>
    </row>
    <row r="836" s="32" customFormat="1" ht="13" spans="1:29">
      <c r="A836" s="74" t="s">
        <v>44</v>
      </c>
      <c r="B836" s="40" t="s">
        <v>1814</v>
      </c>
      <c r="C836" s="74" t="s">
        <v>6417</v>
      </c>
      <c r="D836" s="74" t="s">
        <v>6434</v>
      </c>
      <c r="E836" s="74" t="s">
        <v>6435</v>
      </c>
      <c r="F836" s="74">
        <v>171349165</v>
      </c>
      <c r="G836" s="74">
        <v>171349165</v>
      </c>
      <c r="H836" s="74" t="s">
        <v>6436</v>
      </c>
      <c r="I836" s="74" t="s">
        <v>6437</v>
      </c>
      <c r="J836" s="74" t="s">
        <v>877</v>
      </c>
      <c r="K836" s="74" t="s">
        <v>399</v>
      </c>
      <c r="L836" s="74" t="s">
        <v>6388</v>
      </c>
      <c r="M836" s="74" t="s">
        <v>6421</v>
      </c>
      <c r="N836" s="74">
        <v>2150060561</v>
      </c>
      <c r="O836" s="80">
        <v>46037</v>
      </c>
      <c r="P836" s="54">
        <f t="shared" si="13"/>
        <v>68</v>
      </c>
      <c r="Q836" s="80">
        <v>46038</v>
      </c>
      <c r="R836" s="74"/>
      <c r="S836" s="74"/>
      <c r="T836" s="74"/>
      <c r="U836" s="80"/>
      <c r="V836" s="61"/>
      <c r="W836" s="80">
        <v>46106</v>
      </c>
      <c r="X836" s="61"/>
      <c r="Y836" s="74">
        <v>200</v>
      </c>
      <c r="Z836" s="74" t="s">
        <v>52</v>
      </c>
      <c r="AA836" s="61" t="s">
        <v>896</v>
      </c>
      <c r="AB836" s="61" t="s">
        <v>50</v>
      </c>
      <c r="AC836" s="74" t="s">
        <v>6438</v>
      </c>
    </row>
    <row r="837" s="32" customFormat="1" ht="13" spans="1:29">
      <c r="A837" s="74" t="s">
        <v>44</v>
      </c>
      <c r="B837" s="40" t="s">
        <v>1814</v>
      </c>
      <c r="C837" s="203" t="s">
        <v>6439</v>
      </c>
      <c r="D837" s="203" t="s">
        <v>6440</v>
      </c>
      <c r="E837" s="41" t="s">
        <v>6441</v>
      </c>
      <c r="F837" s="41">
        <v>709072639</v>
      </c>
      <c r="G837" s="41">
        <v>709072639</v>
      </c>
      <c r="H837" s="74" t="s">
        <v>6442</v>
      </c>
      <c r="I837" s="74" t="s">
        <v>6443</v>
      </c>
      <c r="J837" s="74" t="s">
        <v>6444</v>
      </c>
      <c r="K837" s="74" t="s">
        <v>472</v>
      </c>
      <c r="L837" s="74" t="s">
        <v>6445</v>
      </c>
      <c r="M837" s="74" t="s">
        <v>6446</v>
      </c>
      <c r="N837" s="74">
        <v>2150060564</v>
      </c>
      <c r="O837" s="57">
        <v>46099</v>
      </c>
      <c r="P837" s="54">
        <f t="shared" si="13"/>
        <v>7</v>
      </c>
      <c r="Q837" s="57">
        <v>46100</v>
      </c>
      <c r="R837" s="74"/>
      <c r="S837" s="74"/>
      <c r="T837" s="74"/>
      <c r="U837" s="80"/>
      <c r="V837" s="61"/>
      <c r="W837" s="80">
        <v>46107</v>
      </c>
      <c r="X837" s="61"/>
      <c r="Y837" s="74">
        <v>300</v>
      </c>
      <c r="Z837" s="74" t="s">
        <v>52</v>
      </c>
      <c r="AA837" s="61" t="s">
        <v>1987</v>
      </c>
      <c r="AB837" s="61" t="s">
        <v>50</v>
      </c>
      <c r="AC837" s="74" t="s">
        <v>6447</v>
      </c>
    </row>
    <row r="838" s="32" customFormat="1" ht="13" spans="1:29">
      <c r="A838" s="74" t="s">
        <v>44</v>
      </c>
      <c r="B838" s="40" t="s">
        <v>1814</v>
      </c>
      <c r="C838" s="74" t="s">
        <v>6448</v>
      </c>
      <c r="D838" s="74" t="s">
        <v>6449</v>
      </c>
      <c r="E838" s="74" t="s">
        <v>5013</v>
      </c>
      <c r="F838" s="74">
        <v>504778756</v>
      </c>
      <c r="G838" s="74">
        <v>554510670</v>
      </c>
      <c r="H838" s="74" t="s">
        <v>6450</v>
      </c>
      <c r="I838" s="74" t="s">
        <v>6451</v>
      </c>
      <c r="J838" s="74" t="s">
        <v>483</v>
      </c>
      <c r="K838" s="74" t="s">
        <v>171</v>
      </c>
      <c r="L838" s="74" t="s">
        <v>6452</v>
      </c>
      <c r="M838" s="74" t="s">
        <v>6453</v>
      </c>
      <c r="N838" s="74">
        <v>2150060569</v>
      </c>
      <c r="O838" s="80">
        <v>46062</v>
      </c>
      <c r="P838" s="54">
        <f t="shared" si="13"/>
        <v>44</v>
      </c>
      <c r="Q838" s="80">
        <v>46063</v>
      </c>
      <c r="R838" s="74"/>
      <c r="S838" s="74"/>
      <c r="T838" s="74"/>
      <c r="U838" s="80"/>
      <c r="V838" s="61"/>
      <c r="W838" s="80">
        <v>46107</v>
      </c>
      <c r="X838" s="61"/>
      <c r="Y838" s="44">
        <v>250</v>
      </c>
      <c r="Z838" s="74" t="s">
        <v>52</v>
      </c>
      <c r="AA838" s="61" t="s">
        <v>1987</v>
      </c>
      <c r="AB838" s="61" t="s">
        <v>50</v>
      </c>
      <c r="AC838" s="74" t="s">
        <v>6454</v>
      </c>
    </row>
    <row r="839" s="32" customFormat="1" ht="13" spans="1:29">
      <c r="A839" s="89" t="s">
        <v>44</v>
      </c>
      <c r="B839" s="40" t="s">
        <v>1814</v>
      </c>
      <c r="C839" s="208" t="s">
        <v>6455</v>
      </c>
      <c r="D839" s="208" t="s">
        <v>6456</v>
      </c>
      <c r="E839" s="208" t="s">
        <v>6457</v>
      </c>
      <c r="F839" s="209">
        <v>101084399</v>
      </c>
      <c r="G839" s="209">
        <v>545005251</v>
      </c>
      <c r="H839" s="89" t="s">
        <v>6458</v>
      </c>
      <c r="I839" s="74" t="s">
        <v>6459</v>
      </c>
      <c r="J839" s="89" t="s">
        <v>877</v>
      </c>
      <c r="K839" s="89" t="s">
        <v>399</v>
      </c>
      <c r="L839" s="89" t="s">
        <v>6460</v>
      </c>
      <c r="M839" s="89" t="s">
        <v>6461</v>
      </c>
      <c r="N839" s="89">
        <v>2150060554</v>
      </c>
      <c r="O839" s="57">
        <v>46099</v>
      </c>
      <c r="P839" s="54">
        <f t="shared" si="13"/>
        <v>7</v>
      </c>
      <c r="Q839" s="57">
        <v>46100</v>
      </c>
      <c r="R839" s="89"/>
      <c r="S839" s="89"/>
      <c r="T839" s="89"/>
      <c r="U839" s="91"/>
      <c r="V839" s="61"/>
      <c r="W839" s="91">
        <v>46107</v>
      </c>
      <c r="X839" s="61"/>
      <c r="Y839" s="44">
        <v>150</v>
      </c>
      <c r="Z839" s="89" t="s">
        <v>52</v>
      </c>
      <c r="AA839" s="61" t="s">
        <v>1987</v>
      </c>
      <c r="AB839" s="61" t="s">
        <v>50</v>
      </c>
      <c r="AC839" s="89" t="s">
        <v>6462</v>
      </c>
    </row>
    <row r="840" s="32" customFormat="1" ht="13" spans="1:29">
      <c r="A840" s="74" t="s">
        <v>44</v>
      </c>
      <c r="B840" s="40" t="s">
        <v>1814</v>
      </c>
      <c r="C840" s="74" t="s">
        <v>6463</v>
      </c>
      <c r="D840" s="74" t="s">
        <v>6464</v>
      </c>
      <c r="E840" s="74" t="s">
        <v>6465</v>
      </c>
      <c r="F840" s="74">
        <v>708187622</v>
      </c>
      <c r="G840" s="74">
        <v>545422908</v>
      </c>
      <c r="H840" s="185"/>
      <c r="I840" s="185"/>
      <c r="J840" s="74" t="s">
        <v>3260</v>
      </c>
      <c r="K840" s="185" t="s">
        <v>59</v>
      </c>
      <c r="L840" s="185" t="s">
        <v>2527</v>
      </c>
      <c r="M840" s="74" t="s">
        <v>6466</v>
      </c>
      <c r="N840" s="74">
        <v>2150001197</v>
      </c>
      <c r="O840" s="80">
        <v>46078</v>
      </c>
      <c r="P840" s="54">
        <f t="shared" si="13"/>
        <v>27</v>
      </c>
      <c r="Q840" s="80">
        <v>46080</v>
      </c>
      <c r="R840" s="74"/>
      <c r="S840" s="74"/>
      <c r="T840" s="74">
        <v>0</v>
      </c>
      <c r="U840" s="80"/>
      <c r="V840" s="61"/>
      <c r="W840" s="80">
        <v>46107</v>
      </c>
      <c r="X840" s="61"/>
      <c r="Y840" s="74">
        <v>150</v>
      </c>
      <c r="Z840" s="74" t="s">
        <v>52</v>
      </c>
      <c r="AA840" s="61" t="s">
        <v>1987</v>
      </c>
      <c r="AB840" s="61" t="s">
        <v>50</v>
      </c>
      <c r="AC840" s="185" t="s">
        <v>6467</v>
      </c>
    </row>
    <row r="841" s="32" customFormat="1" ht="13" spans="1:29">
      <c r="A841" s="87" t="s">
        <v>44</v>
      </c>
      <c r="B841" s="40" t="s">
        <v>1814</v>
      </c>
      <c r="C841" s="107" t="s">
        <v>6468</v>
      </c>
      <c r="D841" s="87" t="s">
        <v>6469</v>
      </c>
      <c r="E841" s="87" t="s">
        <v>6470</v>
      </c>
      <c r="F841" s="74">
        <v>140055960</v>
      </c>
      <c r="G841" s="74">
        <v>140055960</v>
      </c>
      <c r="H841" s="74" t="s">
        <v>6471</v>
      </c>
      <c r="I841" s="74" t="s">
        <v>6472</v>
      </c>
      <c r="J841" s="87" t="s">
        <v>483</v>
      </c>
      <c r="K841" s="87" t="s">
        <v>171</v>
      </c>
      <c r="L841" s="87" t="s">
        <v>6452</v>
      </c>
      <c r="M841" s="87" t="s">
        <v>6473</v>
      </c>
      <c r="N841" s="74">
        <v>2150060559</v>
      </c>
      <c r="O841" s="80">
        <v>46078</v>
      </c>
      <c r="P841" s="54">
        <f t="shared" si="13"/>
        <v>27</v>
      </c>
      <c r="Q841" s="80">
        <v>46080</v>
      </c>
      <c r="R841" s="87"/>
      <c r="S841" s="87"/>
      <c r="T841" s="74">
        <v>1</v>
      </c>
      <c r="U841" s="80"/>
      <c r="V841" s="61"/>
      <c r="W841" s="80">
        <v>46107</v>
      </c>
      <c r="X841" s="61"/>
      <c r="Y841" s="44">
        <v>150</v>
      </c>
      <c r="Z841" s="87" t="s">
        <v>52</v>
      </c>
      <c r="AA841" s="61" t="s">
        <v>2039</v>
      </c>
      <c r="AB841" s="61" t="s">
        <v>50</v>
      </c>
      <c r="AC841" s="87" t="s">
        <v>6474</v>
      </c>
    </row>
    <row r="842" s="32" customFormat="1" ht="13" spans="1:29">
      <c r="A842" s="74" t="s">
        <v>44</v>
      </c>
      <c r="B842" s="40" t="s">
        <v>1814</v>
      </c>
      <c r="C842" s="74" t="s">
        <v>6475</v>
      </c>
      <c r="D842" s="74" t="s">
        <v>6476</v>
      </c>
      <c r="E842" s="74" t="s">
        <v>6477</v>
      </c>
      <c r="F842" s="74">
        <v>143405544</v>
      </c>
      <c r="G842" s="74">
        <v>787524036</v>
      </c>
      <c r="H842" s="74" t="s">
        <v>6478</v>
      </c>
      <c r="I842" s="74" t="s">
        <v>6479</v>
      </c>
      <c r="J842" s="74" t="s">
        <v>483</v>
      </c>
      <c r="K842" s="74" t="s">
        <v>406</v>
      </c>
      <c r="L842" s="74" t="s">
        <v>5534</v>
      </c>
      <c r="M842" s="87" t="s">
        <v>6480</v>
      </c>
      <c r="N842" s="74">
        <v>2150059006</v>
      </c>
      <c r="O842" s="80">
        <v>46003</v>
      </c>
      <c r="P842" s="54">
        <f t="shared" si="13"/>
        <v>103</v>
      </c>
      <c r="Q842" s="80">
        <v>46004</v>
      </c>
      <c r="R842" s="74"/>
      <c r="S842" s="74"/>
      <c r="T842" s="74"/>
      <c r="U842" s="80"/>
      <c r="V842" s="61"/>
      <c r="W842" s="80">
        <v>46107</v>
      </c>
      <c r="X842" s="61"/>
      <c r="Y842" s="44">
        <v>250</v>
      </c>
      <c r="Z842" s="74" t="s">
        <v>52</v>
      </c>
      <c r="AA842" s="61" t="s">
        <v>2039</v>
      </c>
      <c r="AB842" s="61" t="s">
        <v>50</v>
      </c>
      <c r="AC842" s="74" t="s">
        <v>6481</v>
      </c>
    </row>
    <row r="843" s="32" customFormat="1" ht="13" spans="1:29">
      <c r="A843" s="74" t="s">
        <v>44</v>
      </c>
      <c r="B843" s="40" t="s">
        <v>1814</v>
      </c>
      <c r="C843" s="202" t="s">
        <v>6482</v>
      </c>
      <c r="D843" s="202" t="s">
        <v>6483</v>
      </c>
      <c r="E843" s="202" t="s">
        <v>6484</v>
      </c>
      <c r="F843" s="202">
        <v>788543989</v>
      </c>
      <c r="G843" s="202">
        <v>720031546</v>
      </c>
      <c r="H843" s="74" t="s">
        <v>6485</v>
      </c>
      <c r="I843" s="74" t="s">
        <v>6486</v>
      </c>
      <c r="J843" s="74" t="s">
        <v>405</v>
      </c>
      <c r="K843" s="74" t="s">
        <v>171</v>
      </c>
      <c r="L843" s="74" t="s">
        <v>6487</v>
      </c>
      <c r="M843" s="74" t="s">
        <v>6488</v>
      </c>
      <c r="N843" s="74">
        <v>2150060550</v>
      </c>
      <c r="O843" s="206">
        <v>46082</v>
      </c>
      <c r="P843" s="54">
        <f t="shared" si="13"/>
        <v>12</v>
      </c>
      <c r="Q843" s="206">
        <v>46095</v>
      </c>
      <c r="R843" s="74"/>
      <c r="S843" s="74"/>
      <c r="T843" s="74">
        <v>1</v>
      </c>
      <c r="U843" s="80"/>
      <c r="V843" s="61"/>
      <c r="W843" s="80">
        <v>46107</v>
      </c>
      <c r="X843" s="61"/>
      <c r="Y843" s="44">
        <v>350</v>
      </c>
      <c r="Z843" s="74" t="s">
        <v>52</v>
      </c>
      <c r="AA843" s="61" t="s">
        <v>2039</v>
      </c>
      <c r="AB843" s="61" t="s">
        <v>50</v>
      </c>
      <c r="AC843" s="74" t="s">
        <v>6489</v>
      </c>
    </row>
    <row r="844" s="32" customFormat="1" ht="13" spans="1:29">
      <c r="A844" s="74" t="s">
        <v>44</v>
      </c>
      <c r="B844" s="40" t="s">
        <v>1814</v>
      </c>
      <c r="C844" s="74" t="s">
        <v>6490</v>
      </c>
      <c r="D844" s="74" t="s">
        <v>6491</v>
      </c>
      <c r="E844" s="74" t="s">
        <v>4552</v>
      </c>
      <c r="F844" s="74">
        <v>584047192</v>
      </c>
      <c r="G844" s="74">
        <v>584000000</v>
      </c>
      <c r="H844" s="74" t="s">
        <v>6492</v>
      </c>
      <c r="I844" s="74" t="s">
        <v>6493</v>
      </c>
      <c r="J844" s="74" t="s">
        <v>483</v>
      </c>
      <c r="K844" s="74" t="s">
        <v>171</v>
      </c>
      <c r="L844" s="74" t="s">
        <v>935</v>
      </c>
      <c r="M844" s="74" t="s">
        <v>6494</v>
      </c>
      <c r="N844" s="74">
        <v>2150060566</v>
      </c>
      <c r="O844" s="80">
        <v>46057</v>
      </c>
      <c r="P844" s="54">
        <f t="shared" si="13"/>
        <v>49</v>
      </c>
      <c r="Q844" s="80">
        <v>46058</v>
      </c>
      <c r="R844" s="74"/>
      <c r="S844" s="74"/>
      <c r="T844" s="74">
        <v>1</v>
      </c>
      <c r="U844" s="80"/>
      <c r="V844" s="61"/>
      <c r="W844" s="80">
        <v>46107</v>
      </c>
      <c r="X844" s="61"/>
      <c r="Y844" s="74">
        <v>250</v>
      </c>
      <c r="Z844" s="74" t="s">
        <v>52</v>
      </c>
      <c r="AA844" s="61" t="s">
        <v>2039</v>
      </c>
      <c r="AB844" s="61" t="s">
        <v>50</v>
      </c>
      <c r="AC844" s="74" t="s">
        <v>6495</v>
      </c>
    </row>
    <row r="845" s="32" customFormat="1" ht="13" spans="1:29">
      <c r="A845" s="74" t="s">
        <v>44</v>
      </c>
      <c r="B845" s="40" t="s">
        <v>1814</v>
      </c>
      <c r="C845" s="74" t="s">
        <v>6496</v>
      </c>
      <c r="D845" s="74" t="s">
        <v>6497</v>
      </c>
      <c r="E845" s="74" t="s">
        <v>6498</v>
      </c>
      <c r="F845" s="74">
        <v>747461355</v>
      </c>
      <c r="G845" s="74">
        <v>747461355</v>
      </c>
      <c r="H845" s="74" t="s">
        <v>6499</v>
      </c>
      <c r="I845" s="74" t="s">
        <v>6500</v>
      </c>
      <c r="J845" s="74" t="s">
        <v>417</v>
      </c>
      <c r="K845" s="74" t="s">
        <v>59</v>
      </c>
      <c r="L845" s="74" t="s">
        <v>6501</v>
      </c>
      <c r="M845" s="74" t="s">
        <v>6502</v>
      </c>
      <c r="N845" s="74">
        <v>2150060562</v>
      </c>
      <c r="O845" s="80">
        <v>46019</v>
      </c>
      <c r="P845" s="54">
        <f t="shared" si="13"/>
        <v>85</v>
      </c>
      <c r="Q845" s="80">
        <v>46022</v>
      </c>
      <c r="R845" s="74"/>
      <c r="S845" s="74"/>
      <c r="T845" s="74"/>
      <c r="U845" s="80"/>
      <c r="V845" s="61"/>
      <c r="W845" s="80">
        <v>46107</v>
      </c>
      <c r="X845" s="61"/>
      <c r="Y845" s="74">
        <v>200</v>
      </c>
      <c r="Z845" s="74" t="s">
        <v>52</v>
      </c>
      <c r="AA845" s="61" t="s">
        <v>2039</v>
      </c>
      <c r="AB845" s="61" t="s">
        <v>50</v>
      </c>
      <c r="AC845" s="74" t="s">
        <v>6503</v>
      </c>
    </row>
    <row r="846" s="32" customFormat="1" ht="13" spans="1:29">
      <c r="A846" s="74" t="s">
        <v>44</v>
      </c>
      <c r="B846" s="40" t="s">
        <v>1814</v>
      </c>
      <c r="C846" s="74" t="s">
        <v>6504</v>
      </c>
      <c r="D846" s="74" t="s">
        <v>6505</v>
      </c>
      <c r="E846" s="74" t="s">
        <v>6506</v>
      </c>
      <c r="F846" s="74">
        <v>141092626</v>
      </c>
      <c r="G846" s="74">
        <v>758181495</v>
      </c>
      <c r="H846" s="74" t="s">
        <v>6507</v>
      </c>
      <c r="I846" s="74" t="s">
        <v>6508</v>
      </c>
      <c r="J846" s="74" t="s">
        <v>547</v>
      </c>
      <c r="K846" s="74" t="s">
        <v>236</v>
      </c>
      <c r="L846" s="74" t="s">
        <v>6509</v>
      </c>
      <c r="M846" s="74" t="s">
        <v>6510</v>
      </c>
      <c r="N846" s="74">
        <v>2150060548</v>
      </c>
      <c r="O846" s="80">
        <v>45657</v>
      </c>
      <c r="P846" s="54">
        <f t="shared" si="13"/>
        <v>448</v>
      </c>
      <c r="Q846" s="80">
        <v>45659</v>
      </c>
      <c r="R846" s="74"/>
      <c r="S846" s="74"/>
      <c r="T846" s="74"/>
      <c r="U846" s="80"/>
      <c r="V846" s="61"/>
      <c r="W846" s="80">
        <v>46107</v>
      </c>
      <c r="X846" s="61"/>
      <c r="Y846" s="74">
        <v>150</v>
      </c>
      <c r="Z846" s="74" t="s">
        <v>52</v>
      </c>
      <c r="AA846" s="61" t="s">
        <v>2039</v>
      </c>
      <c r="AB846" s="61" t="s">
        <v>50</v>
      </c>
      <c r="AC846" s="74" t="s">
        <v>6511</v>
      </c>
    </row>
    <row r="847" s="32" customFormat="1" ht="13" spans="1:29">
      <c r="A847" s="74" t="s">
        <v>44</v>
      </c>
      <c r="B847" s="40" t="s">
        <v>1814</v>
      </c>
      <c r="C847" s="202" t="s">
        <v>6512</v>
      </c>
      <c r="D847" s="202" t="s">
        <v>6513</v>
      </c>
      <c r="E847" s="202" t="s">
        <v>6514</v>
      </c>
      <c r="F847" s="202">
        <v>171375247</v>
      </c>
      <c r="G847" s="202">
        <v>171375247</v>
      </c>
      <c r="H847" s="74" t="s">
        <v>6515</v>
      </c>
      <c r="I847" s="74" t="s">
        <v>6516</v>
      </c>
      <c r="J847" s="74" t="s">
        <v>464</v>
      </c>
      <c r="K847" s="74" t="s">
        <v>465</v>
      </c>
      <c r="L847" s="74" t="s">
        <v>6517</v>
      </c>
      <c r="M847" s="74" t="s">
        <v>6518</v>
      </c>
      <c r="N847" s="74">
        <v>2150059005</v>
      </c>
      <c r="O847" s="206">
        <v>46091</v>
      </c>
      <c r="P847" s="54">
        <f t="shared" si="13"/>
        <v>14</v>
      </c>
      <c r="Q847" s="206">
        <v>46093</v>
      </c>
      <c r="R847" s="74"/>
      <c r="S847" s="74"/>
      <c r="T847" s="74"/>
      <c r="U847" s="80"/>
      <c r="V847" s="61"/>
      <c r="W847" s="80">
        <v>46107</v>
      </c>
      <c r="X847" s="61"/>
      <c r="Y847" s="74">
        <v>100</v>
      </c>
      <c r="Z847" s="74" t="s">
        <v>52</v>
      </c>
      <c r="AA847" s="61" t="s">
        <v>2039</v>
      </c>
      <c r="AB847" s="61" t="s">
        <v>50</v>
      </c>
      <c r="AC847" s="74" t="s">
        <v>6519</v>
      </c>
    </row>
    <row r="848" s="32" customFormat="1" ht="13" spans="1:29">
      <c r="A848" s="74" t="s">
        <v>44</v>
      </c>
      <c r="B848" s="40" t="s">
        <v>1814</v>
      </c>
      <c r="C848" s="210" t="s">
        <v>6520</v>
      </c>
      <c r="D848" s="210" t="s">
        <v>2564</v>
      </c>
      <c r="E848" s="210" t="s">
        <v>6521</v>
      </c>
      <c r="F848" s="210">
        <v>173181363</v>
      </c>
      <c r="G848" s="210">
        <v>747712949</v>
      </c>
      <c r="H848" s="74" t="s">
        <v>6522</v>
      </c>
      <c r="I848" s="74" t="s">
        <v>6523</v>
      </c>
      <c r="J848" s="74" t="s">
        <v>280</v>
      </c>
      <c r="K848" s="74" t="s">
        <v>150</v>
      </c>
      <c r="L848" s="74" t="s">
        <v>6524</v>
      </c>
      <c r="M848" s="74" t="s">
        <v>6525</v>
      </c>
      <c r="N848" s="74">
        <v>2150060545</v>
      </c>
      <c r="O848" s="211">
        <v>46101</v>
      </c>
      <c r="P848" s="54">
        <f t="shared" si="13"/>
        <v>3</v>
      </c>
      <c r="Q848" s="211">
        <v>46104</v>
      </c>
      <c r="R848" s="74"/>
      <c r="S848" s="74"/>
      <c r="T848" s="74"/>
      <c r="U848" s="80"/>
      <c r="V848" s="61"/>
      <c r="W848" s="80">
        <v>46107</v>
      </c>
      <c r="X848" s="61"/>
      <c r="Y848" s="74">
        <v>150</v>
      </c>
      <c r="Z848" s="74" t="s">
        <v>52</v>
      </c>
      <c r="AA848" s="61" t="s">
        <v>2039</v>
      </c>
      <c r="AB848" s="61" t="s">
        <v>50</v>
      </c>
      <c r="AC848" s="74" t="s">
        <v>6526</v>
      </c>
    </row>
    <row r="849" s="32" customFormat="1" ht="13" spans="1:29">
      <c r="A849" s="74" t="s">
        <v>44</v>
      </c>
      <c r="B849" s="40" t="s">
        <v>1814</v>
      </c>
      <c r="C849" s="74" t="s">
        <v>6527</v>
      </c>
      <c r="D849" s="74" t="s">
        <v>6528</v>
      </c>
      <c r="E849" s="74" t="s">
        <v>741</v>
      </c>
      <c r="F849" s="74">
        <v>151005090</v>
      </c>
      <c r="G849" s="74">
        <v>704444001</v>
      </c>
      <c r="H849" s="74" t="s">
        <v>6529</v>
      </c>
      <c r="I849" s="74" t="s">
        <v>6530</v>
      </c>
      <c r="J849" s="74" t="s">
        <v>96</v>
      </c>
      <c r="K849" s="74" t="s">
        <v>247</v>
      </c>
      <c r="L849" s="74" t="s">
        <v>6531</v>
      </c>
      <c r="M849" s="74" t="s">
        <v>6532</v>
      </c>
      <c r="N849" s="74">
        <v>2150060560</v>
      </c>
      <c r="O849" s="80">
        <v>46079</v>
      </c>
      <c r="P849" s="54">
        <f t="shared" si="13"/>
        <v>27</v>
      </c>
      <c r="Q849" s="80">
        <v>46080</v>
      </c>
      <c r="R849" s="74"/>
      <c r="S849" s="74"/>
      <c r="T849" s="74">
        <v>1</v>
      </c>
      <c r="U849" s="80"/>
      <c r="V849" s="61"/>
      <c r="W849" s="80">
        <v>46107</v>
      </c>
      <c r="X849" s="61"/>
      <c r="Y849" s="74">
        <v>200</v>
      </c>
      <c r="Z849" s="74" t="s">
        <v>52</v>
      </c>
      <c r="AA849" s="61" t="s">
        <v>2039</v>
      </c>
      <c r="AB849" s="61" t="s">
        <v>50</v>
      </c>
      <c r="AC849" s="185" t="s">
        <v>6533</v>
      </c>
    </row>
    <row r="850" s="32" customFormat="1" ht="13" spans="1:29">
      <c r="A850" s="89" t="s">
        <v>44</v>
      </c>
      <c r="B850" s="40" t="s">
        <v>1814</v>
      </c>
      <c r="C850" s="208" t="s">
        <v>6534</v>
      </c>
      <c r="D850" s="208" t="s">
        <v>6535</v>
      </c>
      <c r="E850" s="208" t="s">
        <v>6536</v>
      </c>
      <c r="F850" s="209">
        <v>758495688</v>
      </c>
      <c r="G850" s="209">
        <v>150854444</v>
      </c>
      <c r="H850" s="89" t="s">
        <v>6537</v>
      </c>
      <c r="I850" s="89" t="s">
        <v>6538</v>
      </c>
      <c r="J850" s="89" t="s">
        <v>547</v>
      </c>
      <c r="K850" s="89" t="s">
        <v>1576</v>
      </c>
      <c r="L850" s="89" t="s">
        <v>6539</v>
      </c>
      <c r="M850" s="89" t="s">
        <v>6540</v>
      </c>
      <c r="N850" s="89">
        <v>2150060565</v>
      </c>
      <c r="O850" s="57">
        <v>46099</v>
      </c>
      <c r="P850" s="54">
        <f t="shared" si="13"/>
        <v>7</v>
      </c>
      <c r="Q850" s="57">
        <v>46100</v>
      </c>
      <c r="R850" s="89"/>
      <c r="S850" s="89"/>
      <c r="T850" s="89"/>
      <c r="U850" s="91"/>
      <c r="V850" s="61"/>
      <c r="W850" s="91">
        <v>46107</v>
      </c>
      <c r="X850" s="61"/>
      <c r="Y850" s="44">
        <v>150</v>
      </c>
      <c r="Z850" s="89" t="s">
        <v>52</v>
      </c>
      <c r="AA850" s="61" t="s">
        <v>2039</v>
      </c>
      <c r="AB850" s="61" t="s">
        <v>50</v>
      </c>
      <c r="AC850" s="89" t="s">
        <v>6541</v>
      </c>
    </row>
    <row r="851" s="32" customFormat="1" ht="13" spans="1:29">
      <c r="A851" s="74" t="s">
        <v>44</v>
      </c>
      <c r="B851" s="40" t="s">
        <v>1814</v>
      </c>
      <c r="C851" s="74" t="s">
        <v>6542</v>
      </c>
      <c r="D851" s="74" t="s">
        <v>6543</v>
      </c>
      <c r="E851" s="74" t="s">
        <v>6544</v>
      </c>
      <c r="F851" s="74">
        <v>709342302</v>
      </c>
      <c r="G851" s="74">
        <v>709342302</v>
      </c>
      <c r="H851" s="74" t="s">
        <v>6545</v>
      </c>
      <c r="I851" s="74" t="s">
        <v>6546</v>
      </c>
      <c r="J851" s="74" t="s">
        <v>483</v>
      </c>
      <c r="K851" s="74" t="s">
        <v>406</v>
      </c>
      <c r="L851" s="74" t="s">
        <v>6547</v>
      </c>
      <c r="M851" s="74" t="s">
        <v>6548</v>
      </c>
      <c r="N851" s="74">
        <v>2150059007</v>
      </c>
      <c r="O851" s="57">
        <v>46099</v>
      </c>
      <c r="P851" s="54">
        <f t="shared" si="13"/>
        <v>7</v>
      </c>
      <c r="Q851" s="57">
        <v>46100</v>
      </c>
      <c r="R851" s="74"/>
      <c r="S851" s="74"/>
      <c r="T851" s="74"/>
      <c r="U851" s="91"/>
      <c r="V851" s="61"/>
      <c r="W851" s="91">
        <v>46107</v>
      </c>
      <c r="X851" s="61"/>
      <c r="Y851" s="74">
        <v>350</v>
      </c>
      <c r="Z851" s="74" t="s">
        <v>52</v>
      </c>
      <c r="AA851" s="61" t="s">
        <v>2039</v>
      </c>
      <c r="AB851" s="61" t="s">
        <v>50</v>
      </c>
      <c r="AC851" s="74" t="s">
        <v>6549</v>
      </c>
    </row>
    <row r="852" s="32" customFormat="1" ht="13" spans="1:29">
      <c r="A852" s="74" t="s">
        <v>44</v>
      </c>
      <c r="B852" s="40" t="s">
        <v>1814</v>
      </c>
      <c r="C852" s="74" t="s">
        <v>6550</v>
      </c>
      <c r="D852" s="74" t="s">
        <v>6551</v>
      </c>
      <c r="E852" s="74" t="s">
        <v>6552</v>
      </c>
      <c r="F852" s="74">
        <v>172446756</v>
      </c>
      <c r="G852" s="74">
        <v>767673868</v>
      </c>
      <c r="H852" s="74" t="s">
        <v>6553</v>
      </c>
      <c r="I852" s="74">
        <v>-6.67917</v>
      </c>
      <c r="J852" s="74" t="s">
        <v>280</v>
      </c>
      <c r="K852" s="74" t="s">
        <v>150</v>
      </c>
      <c r="L852" s="74" t="s">
        <v>6554</v>
      </c>
      <c r="M852" s="74" t="s">
        <v>6555</v>
      </c>
      <c r="N852" s="74">
        <v>2123809998</v>
      </c>
      <c r="O852" s="80">
        <v>46053</v>
      </c>
      <c r="P852" s="54">
        <f t="shared" si="13"/>
        <v>53</v>
      </c>
      <c r="Q852" s="80">
        <v>46055</v>
      </c>
      <c r="R852" s="74"/>
      <c r="S852" s="74"/>
      <c r="T852" s="74"/>
      <c r="U852" s="80"/>
      <c r="V852" s="61"/>
      <c r="W852" s="80">
        <v>46108</v>
      </c>
      <c r="X852" s="61"/>
      <c r="Y852" s="74">
        <v>150</v>
      </c>
      <c r="Z852" s="74" t="s">
        <v>52</v>
      </c>
      <c r="AA852" s="61" t="s">
        <v>2039</v>
      </c>
      <c r="AB852" s="61" t="s">
        <v>50</v>
      </c>
      <c r="AC852" s="74" t="s">
        <v>6556</v>
      </c>
    </row>
    <row r="853" s="32" customFormat="1" ht="13" spans="1:29">
      <c r="A853" s="74" t="s">
        <v>44</v>
      </c>
      <c r="B853" s="40" t="s">
        <v>1814</v>
      </c>
      <c r="C853" s="74" t="s">
        <v>6557</v>
      </c>
      <c r="D853" s="74" t="s">
        <v>6558</v>
      </c>
      <c r="E853" s="74" t="s">
        <v>6559</v>
      </c>
      <c r="F853" s="74">
        <v>596976492</v>
      </c>
      <c r="G853" s="74">
        <v>749420705</v>
      </c>
      <c r="H853" s="74">
        <v>4.7642</v>
      </c>
      <c r="I853" s="74">
        <v>-6.68136</v>
      </c>
      <c r="J853" s="74" t="s">
        <v>280</v>
      </c>
      <c r="K853" s="74" t="s">
        <v>145</v>
      </c>
      <c r="L853" s="74" t="s">
        <v>6560</v>
      </c>
      <c r="M853" s="74" t="s">
        <v>6561</v>
      </c>
      <c r="N853" s="74">
        <v>2150059008</v>
      </c>
      <c r="O853" s="80">
        <v>46013</v>
      </c>
      <c r="P853" s="54">
        <f t="shared" si="13"/>
        <v>88</v>
      </c>
      <c r="Q853" s="80">
        <v>46020</v>
      </c>
      <c r="R853" s="74"/>
      <c r="S853" s="74"/>
      <c r="T853" s="74"/>
      <c r="U853" s="80"/>
      <c r="V853" s="61"/>
      <c r="W853" s="80">
        <v>46108</v>
      </c>
      <c r="X853" s="61"/>
      <c r="Y853" s="44">
        <v>250</v>
      </c>
      <c r="Z853" s="74" t="s">
        <v>52</v>
      </c>
      <c r="AA853" s="61" t="s">
        <v>1987</v>
      </c>
      <c r="AB853" s="61" t="s">
        <v>50</v>
      </c>
      <c r="AC853" s="74" t="s">
        <v>6562</v>
      </c>
    </row>
    <row r="854" s="32" customFormat="1" ht="13" spans="1:29">
      <c r="A854" s="74" t="s">
        <v>44</v>
      </c>
      <c r="B854" s="40" t="s">
        <v>1814</v>
      </c>
      <c r="C854" s="74" t="s">
        <v>6563</v>
      </c>
      <c r="D854" s="74" t="s">
        <v>6564</v>
      </c>
      <c r="E854" s="74" t="s">
        <v>4069</v>
      </c>
      <c r="F854" s="74">
        <v>545986711</v>
      </c>
      <c r="G854" s="74">
        <v>545986711</v>
      </c>
      <c r="H854" s="74">
        <v>4.76266</v>
      </c>
      <c r="I854" s="74">
        <v>-6.66264</v>
      </c>
      <c r="J854" s="74" t="s">
        <v>2269</v>
      </c>
      <c r="K854" s="74" t="s">
        <v>1652</v>
      </c>
      <c r="L854" s="74" t="s">
        <v>6565</v>
      </c>
      <c r="M854" s="74" t="s">
        <v>6566</v>
      </c>
      <c r="N854" s="74">
        <v>2121803323</v>
      </c>
      <c r="O854" s="80">
        <v>46013</v>
      </c>
      <c r="P854" s="54">
        <f t="shared" si="13"/>
        <v>88</v>
      </c>
      <c r="Q854" s="80">
        <v>46020</v>
      </c>
      <c r="R854" s="74"/>
      <c r="S854" s="74"/>
      <c r="T854" s="74"/>
      <c r="U854" s="80"/>
      <c r="V854" s="61"/>
      <c r="W854" s="80">
        <v>46108</v>
      </c>
      <c r="X854" s="61"/>
      <c r="Y854" s="74">
        <v>50</v>
      </c>
      <c r="Z854" s="74" t="s">
        <v>52</v>
      </c>
      <c r="AA854" s="61" t="s">
        <v>1987</v>
      </c>
      <c r="AB854" s="61" t="s">
        <v>50</v>
      </c>
      <c r="AC854" s="74" t="s">
        <v>6567</v>
      </c>
    </row>
    <row r="855" s="32" customFormat="1" ht="13" spans="1:29">
      <c r="A855" s="74" t="s">
        <v>44</v>
      </c>
      <c r="B855" s="40" t="s">
        <v>1814</v>
      </c>
      <c r="C855" s="74" t="s">
        <v>6568</v>
      </c>
      <c r="D855" s="74" t="s">
        <v>2305</v>
      </c>
      <c r="E855" s="74" t="s">
        <v>6569</v>
      </c>
      <c r="F855" s="74">
        <v>101608950</v>
      </c>
      <c r="G855" s="74">
        <v>748687395</v>
      </c>
      <c r="H855" s="74">
        <v>4.76774</v>
      </c>
      <c r="I855" s="74">
        <v>-6.6788</v>
      </c>
      <c r="J855" s="74" t="s">
        <v>280</v>
      </c>
      <c r="K855" s="74" t="s">
        <v>145</v>
      </c>
      <c r="L855" s="74" t="s">
        <v>6570</v>
      </c>
      <c r="M855" s="74" t="s">
        <v>6571</v>
      </c>
      <c r="N855" s="74">
        <v>2150059166</v>
      </c>
      <c r="O855" s="80">
        <v>45968</v>
      </c>
      <c r="P855" s="54">
        <f t="shared" si="13"/>
        <v>130</v>
      </c>
      <c r="Q855" s="80">
        <v>45978</v>
      </c>
      <c r="R855" s="74"/>
      <c r="S855" s="74"/>
      <c r="T855" s="74"/>
      <c r="U855" s="80"/>
      <c r="V855" s="61"/>
      <c r="W855" s="80">
        <v>46108</v>
      </c>
      <c r="X855" s="61"/>
      <c r="Y855" s="74">
        <v>200</v>
      </c>
      <c r="Z855" s="74" t="s">
        <v>52</v>
      </c>
      <c r="AA855" s="61" t="s">
        <v>1987</v>
      </c>
      <c r="AB855" s="61" t="s">
        <v>50</v>
      </c>
      <c r="AC855" s="74" t="s">
        <v>6572</v>
      </c>
    </row>
    <row r="856" s="32" customFormat="1" ht="13" spans="1:29">
      <c r="A856" s="74" t="s">
        <v>44</v>
      </c>
      <c r="B856" s="40" t="s">
        <v>1814</v>
      </c>
      <c r="C856" s="74" t="s">
        <v>6573</v>
      </c>
      <c r="D856" s="74" t="s">
        <v>6574</v>
      </c>
      <c r="E856" s="74" t="s">
        <v>1568</v>
      </c>
      <c r="F856" s="74">
        <v>788091584</v>
      </c>
      <c r="G856" s="74">
        <v>546875015</v>
      </c>
      <c r="H856" s="74">
        <v>4.76976</v>
      </c>
      <c r="I856" s="74">
        <v>-6.6817</v>
      </c>
      <c r="J856" s="74" t="s">
        <v>280</v>
      </c>
      <c r="K856" s="74" t="s">
        <v>150</v>
      </c>
      <c r="L856" s="74" t="s">
        <v>6575</v>
      </c>
      <c r="M856" s="74" t="s">
        <v>6576</v>
      </c>
      <c r="N856" s="74">
        <v>2123809993</v>
      </c>
      <c r="O856" s="80">
        <v>45988</v>
      </c>
      <c r="P856" s="54">
        <f t="shared" si="13"/>
        <v>113</v>
      </c>
      <c r="Q856" s="80">
        <v>45995</v>
      </c>
      <c r="R856" s="74"/>
      <c r="S856" s="74"/>
      <c r="T856" s="74"/>
      <c r="U856" s="80"/>
      <c r="V856" s="61"/>
      <c r="W856" s="80">
        <v>46108</v>
      </c>
      <c r="X856" s="61"/>
      <c r="Y856" s="74">
        <v>300</v>
      </c>
      <c r="Z856" s="74" t="s">
        <v>52</v>
      </c>
      <c r="AA856" s="61" t="s">
        <v>1987</v>
      </c>
      <c r="AB856" s="61" t="s">
        <v>50</v>
      </c>
      <c r="AC856" s="74" t="s">
        <v>6577</v>
      </c>
    </row>
    <row r="857" s="32" customFormat="1" ht="13" spans="1:29">
      <c r="A857" s="74" t="s">
        <v>44</v>
      </c>
      <c r="B857" s="40" t="s">
        <v>1814</v>
      </c>
      <c r="C857" s="74" t="s">
        <v>6578</v>
      </c>
      <c r="D857" s="74" t="s">
        <v>6579</v>
      </c>
      <c r="E857" s="74" t="s">
        <v>6580</v>
      </c>
      <c r="F857" s="74">
        <v>777385397</v>
      </c>
      <c r="G857" s="74">
        <v>747980573</v>
      </c>
      <c r="H857" s="74">
        <v>4.76976</v>
      </c>
      <c r="I857" s="74">
        <v>-6.6817</v>
      </c>
      <c r="J857" s="74" t="s">
        <v>280</v>
      </c>
      <c r="K857" s="74" t="s">
        <v>145</v>
      </c>
      <c r="L857" s="74" t="s">
        <v>6575</v>
      </c>
      <c r="M857" s="74" t="s">
        <v>6581</v>
      </c>
      <c r="N857" s="74">
        <v>2121803330</v>
      </c>
      <c r="O857" s="80">
        <v>45987</v>
      </c>
      <c r="P857" s="54">
        <f t="shared" si="13"/>
        <v>120</v>
      </c>
      <c r="Q857" s="80">
        <v>45988</v>
      </c>
      <c r="R857" s="74"/>
      <c r="S857" s="74"/>
      <c r="T857" s="74"/>
      <c r="U857" s="80"/>
      <c r="V857" s="61"/>
      <c r="W857" s="80">
        <v>46108</v>
      </c>
      <c r="X857" s="61"/>
      <c r="Y857" s="74">
        <v>300</v>
      </c>
      <c r="Z857" s="74" t="s">
        <v>52</v>
      </c>
      <c r="AA857" s="61" t="s">
        <v>1987</v>
      </c>
      <c r="AB857" s="61" t="s">
        <v>50</v>
      </c>
      <c r="AC857" s="74" t="s">
        <v>6582</v>
      </c>
    </row>
    <row r="858" s="32" customFormat="1" ht="13" spans="1:29">
      <c r="A858" s="89" t="s">
        <v>44</v>
      </c>
      <c r="B858" s="40" t="s">
        <v>1814</v>
      </c>
      <c r="C858" s="89" t="s">
        <v>6583</v>
      </c>
      <c r="D858" s="89" t="s">
        <v>6584</v>
      </c>
      <c r="E858" s="89" t="s">
        <v>6585</v>
      </c>
      <c r="F858" s="89">
        <v>545009364</v>
      </c>
      <c r="G858" s="89">
        <v>545009364</v>
      </c>
      <c r="H858" s="89">
        <v>4.76922</v>
      </c>
      <c r="I858" s="89">
        <v>-6.68269</v>
      </c>
      <c r="J858" s="89" t="s">
        <v>280</v>
      </c>
      <c r="K858" s="89" t="s">
        <v>150</v>
      </c>
      <c r="L858" s="89" t="s">
        <v>6586</v>
      </c>
      <c r="M858" s="89" t="s">
        <v>6587</v>
      </c>
      <c r="N858" s="89">
        <v>2150044861</v>
      </c>
      <c r="O858" s="91">
        <v>45982</v>
      </c>
      <c r="P858" s="54">
        <f t="shared" si="13"/>
        <v>125</v>
      </c>
      <c r="Q858" s="91">
        <v>45983</v>
      </c>
      <c r="R858" s="89"/>
      <c r="S858" s="89"/>
      <c r="T858" s="89">
        <v>2</v>
      </c>
      <c r="U858" s="91"/>
      <c r="V858" s="61"/>
      <c r="W858" s="91">
        <v>46108</v>
      </c>
      <c r="X858" s="61"/>
      <c r="Y858" s="40">
        <v>150</v>
      </c>
      <c r="Z858" s="89" t="s">
        <v>52</v>
      </c>
      <c r="AA858" s="61" t="s">
        <v>1987</v>
      </c>
      <c r="AB858" s="61" t="s">
        <v>50</v>
      </c>
      <c r="AC858" s="89" t="s">
        <v>6588</v>
      </c>
    </row>
    <row r="859" s="32" customFormat="1" ht="13" spans="1:29">
      <c r="A859" s="74" t="s">
        <v>44</v>
      </c>
      <c r="B859" s="40" t="s">
        <v>1814</v>
      </c>
      <c r="C859" s="202" t="s">
        <v>6589</v>
      </c>
      <c r="D859" s="202" t="s">
        <v>6590</v>
      </c>
      <c r="E859" s="202" t="s">
        <v>6591</v>
      </c>
      <c r="F859" s="202">
        <v>142549182</v>
      </c>
      <c r="G859" s="202">
        <v>504100933</v>
      </c>
      <c r="H859" s="74" t="s">
        <v>6592</v>
      </c>
      <c r="I859" s="74">
        <v>-6.682708</v>
      </c>
      <c r="J859" s="74" t="s">
        <v>2269</v>
      </c>
      <c r="K859" s="74" t="s">
        <v>1652</v>
      </c>
      <c r="L859" s="74" t="s">
        <v>6593</v>
      </c>
      <c r="M859" s="74" t="s">
        <v>6594</v>
      </c>
      <c r="N859" s="74">
        <v>2150060547</v>
      </c>
      <c r="O859" s="206">
        <v>46093</v>
      </c>
      <c r="P859" s="54">
        <f t="shared" si="13"/>
        <v>13</v>
      </c>
      <c r="Q859" s="206">
        <v>46095</v>
      </c>
      <c r="R859" s="74"/>
      <c r="S859" s="74"/>
      <c r="T859" s="74">
        <v>1</v>
      </c>
      <c r="U859" s="80"/>
      <c r="V859" s="61"/>
      <c r="W859" s="80">
        <v>46108</v>
      </c>
      <c r="X859" s="61"/>
      <c r="Y859" s="74">
        <v>250</v>
      </c>
      <c r="Z859" s="74" t="s">
        <v>52</v>
      </c>
      <c r="AA859" s="61" t="s">
        <v>1987</v>
      </c>
      <c r="AB859" s="61" t="s">
        <v>50</v>
      </c>
      <c r="AC859" s="74" t="s">
        <v>6595</v>
      </c>
    </row>
    <row r="860" s="32" customFormat="1" ht="13" spans="1:29">
      <c r="A860" s="74" t="s">
        <v>44</v>
      </c>
      <c r="B860" s="40" t="s">
        <v>1814</v>
      </c>
      <c r="C860" s="74" t="s">
        <v>6596</v>
      </c>
      <c r="D860" s="74" t="s">
        <v>6597</v>
      </c>
      <c r="E860" s="74" t="s">
        <v>6598</v>
      </c>
      <c r="F860" s="74">
        <v>708244464</v>
      </c>
      <c r="G860" s="74">
        <v>777568501</v>
      </c>
      <c r="H860" s="74">
        <v>4.773005</v>
      </c>
      <c r="I860" s="74">
        <v>-6.6708</v>
      </c>
      <c r="J860" s="74" t="s">
        <v>280</v>
      </c>
      <c r="K860" s="74" t="s">
        <v>145</v>
      </c>
      <c r="L860" s="74" t="s">
        <v>6570</v>
      </c>
      <c r="M860" s="74" t="s">
        <v>6599</v>
      </c>
      <c r="N860" s="74">
        <v>2150059106</v>
      </c>
      <c r="O860" s="206">
        <v>46093</v>
      </c>
      <c r="P860" s="54">
        <f t="shared" si="13"/>
        <v>13</v>
      </c>
      <c r="Q860" s="206">
        <v>46095</v>
      </c>
      <c r="R860" s="74"/>
      <c r="S860" s="74"/>
      <c r="T860" s="74">
        <v>1</v>
      </c>
      <c r="U860" s="80"/>
      <c r="V860" s="61"/>
      <c r="W860" s="80">
        <v>46108</v>
      </c>
      <c r="X860" s="61"/>
      <c r="Y860" s="74">
        <v>200</v>
      </c>
      <c r="Z860" s="74" t="s">
        <v>52</v>
      </c>
      <c r="AA860" s="61" t="s">
        <v>1987</v>
      </c>
      <c r="AB860" s="61" t="s">
        <v>50</v>
      </c>
      <c r="AC860" s="74" t="s">
        <v>6600</v>
      </c>
    </row>
    <row r="861" s="32" customFormat="1" ht="13" spans="1:29">
      <c r="A861" s="74" t="s">
        <v>44</v>
      </c>
      <c r="B861" s="40" t="s">
        <v>1814</v>
      </c>
      <c r="C861" s="74" t="s">
        <v>6601</v>
      </c>
      <c r="D861" s="74" t="s">
        <v>4120</v>
      </c>
      <c r="E861" s="74" t="s">
        <v>6602</v>
      </c>
      <c r="F861" s="74">
        <v>708180115</v>
      </c>
      <c r="G861" s="74">
        <v>544212985</v>
      </c>
      <c r="H861" s="74">
        <v>4.76814</v>
      </c>
      <c r="I861" s="74">
        <v>-6.65211</v>
      </c>
      <c r="J861" s="74" t="s">
        <v>5116</v>
      </c>
      <c r="K861" s="74" t="s">
        <v>709</v>
      </c>
      <c r="L861" s="74" t="s">
        <v>6603</v>
      </c>
      <c r="M861" s="74" t="s">
        <v>6604</v>
      </c>
      <c r="N861" s="74">
        <v>2123809994</v>
      </c>
      <c r="O861" s="80">
        <v>45993</v>
      </c>
      <c r="P861" s="54">
        <f t="shared" si="13"/>
        <v>114</v>
      </c>
      <c r="Q861" s="80">
        <v>45994</v>
      </c>
      <c r="R861" s="74"/>
      <c r="S861" s="74"/>
      <c r="T861" s="74"/>
      <c r="U861" s="80"/>
      <c r="V861" s="61"/>
      <c r="W861" s="80">
        <v>46108</v>
      </c>
      <c r="X861" s="61"/>
      <c r="Y861" s="74">
        <v>80</v>
      </c>
      <c r="Z861" s="74" t="s">
        <v>52</v>
      </c>
      <c r="AA861" s="61" t="s">
        <v>1987</v>
      </c>
      <c r="AB861" s="61" t="s">
        <v>50</v>
      </c>
      <c r="AC861" s="74" t="s">
        <v>6605</v>
      </c>
    </row>
    <row r="862" s="32" customFormat="1" ht="13" spans="1:29">
      <c r="A862" s="74" t="s">
        <v>44</v>
      </c>
      <c r="B862" s="40" t="s">
        <v>1814</v>
      </c>
      <c r="C862" s="74" t="s">
        <v>6606</v>
      </c>
      <c r="D862" s="74" t="s">
        <v>6607</v>
      </c>
      <c r="E862" s="74" t="s">
        <v>6608</v>
      </c>
      <c r="F862" s="74">
        <v>142591740</v>
      </c>
      <c r="G862" s="74">
        <v>707888351</v>
      </c>
      <c r="H862" s="74">
        <v>4.769745</v>
      </c>
      <c r="I862" s="74">
        <v>-6.67998</v>
      </c>
      <c r="J862" s="74" t="s">
        <v>280</v>
      </c>
      <c r="K862" s="74" t="s">
        <v>145</v>
      </c>
      <c r="L862" s="74" t="s">
        <v>6570</v>
      </c>
      <c r="M862" s="74" t="s">
        <v>6609</v>
      </c>
      <c r="N862" s="74">
        <v>2150060546</v>
      </c>
      <c r="O862" s="80">
        <v>45976</v>
      </c>
      <c r="P862" s="54">
        <f t="shared" si="13"/>
        <v>128</v>
      </c>
      <c r="Q862" s="80">
        <v>45980</v>
      </c>
      <c r="R862" s="74"/>
      <c r="S862" s="74"/>
      <c r="T862" s="74"/>
      <c r="U862" s="80"/>
      <c r="V862" s="61"/>
      <c r="W862" s="80">
        <v>46108</v>
      </c>
      <c r="X862" s="61"/>
      <c r="Y862" s="44">
        <v>300</v>
      </c>
      <c r="Z862" s="74" t="s">
        <v>52</v>
      </c>
      <c r="AA862" s="61" t="s">
        <v>1987</v>
      </c>
      <c r="AB862" s="61" t="s">
        <v>50</v>
      </c>
      <c r="AC862" s="74" t="s">
        <v>6610</v>
      </c>
    </row>
    <row r="863" s="32" customFormat="1" ht="13" spans="1:29">
      <c r="A863" s="74" t="s">
        <v>44</v>
      </c>
      <c r="B863" s="40" t="s">
        <v>1814</v>
      </c>
      <c r="C863" s="212" t="s">
        <v>6611</v>
      </c>
      <c r="D863" s="212" t="s">
        <v>6612</v>
      </c>
      <c r="E863" s="212" t="s">
        <v>6613</v>
      </c>
      <c r="F863" s="212">
        <v>152310100</v>
      </c>
      <c r="G863" s="212">
        <v>715713826</v>
      </c>
      <c r="H863" s="74">
        <v>4.769134</v>
      </c>
      <c r="I863" s="74">
        <v>-6.678088</v>
      </c>
      <c r="J863" s="74" t="s">
        <v>280</v>
      </c>
      <c r="K863" s="74" t="s">
        <v>145</v>
      </c>
      <c r="L863" s="74" t="s">
        <v>6586</v>
      </c>
      <c r="M863" s="74" t="s">
        <v>6614</v>
      </c>
      <c r="N863" s="74">
        <v>2121803324</v>
      </c>
      <c r="O863" s="220">
        <v>46100</v>
      </c>
      <c r="P863" s="54">
        <f t="shared" si="13"/>
        <v>6</v>
      </c>
      <c r="Q863" s="220">
        <v>46102</v>
      </c>
      <c r="R863" s="74"/>
      <c r="S863" s="74"/>
      <c r="T863" s="74">
        <v>1</v>
      </c>
      <c r="U863" s="80"/>
      <c r="V863" s="61"/>
      <c r="W863" s="80">
        <v>46108</v>
      </c>
      <c r="X863" s="61"/>
      <c r="Y863" s="74">
        <v>200</v>
      </c>
      <c r="Z863" s="74" t="s">
        <v>52</v>
      </c>
      <c r="AA863" s="61" t="s">
        <v>1987</v>
      </c>
      <c r="AB863" s="61" t="s">
        <v>50</v>
      </c>
      <c r="AC863" s="74" t="s">
        <v>6615</v>
      </c>
    </row>
    <row r="864" s="32" customFormat="1" ht="13" spans="1:29">
      <c r="A864" s="74" t="s">
        <v>44</v>
      </c>
      <c r="B864" s="40" t="s">
        <v>1814</v>
      </c>
      <c r="C864" s="74" t="s">
        <v>6616</v>
      </c>
      <c r="D864" s="74" t="s">
        <v>6617</v>
      </c>
      <c r="E864" s="74" t="s">
        <v>6569</v>
      </c>
      <c r="F864" s="74">
        <v>148519294</v>
      </c>
      <c r="G864" s="74">
        <v>504053714</v>
      </c>
      <c r="H864" s="74">
        <v>4.769382</v>
      </c>
      <c r="I864" s="74">
        <v>-6.679553</v>
      </c>
      <c r="J864" s="74" t="s">
        <v>280</v>
      </c>
      <c r="K864" s="74" t="s">
        <v>145</v>
      </c>
      <c r="L864" s="74" t="s">
        <v>6618</v>
      </c>
      <c r="M864" s="74" t="s">
        <v>6614</v>
      </c>
      <c r="N864" s="74">
        <v>2121803324</v>
      </c>
      <c r="O864" s="80">
        <v>46073</v>
      </c>
      <c r="P864" s="54">
        <f t="shared" si="13"/>
        <v>32</v>
      </c>
      <c r="Q864" s="80">
        <v>46076</v>
      </c>
      <c r="R864" s="74"/>
      <c r="S864" s="74"/>
      <c r="T864" s="74"/>
      <c r="U864" s="80"/>
      <c r="V864" s="61"/>
      <c r="W864" s="80">
        <v>46108</v>
      </c>
      <c r="X864" s="61"/>
      <c r="Y864" s="74">
        <v>200</v>
      </c>
      <c r="Z864" s="74" t="s">
        <v>52</v>
      </c>
      <c r="AA864" s="61" t="s">
        <v>1987</v>
      </c>
      <c r="AB864" s="61" t="s">
        <v>50</v>
      </c>
      <c r="AC864" s="74" t="s">
        <v>6619</v>
      </c>
    </row>
    <row r="865" s="32" customFormat="1" ht="13" spans="1:29">
      <c r="A865" s="74" t="s">
        <v>44</v>
      </c>
      <c r="B865" s="40" t="s">
        <v>1814</v>
      </c>
      <c r="C865" s="74" t="s">
        <v>6620</v>
      </c>
      <c r="D865" s="74" t="s">
        <v>6621</v>
      </c>
      <c r="E865" s="74" t="s">
        <v>850</v>
      </c>
      <c r="F865" s="74">
        <v>704505051</v>
      </c>
      <c r="G865" s="74">
        <v>505324732</v>
      </c>
      <c r="H865" s="74">
        <v>4.77874</v>
      </c>
      <c r="I865" s="74">
        <v>-6.65729</v>
      </c>
      <c r="J865" s="74" t="s">
        <v>483</v>
      </c>
      <c r="K865" s="74" t="s">
        <v>406</v>
      </c>
      <c r="L865" s="74" t="s">
        <v>935</v>
      </c>
      <c r="M865" s="74" t="s">
        <v>6622</v>
      </c>
      <c r="N865" s="74">
        <v>2121803327</v>
      </c>
      <c r="O865" s="80">
        <v>46044</v>
      </c>
      <c r="P865" s="54">
        <f t="shared" si="13"/>
        <v>63</v>
      </c>
      <c r="Q865" s="80">
        <v>46045</v>
      </c>
      <c r="R865" s="74"/>
      <c r="S865" s="74"/>
      <c r="T865" s="74"/>
      <c r="U865" s="80"/>
      <c r="V865" s="61"/>
      <c r="W865" s="80">
        <v>46108</v>
      </c>
      <c r="X865" s="61"/>
      <c r="Y865" s="74">
        <v>250</v>
      </c>
      <c r="Z865" s="74" t="s">
        <v>52</v>
      </c>
      <c r="AA865" s="61" t="s">
        <v>1987</v>
      </c>
      <c r="AB865" s="61" t="s">
        <v>50</v>
      </c>
      <c r="AC865" s="74" t="s">
        <v>6623</v>
      </c>
    </row>
    <row r="866" s="32" customFormat="1" ht="13" spans="1:29">
      <c r="A866" s="74" t="s">
        <v>44</v>
      </c>
      <c r="B866" s="40" t="s">
        <v>1814</v>
      </c>
      <c r="C866" s="74" t="s">
        <v>6624</v>
      </c>
      <c r="D866" s="74" t="s">
        <v>6625</v>
      </c>
      <c r="E866" s="74" t="s">
        <v>6626</v>
      </c>
      <c r="F866" s="74">
        <v>102599707</v>
      </c>
      <c r="G866" s="74">
        <v>102059707</v>
      </c>
      <c r="H866" s="74" t="s">
        <v>6627</v>
      </c>
      <c r="I866" s="74" t="s">
        <v>6628</v>
      </c>
      <c r="J866" s="74" t="s">
        <v>483</v>
      </c>
      <c r="K866" s="74" t="s">
        <v>406</v>
      </c>
      <c r="L866" s="74" t="s">
        <v>6629</v>
      </c>
      <c r="M866" s="74" t="s">
        <v>6630</v>
      </c>
      <c r="N866" s="74">
        <v>2121803328</v>
      </c>
      <c r="O866" s="80">
        <v>45853</v>
      </c>
      <c r="P866" s="54">
        <f t="shared" si="13"/>
        <v>253</v>
      </c>
      <c r="Q866" s="80">
        <v>45855</v>
      </c>
      <c r="R866" s="74"/>
      <c r="S866" s="74"/>
      <c r="T866" s="74">
        <v>1</v>
      </c>
      <c r="U866" s="80"/>
      <c r="V866" s="61"/>
      <c r="W866" s="80">
        <v>46108</v>
      </c>
      <c r="X866" s="61"/>
      <c r="Y866" s="74">
        <v>350</v>
      </c>
      <c r="Z866" s="74" t="s">
        <v>52</v>
      </c>
      <c r="AA866" s="61" t="s">
        <v>1987</v>
      </c>
      <c r="AB866" s="61" t="s">
        <v>50</v>
      </c>
      <c r="AC866" s="74" t="s">
        <v>6631</v>
      </c>
    </row>
    <row r="867" s="32" customFormat="1" ht="13" spans="1:29">
      <c r="A867" s="74" t="s">
        <v>44</v>
      </c>
      <c r="B867" s="40" t="s">
        <v>1814</v>
      </c>
      <c r="C867" s="74" t="s">
        <v>6632</v>
      </c>
      <c r="D867" s="74" t="s">
        <v>6633</v>
      </c>
      <c r="E867" s="74" t="s">
        <v>6061</v>
      </c>
      <c r="F867" s="74">
        <v>707946770</v>
      </c>
      <c r="G867" s="74">
        <v>575398396</v>
      </c>
      <c r="H867" s="185">
        <v>4.758801</v>
      </c>
      <c r="I867" s="185">
        <v>-6.663574</v>
      </c>
      <c r="J867" s="74" t="s">
        <v>1038</v>
      </c>
      <c r="K867" s="185" t="s">
        <v>541</v>
      </c>
      <c r="L867" s="74" t="s">
        <v>6634</v>
      </c>
      <c r="M867" s="74" t="s">
        <v>6635</v>
      </c>
      <c r="N867" s="74">
        <v>2121803326</v>
      </c>
      <c r="O867" s="80">
        <v>46077</v>
      </c>
      <c r="P867" s="54">
        <f t="shared" si="13"/>
        <v>29</v>
      </c>
      <c r="Q867" s="80">
        <v>46079</v>
      </c>
      <c r="R867" s="74"/>
      <c r="S867" s="74"/>
      <c r="T867" s="74">
        <v>0</v>
      </c>
      <c r="U867" s="80"/>
      <c r="V867" s="61"/>
      <c r="W867" s="80">
        <v>46108</v>
      </c>
      <c r="X867" s="61"/>
      <c r="Y867" s="74">
        <v>150</v>
      </c>
      <c r="Z867" s="74" t="s">
        <v>52</v>
      </c>
      <c r="AA867" s="61" t="s">
        <v>2039</v>
      </c>
      <c r="AB867" s="61" t="s">
        <v>50</v>
      </c>
      <c r="AC867" s="74" t="s">
        <v>6636</v>
      </c>
    </row>
    <row r="868" s="32" customFormat="1" ht="13" spans="1:29">
      <c r="A868" s="74" t="s">
        <v>44</v>
      </c>
      <c r="B868" s="40" t="s">
        <v>1814</v>
      </c>
      <c r="C868" s="74" t="s">
        <v>6637</v>
      </c>
      <c r="D868" s="74" t="s">
        <v>6638</v>
      </c>
      <c r="E868" s="74" t="s">
        <v>6639</v>
      </c>
      <c r="F868" s="74">
        <v>709948928</v>
      </c>
      <c r="G868" s="74">
        <v>574986781</v>
      </c>
      <c r="H868" s="74">
        <v>4.77014</v>
      </c>
      <c r="I868" s="74">
        <v>-6.68226</v>
      </c>
      <c r="J868" s="74" t="s">
        <v>280</v>
      </c>
      <c r="K868" s="74" t="s">
        <v>145</v>
      </c>
      <c r="L868" s="74" t="s">
        <v>6640</v>
      </c>
      <c r="M868" s="74" t="s">
        <v>6641</v>
      </c>
      <c r="N868" s="74">
        <v>2150060557</v>
      </c>
      <c r="O868" s="80">
        <v>46001</v>
      </c>
      <c r="P868" s="54">
        <f t="shared" si="13"/>
        <v>106</v>
      </c>
      <c r="Q868" s="80">
        <v>46002</v>
      </c>
      <c r="R868" s="74"/>
      <c r="S868" s="74"/>
      <c r="T868" s="74"/>
      <c r="U868" s="80"/>
      <c r="V868" s="61"/>
      <c r="W868" s="80">
        <v>46108</v>
      </c>
      <c r="X868" s="61"/>
      <c r="Y868" s="74">
        <v>100</v>
      </c>
      <c r="Z868" s="74" t="s">
        <v>52</v>
      </c>
      <c r="AA868" s="61" t="s">
        <v>2039</v>
      </c>
      <c r="AB868" s="61" t="s">
        <v>50</v>
      </c>
      <c r="AC868" s="89" t="s">
        <v>6642</v>
      </c>
    </row>
    <row r="869" s="32" customFormat="1" ht="13" spans="1:29">
      <c r="A869" s="74" t="s">
        <v>44</v>
      </c>
      <c r="B869" s="40" t="s">
        <v>1814</v>
      </c>
      <c r="C869" s="74" t="s">
        <v>6643</v>
      </c>
      <c r="D869" s="74" t="s">
        <v>6644</v>
      </c>
      <c r="E869" s="74" t="s">
        <v>1568</v>
      </c>
      <c r="F869" s="74">
        <v>171073710</v>
      </c>
      <c r="G869" s="74">
        <v>707263042</v>
      </c>
      <c r="H869" s="74" t="s">
        <v>6645</v>
      </c>
      <c r="I869" s="74" t="s">
        <v>6646</v>
      </c>
      <c r="J869" s="74" t="s">
        <v>280</v>
      </c>
      <c r="K869" s="74" t="s">
        <v>145</v>
      </c>
      <c r="L869" s="74" t="s">
        <v>6647</v>
      </c>
      <c r="M869" s="74" t="s">
        <v>6648</v>
      </c>
      <c r="N869" s="74">
        <v>2123809995</v>
      </c>
      <c r="O869" s="80">
        <v>46003</v>
      </c>
      <c r="P869" s="54">
        <f t="shared" si="13"/>
        <v>106</v>
      </c>
      <c r="Q869" s="80">
        <v>46004</v>
      </c>
      <c r="R869" s="74"/>
      <c r="S869" s="74"/>
      <c r="T869" s="74">
        <v>1</v>
      </c>
      <c r="U869" s="80"/>
      <c r="V869" s="61"/>
      <c r="W869" s="80">
        <v>46110</v>
      </c>
      <c r="X869" s="61"/>
      <c r="Y869" s="74">
        <v>100</v>
      </c>
      <c r="Z869" s="74" t="s">
        <v>52</v>
      </c>
      <c r="AA869" s="61" t="s">
        <v>1987</v>
      </c>
      <c r="AB869" s="61" t="s">
        <v>50</v>
      </c>
      <c r="AC869" s="74" t="s">
        <v>6649</v>
      </c>
    </row>
    <row r="870" s="32" customFormat="1" ht="13" spans="1:29">
      <c r="A870" s="74" t="s">
        <v>44</v>
      </c>
      <c r="B870" s="40" t="s">
        <v>1814</v>
      </c>
      <c r="C870" s="74" t="s">
        <v>6650</v>
      </c>
      <c r="D870" s="74" t="s">
        <v>6651</v>
      </c>
      <c r="E870" s="74" t="s">
        <v>1377</v>
      </c>
      <c r="F870" s="74">
        <v>142772081</v>
      </c>
      <c r="G870" s="74">
        <v>142772081</v>
      </c>
      <c r="H870" s="74">
        <v>4.77096</v>
      </c>
      <c r="I870" s="74">
        <v>-6.68038</v>
      </c>
      <c r="J870" s="74" t="s">
        <v>280</v>
      </c>
      <c r="K870" s="74" t="s">
        <v>150</v>
      </c>
      <c r="L870" s="74" t="s">
        <v>6575</v>
      </c>
      <c r="M870" s="74" t="s">
        <v>6652</v>
      </c>
      <c r="N870" s="74">
        <v>2150060455</v>
      </c>
      <c r="O870" s="80">
        <v>46062</v>
      </c>
      <c r="P870" s="54">
        <f t="shared" si="13"/>
        <v>47</v>
      </c>
      <c r="Q870" s="80">
        <v>46063</v>
      </c>
      <c r="R870" s="74"/>
      <c r="S870" s="74"/>
      <c r="T870" s="74"/>
      <c r="U870" s="80"/>
      <c r="V870" s="61"/>
      <c r="W870" s="80">
        <v>46110</v>
      </c>
      <c r="X870" s="61"/>
      <c r="Y870" s="74">
        <v>50</v>
      </c>
      <c r="Z870" s="74" t="s">
        <v>52</v>
      </c>
      <c r="AA870" s="61" t="s">
        <v>1987</v>
      </c>
      <c r="AB870" s="61" t="s">
        <v>50</v>
      </c>
      <c r="AC870" s="74" t="s">
        <v>6653</v>
      </c>
    </row>
    <row r="871" s="32" customFormat="1" ht="13" spans="1:29">
      <c r="A871" s="74" t="s">
        <v>44</v>
      </c>
      <c r="B871" s="40" t="s">
        <v>1814</v>
      </c>
      <c r="C871" s="74" t="s">
        <v>6654</v>
      </c>
      <c r="D871" s="74" t="s">
        <v>6655</v>
      </c>
      <c r="E871" s="74" t="s">
        <v>6656</v>
      </c>
      <c r="F871" s="74">
        <v>142246716</v>
      </c>
      <c r="G871" s="74">
        <v>142246716</v>
      </c>
      <c r="H871" s="74">
        <v>4.75644</v>
      </c>
      <c r="I871" s="74">
        <v>-6.68252</v>
      </c>
      <c r="J871" s="74" t="s">
        <v>530</v>
      </c>
      <c r="K871" s="74" t="s">
        <v>531</v>
      </c>
      <c r="L871" s="74" t="s">
        <v>532</v>
      </c>
      <c r="M871" s="99" t="s">
        <v>6657</v>
      </c>
      <c r="N871" s="99">
        <v>2150060450</v>
      </c>
      <c r="O871" s="80">
        <v>46062</v>
      </c>
      <c r="P871" s="54">
        <f t="shared" si="13"/>
        <v>47</v>
      </c>
      <c r="Q871" s="80">
        <v>46063</v>
      </c>
      <c r="R871" s="74"/>
      <c r="S871" s="74"/>
      <c r="T871" s="74"/>
      <c r="U871" s="80"/>
      <c r="V871" s="61"/>
      <c r="W871" s="80">
        <v>46110</v>
      </c>
      <c r="X871" s="61"/>
      <c r="Y871" s="74">
        <v>150</v>
      </c>
      <c r="Z871" s="74" t="s">
        <v>52</v>
      </c>
      <c r="AA871" s="61" t="s">
        <v>1987</v>
      </c>
      <c r="AB871" s="61" t="s">
        <v>50</v>
      </c>
      <c r="AC871" s="74" t="s">
        <v>6658</v>
      </c>
    </row>
    <row r="872" s="32" customFormat="1" ht="13" spans="1:29">
      <c r="A872" s="74" t="s">
        <v>44</v>
      </c>
      <c r="B872" s="40" t="s">
        <v>1814</v>
      </c>
      <c r="C872" s="74" t="s">
        <v>6659</v>
      </c>
      <c r="D872" s="74" t="s">
        <v>6660</v>
      </c>
      <c r="E872" s="74" t="s">
        <v>1445</v>
      </c>
      <c r="F872" s="74">
        <v>710241860</v>
      </c>
      <c r="G872" s="74">
        <v>710241860</v>
      </c>
      <c r="H872" s="74">
        <v>4.77294</v>
      </c>
      <c r="I872" s="74">
        <v>-6.68289</v>
      </c>
      <c r="J872" s="74" t="s">
        <v>280</v>
      </c>
      <c r="K872" s="74" t="s">
        <v>145</v>
      </c>
      <c r="L872" s="74" t="s">
        <v>6661</v>
      </c>
      <c r="M872" s="99" t="s">
        <v>6662</v>
      </c>
      <c r="N872" s="99">
        <v>2150060457</v>
      </c>
      <c r="O872" s="80">
        <v>46055</v>
      </c>
      <c r="P872" s="54">
        <f t="shared" si="13"/>
        <v>54</v>
      </c>
      <c r="Q872" s="80">
        <v>46056</v>
      </c>
      <c r="R872" s="74"/>
      <c r="S872" s="74"/>
      <c r="T872" s="74"/>
      <c r="U872" s="80"/>
      <c r="V872" s="61"/>
      <c r="W872" s="80">
        <v>46110</v>
      </c>
      <c r="X872" s="61"/>
      <c r="Y872" s="74">
        <v>350</v>
      </c>
      <c r="Z872" s="185" t="s">
        <v>52</v>
      </c>
      <c r="AA872" s="61" t="s">
        <v>1987</v>
      </c>
      <c r="AB872" s="61" t="s">
        <v>50</v>
      </c>
      <c r="AC872" s="74" t="s">
        <v>6663</v>
      </c>
    </row>
    <row r="873" s="32" customFormat="1" ht="13" spans="1:29">
      <c r="A873" s="213" t="s">
        <v>44</v>
      </c>
      <c r="B873" s="40" t="s">
        <v>1814</v>
      </c>
      <c r="C873" s="213" t="s">
        <v>6664</v>
      </c>
      <c r="D873" s="213" t="s">
        <v>1226</v>
      </c>
      <c r="E873" s="213" t="s">
        <v>1568</v>
      </c>
      <c r="F873" s="213">
        <v>102898916</v>
      </c>
      <c r="G873" s="213">
        <v>713816814</v>
      </c>
      <c r="H873" s="213" t="s">
        <v>6665</v>
      </c>
      <c r="I873" s="213">
        <v>-6.67811</v>
      </c>
      <c r="J873" s="213" t="s">
        <v>280</v>
      </c>
      <c r="K873" s="213" t="s">
        <v>145</v>
      </c>
      <c r="L873" s="213" t="s">
        <v>6666</v>
      </c>
      <c r="M873" s="221" t="s">
        <v>6667</v>
      </c>
      <c r="N873" s="221">
        <v>2150060463</v>
      </c>
      <c r="O873" s="222">
        <v>46025</v>
      </c>
      <c r="P873" s="54">
        <f t="shared" si="13"/>
        <v>83</v>
      </c>
      <c r="Q873" s="222">
        <v>46027</v>
      </c>
      <c r="R873" s="213"/>
      <c r="S873" s="213"/>
      <c r="T873" s="213"/>
      <c r="U873" s="224"/>
      <c r="V873" s="61"/>
      <c r="W873" s="224">
        <v>46110</v>
      </c>
      <c r="X873" s="61"/>
      <c r="Y873" s="213">
        <v>150</v>
      </c>
      <c r="Z873" s="213" t="s">
        <v>52</v>
      </c>
      <c r="AA873" s="61" t="s">
        <v>1987</v>
      </c>
      <c r="AB873" s="61" t="s">
        <v>50</v>
      </c>
      <c r="AC873" s="213" t="s">
        <v>6668</v>
      </c>
    </row>
    <row r="874" s="32" customFormat="1" ht="13" spans="1:29">
      <c r="A874" s="74" t="s">
        <v>44</v>
      </c>
      <c r="B874" s="40" t="s">
        <v>1814</v>
      </c>
      <c r="C874" s="74" t="s">
        <v>6669</v>
      </c>
      <c r="D874" s="74" t="s">
        <v>6670</v>
      </c>
      <c r="E874" s="74" t="s">
        <v>6671</v>
      </c>
      <c r="F874" s="175">
        <v>103382684</v>
      </c>
      <c r="G874" s="175">
        <v>759796562</v>
      </c>
      <c r="H874" s="74" t="s">
        <v>6672</v>
      </c>
      <c r="I874" s="74" t="s">
        <v>6673</v>
      </c>
      <c r="J874" s="74" t="s">
        <v>280</v>
      </c>
      <c r="K874" s="74" t="s">
        <v>145</v>
      </c>
      <c r="L874" s="74" t="s">
        <v>6674</v>
      </c>
      <c r="M874" s="48" t="s">
        <v>6675</v>
      </c>
      <c r="N874" s="48">
        <v>2150060430</v>
      </c>
      <c r="O874" s="80">
        <v>45988</v>
      </c>
      <c r="P874" s="54">
        <f t="shared" si="13"/>
        <v>121</v>
      </c>
      <c r="Q874" s="80">
        <v>45990</v>
      </c>
      <c r="R874" s="74"/>
      <c r="S874" s="74"/>
      <c r="T874" s="74"/>
      <c r="U874" s="80"/>
      <c r="V874" s="61"/>
      <c r="W874" s="80">
        <v>46111</v>
      </c>
      <c r="X874" s="61"/>
      <c r="Y874" s="74">
        <v>150</v>
      </c>
      <c r="Z874" s="74" t="s">
        <v>52</v>
      </c>
      <c r="AA874" s="61" t="s">
        <v>1987</v>
      </c>
      <c r="AB874" s="61" t="s">
        <v>50</v>
      </c>
      <c r="AC874" s="74" t="s">
        <v>6676</v>
      </c>
    </row>
    <row r="875" s="32" customFormat="1" ht="13" spans="1:29">
      <c r="A875" s="74" t="s">
        <v>44</v>
      </c>
      <c r="B875" s="40" t="s">
        <v>1814</v>
      </c>
      <c r="C875" s="74" t="s">
        <v>6677</v>
      </c>
      <c r="D875" s="74" t="s">
        <v>6678</v>
      </c>
      <c r="E875" s="74" t="s">
        <v>6679</v>
      </c>
      <c r="F875" s="175">
        <v>546197344</v>
      </c>
      <c r="G875" s="175">
        <v>546197344</v>
      </c>
      <c r="H875" s="74">
        <v>4.77093</v>
      </c>
      <c r="I875" s="74">
        <v>-6.65747</v>
      </c>
      <c r="J875" s="74" t="s">
        <v>464</v>
      </c>
      <c r="K875" s="74" t="s">
        <v>465</v>
      </c>
      <c r="L875" s="74" t="s">
        <v>6680</v>
      </c>
      <c r="M875" s="48" t="s">
        <v>6681</v>
      </c>
      <c r="N875" s="48">
        <v>2150060432</v>
      </c>
      <c r="O875" s="80">
        <v>46058</v>
      </c>
      <c r="P875" s="54">
        <f t="shared" si="13"/>
        <v>52</v>
      </c>
      <c r="Q875" s="80">
        <v>46059</v>
      </c>
      <c r="R875" s="74"/>
      <c r="S875" s="74"/>
      <c r="T875" s="74"/>
      <c r="U875" s="80"/>
      <c r="V875" s="61"/>
      <c r="W875" s="80">
        <v>46111</v>
      </c>
      <c r="X875" s="61"/>
      <c r="Y875" s="74">
        <v>150</v>
      </c>
      <c r="Z875" s="74" t="s">
        <v>52</v>
      </c>
      <c r="AA875" s="61" t="s">
        <v>1987</v>
      </c>
      <c r="AB875" s="61" t="s">
        <v>50</v>
      </c>
      <c r="AC875" s="74" t="s">
        <v>6682</v>
      </c>
    </row>
    <row r="876" s="32" customFormat="1" ht="13" spans="1:29">
      <c r="A876" s="74" t="s">
        <v>44</v>
      </c>
      <c r="B876" s="40" t="s">
        <v>1814</v>
      </c>
      <c r="C876" s="74" t="s">
        <v>6683</v>
      </c>
      <c r="D876" s="74" t="s">
        <v>6684</v>
      </c>
      <c r="E876" s="74" t="s">
        <v>6685</v>
      </c>
      <c r="F876" s="175">
        <v>575529924</v>
      </c>
      <c r="G876" s="175">
        <v>575529924</v>
      </c>
      <c r="H876" s="74" t="s">
        <v>6686</v>
      </c>
      <c r="I876" s="74">
        <v>-6.65689</v>
      </c>
      <c r="J876" s="74" t="s">
        <v>464</v>
      </c>
      <c r="K876" s="74" t="s">
        <v>465</v>
      </c>
      <c r="L876" s="74" t="s">
        <v>6687</v>
      </c>
      <c r="M876" s="48" t="s">
        <v>6688</v>
      </c>
      <c r="N876" s="48">
        <v>2150060433</v>
      </c>
      <c r="O876" s="80">
        <v>45983</v>
      </c>
      <c r="P876" s="54">
        <f t="shared" si="13"/>
        <v>125</v>
      </c>
      <c r="Q876" s="80">
        <v>45986</v>
      </c>
      <c r="R876" s="74"/>
      <c r="S876" s="74"/>
      <c r="T876" s="74"/>
      <c r="U876" s="80"/>
      <c r="V876" s="61"/>
      <c r="W876" s="80">
        <v>46111</v>
      </c>
      <c r="X876" s="61"/>
      <c r="Y876" s="74">
        <v>200</v>
      </c>
      <c r="Z876" s="74" t="s">
        <v>52</v>
      </c>
      <c r="AA876" s="61" t="s">
        <v>1987</v>
      </c>
      <c r="AB876" s="61" t="s">
        <v>50</v>
      </c>
      <c r="AC876" s="74" t="s">
        <v>6689</v>
      </c>
    </row>
    <row r="877" s="32" customFormat="1" ht="13" spans="1:29">
      <c r="A877" s="74" t="s">
        <v>44</v>
      </c>
      <c r="B877" s="40" t="s">
        <v>1814</v>
      </c>
      <c r="C877" s="74" t="s">
        <v>6690</v>
      </c>
      <c r="D877" s="74" t="s">
        <v>6691</v>
      </c>
      <c r="E877" s="74" t="s">
        <v>6692</v>
      </c>
      <c r="F877" s="175">
        <v>709090626</v>
      </c>
      <c r="G877" s="175">
        <v>504700613</v>
      </c>
      <c r="H877" s="74" t="s">
        <v>6693</v>
      </c>
      <c r="I877" s="74">
        <v>-6.65658</v>
      </c>
      <c r="J877" s="74" t="s">
        <v>464</v>
      </c>
      <c r="K877" s="74" t="s">
        <v>465</v>
      </c>
      <c r="L877" s="74" t="s">
        <v>6694</v>
      </c>
      <c r="M877" s="48" t="s">
        <v>6695</v>
      </c>
      <c r="N877" s="48">
        <v>2150060426</v>
      </c>
      <c r="O877" s="80">
        <v>45976</v>
      </c>
      <c r="P877" s="54">
        <f t="shared" si="13"/>
        <v>131</v>
      </c>
      <c r="Q877" s="80">
        <v>45980</v>
      </c>
      <c r="R877" s="74"/>
      <c r="S877" s="74"/>
      <c r="T877" s="74">
        <v>2</v>
      </c>
      <c r="U877" s="80"/>
      <c r="V877" s="61"/>
      <c r="W877" s="80">
        <v>46111</v>
      </c>
      <c r="X877" s="61"/>
      <c r="Y877" s="74">
        <v>80</v>
      </c>
      <c r="Z877" s="74" t="s">
        <v>52</v>
      </c>
      <c r="AA877" s="61" t="s">
        <v>1987</v>
      </c>
      <c r="AB877" s="61" t="s">
        <v>50</v>
      </c>
      <c r="AC877" s="74" t="s">
        <v>6696</v>
      </c>
    </row>
    <row r="878" s="32" customFormat="1" ht="13" spans="1:29">
      <c r="A878" s="74" t="s">
        <v>44</v>
      </c>
      <c r="B878" s="40" t="s">
        <v>1814</v>
      </c>
      <c r="C878" s="74" t="s">
        <v>6697</v>
      </c>
      <c r="D878" s="74" t="s">
        <v>6698</v>
      </c>
      <c r="E878" s="74" t="s">
        <v>858</v>
      </c>
      <c r="F878" s="175">
        <v>102781808</v>
      </c>
      <c r="G878" s="175">
        <v>102781808</v>
      </c>
      <c r="H878" s="74">
        <v>4.77048</v>
      </c>
      <c r="I878" s="74">
        <v>-6.6576</v>
      </c>
      <c r="J878" s="74" t="s">
        <v>464</v>
      </c>
      <c r="K878" s="74" t="s">
        <v>465</v>
      </c>
      <c r="L878" s="74" t="s">
        <v>6699</v>
      </c>
      <c r="M878" s="48" t="s">
        <v>6700</v>
      </c>
      <c r="N878" s="48">
        <v>2150060443</v>
      </c>
      <c r="O878" s="80">
        <v>46056</v>
      </c>
      <c r="P878" s="54">
        <f t="shared" si="13"/>
        <v>54</v>
      </c>
      <c r="Q878" s="80">
        <v>46057</v>
      </c>
      <c r="R878" s="74"/>
      <c r="S878" s="74"/>
      <c r="T878" s="74"/>
      <c r="U878" s="80"/>
      <c r="V878" s="61"/>
      <c r="W878" s="80">
        <v>46111</v>
      </c>
      <c r="X878" s="61"/>
      <c r="Y878" s="74">
        <v>150</v>
      </c>
      <c r="Z878" s="74" t="s">
        <v>52</v>
      </c>
      <c r="AA878" s="61" t="s">
        <v>1987</v>
      </c>
      <c r="AB878" s="61" t="s">
        <v>50</v>
      </c>
      <c r="AC878" s="74" t="s">
        <v>6701</v>
      </c>
    </row>
    <row r="879" s="32" customFormat="1" ht="13" spans="1:29">
      <c r="A879" s="74" t="s">
        <v>44</v>
      </c>
      <c r="B879" s="40" t="s">
        <v>1814</v>
      </c>
      <c r="C879" s="214" t="s">
        <v>6702</v>
      </c>
      <c r="D879" s="214" t="s">
        <v>6703</v>
      </c>
      <c r="E879" s="214" t="s">
        <v>6704</v>
      </c>
      <c r="F879" s="215">
        <v>700600744</v>
      </c>
      <c r="G879" s="215">
        <v>768440221</v>
      </c>
      <c r="H879" s="74">
        <v>4.734931</v>
      </c>
      <c r="I879" s="74">
        <v>-6.652811</v>
      </c>
      <c r="J879" s="74" t="s">
        <v>622</v>
      </c>
      <c r="K879" s="74" t="s">
        <v>399</v>
      </c>
      <c r="L879" s="74" t="s">
        <v>6705</v>
      </c>
      <c r="M879" s="48" t="s">
        <v>6706</v>
      </c>
      <c r="N879" s="48">
        <v>2150060459</v>
      </c>
      <c r="O879" s="223">
        <v>46107</v>
      </c>
      <c r="P879" s="54">
        <f t="shared" si="13"/>
        <v>2</v>
      </c>
      <c r="Q879" s="223">
        <v>46109</v>
      </c>
      <c r="R879" s="74"/>
      <c r="S879" s="74"/>
      <c r="T879" s="74"/>
      <c r="U879" s="80"/>
      <c r="V879" s="61"/>
      <c r="W879" s="80">
        <v>46111</v>
      </c>
      <c r="X879" s="61"/>
      <c r="Y879" s="74">
        <v>350</v>
      </c>
      <c r="Z879" s="74" t="s">
        <v>52</v>
      </c>
      <c r="AA879" s="61" t="s">
        <v>1987</v>
      </c>
      <c r="AB879" s="61" t="s">
        <v>50</v>
      </c>
      <c r="AC879" s="74" t="s">
        <v>6707</v>
      </c>
    </row>
    <row r="880" s="32" customFormat="1" ht="13" spans="1:29">
      <c r="A880" s="74" t="s">
        <v>44</v>
      </c>
      <c r="B880" s="40" t="s">
        <v>1814</v>
      </c>
      <c r="C880" s="214" t="s">
        <v>6708</v>
      </c>
      <c r="D880" s="214" t="s">
        <v>6709</v>
      </c>
      <c r="E880" s="214" t="s">
        <v>6710</v>
      </c>
      <c r="F880" s="215">
        <v>151984402</v>
      </c>
      <c r="G880" s="215">
        <v>709128286</v>
      </c>
      <c r="H880" s="74">
        <v>4.748204</v>
      </c>
      <c r="I880" s="74">
        <v>-6.631736</v>
      </c>
      <c r="J880" s="74" t="s">
        <v>144</v>
      </c>
      <c r="K880" s="74" t="s">
        <v>150</v>
      </c>
      <c r="L880" s="74" t="s">
        <v>6711</v>
      </c>
      <c r="M880" s="48" t="s">
        <v>6712</v>
      </c>
      <c r="N880" s="48">
        <v>2150060458</v>
      </c>
      <c r="O880" s="223">
        <v>46105</v>
      </c>
      <c r="P880" s="54">
        <f t="shared" si="13"/>
        <v>2</v>
      </c>
      <c r="Q880" s="223">
        <v>46109</v>
      </c>
      <c r="R880" s="74"/>
      <c r="S880" s="74"/>
      <c r="T880" s="74"/>
      <c r="U880" s="80"/>
      <c r="V880" s="61"/>
      <c r="W880" s="80">
        <v>46111</v>
      </c>
      <c r="X880" s="61"/>
      <c r="Y880" s="74">
        <v>150</v>
      </c>
      <c r="Z880" s="74" t="s">
        <v>52</v>
      </c>
      <c r="AA880" s="61" t="s">
        <v>1987</v>
      </c>
      <c r="AB880" s="61" t="s">
        <v>50</v>
      </c>
      <c r="AC880" s="74" t="s">
        <v>6713</v>
      </c>
    </row>
    <row r="881" s="32" customFormat="1" ht="13" spans="1:29">
      <c r="A881" s="74" t="s">
        <v>44</v>
      </c>
      <c r="B881" s="40" t="s">
        <v>1814</v>
      </c>
      <c r="C881" s="214" t="s">
        <v>6714</v>
      </c>
      <c r="D881" s="214" t="s">
        <v>6715</v>
      </c>
      <c r="E881" s="214" t="s">
        <v>6716</v>
      </c>
      <c r="F881" s="215">
        <v>707051539</v>
      </c>
      <c r="G881" s="215">
        <v>777755792</v>
      </c>
      <c r="H881" s="74">
        <v>4.748298</v>
      </c>
      <c r="I881" s="74">
        <v>-6.628432</v>
      </c>
      <c r="J881" s="74" t="s">
        <v>2059</v>
      </c>
      <c r="K881" s="74" t="s">
        <v>247</v>
      </c>
      <c r="L881" s="74" t="s">
        <v>6717</v>
      </c>
      <c r="M881" s="48" t="s">
        <v>6718</v>
      </c>
      <c r="N881" s="48">
        <v>2150060453</v>
      </c>
      <c r="O881" s="223">
        <v>46107</v>
      </c>
      <c r="P881" s="54">
        <f t="shared" si="13"/>
        <v>2</v>
      </c>
      <c r="Q881" s="223">
        <v>46109</v>
      </c>
      <c r="R881" s="74"/>
      <c r="S881" s="74"/>
      <c r="T881" s="74"/>
      <c r="U881" s="80"/>
      <c r="V881" s="61"/>
      <c r="W881" s="80">
        <v>46111</v>
      </c>
      <c r="X881" s="61"/>
      <c r="Y881" s="74">
        <v>100</v>
      </c>
      <c r="Z881" s="74" t="s">
        <v>52</v>
      </c>
      <c r="AA881" s="61" t="s">
        <v>2039</v>
      </c>
      <c r="AB881" s="61" t="s">
        <v>50</v>
      </c>
      <c r="AC881" s="74" t="s">
        <v>6719</v>
      </c>
    </row>
    <row r="882" s="32" customFormat="1" ht="13" spans="1:29">
      <c r="A882" s="74" t="s">
        <v>44</v>
      </c>
      <c r="B882" s="40" t="s">
        <v>1814</v>
      </c>
      <c r="C882" s="74" t="s">
        <v>6720</v>
      </c>
      <c r="D882" s="74" t="s">
        <v>6721</v>
      </c>
      <c r="E882" s="74" t="s">
        <v>6722</v>
      </c>
      <c r="F882" s="74">
        <v>170292960</v>
      </c>
      <c r="G882" s="74">
        <v>716288939</v>
      </c>
      <c r="H882" s="74">
        <v>4.75981</v>
      </c>
      <c r="I882" s="74">
        <v>-6.6671</v>
      </c>
      <c r="J882" s="74" t="s">
        <v>2146</v>
      </c>
      <c r="K882" s="74" t="s">
        <v>90</v>
      </c>
      <c r="L882" s="74" t="s">
        <v>6723</v>
      </c>
      <c r="M882" s="48" t="s">
        <v>6724</v>
      </c>
      <c r="N882" s="48">
        <v>2150060448</v>
      </c>
      <c r="O882" s="223">
        <v>46108</v>
      </c>
      <c r="P882" s="54">
        <f t="shared" si="13"/>
        <v>2</v>
      </c>
      <c r="Q882" s="223">
        <v>46109</v>
      </c>
      <c r="R882" s="74"/>
      <c r="S882" s="74"/>
      <c r="T882" s="74"/>
      <c r="U882" s="80"/>
      <c r="V882" s="61"/>
      <c r="W882" s="80">
        <v>46111</v>
      </c>
      <c r="X882" s="61"/>
      <c r="Y882" s="74">
        <v>50</v>
      </c>
      <c r="Z882" s="74" t="s">
        <v>52</v>
      </c>
      <c r="AA882" s="61" t="s">
        <v>2039</v>
      </c>
      <c r="AB882" s="61" t="s">
        <v>50</v>
      </c>
      <c r="AC882" s="74" t="s">
        <v>6725</v>
      </c>
    </row>
    <row r="883" s="32" customFormat="1" ht="13" spans="1:29">
      <c r="A883" s="74" t="s">
        <v>44</v>
      </c>
      <c r="B883" s="40" t="s">
        <v>1814</v>
      </c>
      <c r="C883" s="74" t="s">
        <v>6726</v>
      </c>
      <c r="D883" s="74" t="s">
        <v>6727</v>
      </c>
      <c r="E883" s="74" t="s">
        <v>6728</v>
      </c>
      <c r="F883" s="175">
        <v>160167049</v>
      </c>
      <c r="G883" s="175">
        <v>767502038</v>
      </c>
      <c r="H883" s="74">
        <v>4.76378</v>
      </c>
      <c r="I883" s="74">
        <v>-6.66041</v>
      </c>
      <c r="J883" s="74" t="s">
        <v>736</v>
      </c>
      <c r="K883" s="74" t="s">
        <v>259</v>
      </c>
      <c r="L883" s="74" t="s">
        <v>6729</v>
      </c>
      <c r="M883" s="74" t="s">
        <v>6730</v>
      </c>
      <c r="N883" s="74">
        <v>2150060460</v>
      </c>
      <c r="O883" s="80">
        <v>45976</v>
      </c>
      <c r="P883" s="54">
        <f t="shared" si="13"/>
        <v>131</v>
      </c>
      <c r="Q883" s="80">
        <v>45980</v>
      </c>
      <c r="R883" s="74"/>
      <c r="S883" s="74"/>
      <c r="T883" s="74"/>
      <c r="U883" s="80"/>
      <c r="V883" s="61"/>
      <c r="W883" s="80">
        <v>46111</v>
      </c>
      <c r="X883" s="61"/>
      <c r="Y883" s="74">
        <v>350</v>
      </c>
      <c r="Z883" s="74" t="s">
        <v>52</v>
      </c>
      <c r="AA883" s="61" t="s">
        <v>2039</v>
      </c>
      <c r="AB883" s="61" t="s">
        <v>50</v>
      </c>
      <c r="AC883" s="74" t="s">
        <v>6731</v>
      </c>
    </row>
    <row r="884" s="32" customFormat="1" ht="13" spans="1:29">
      <c r="A884" s="74" t="s">
        <v>44</v>
      </c>
      <c r="B884" s="40" t="s">
        <v>1814</v>
      </c>
      <c r="C884" s="74" t="s">
        <v>6732</v>
      </c>
      <c r="D884" s="74" t="s">
        <v>6733</v>
      </c>
      <c r="E884" s="74" t="s">
        <v>6734</v>
      </c>
      <c r="F884" s="74">
        <v>545374572</v>
      </c>
      <c r="G884" s="74">
        <v>161039228</v>
      </c>
      <c r="H884" s="74">
        <v>4.7719</v>
      </c>
      <c r="I884" s="74">
        <v>-6.6825</v>
      </c>
      <c r="J884" s="74" t="s">
        <v>280</v>
      </c>
      <c r="K884" s="74" t="s">
        <v>150</v>
      </c>
      <c r="L884" s="74" t="s">
        <v>6661</v>
      </c>
      <c r="M884" s="48" t="s">
        <v>6735</v>
      </c>
      <c r="N884" s="48">
        <v>2150060444</v>
      </c>
      <c r="O884" s="80">
        <v>46026</v>
      </c>
      <c r="P884" s="54">
        <f t="shared" si="13"/>
        <v>83</v>
      </c>
      <c r="Q884" s="80">
        <v>46028</v>
      </c>
      <c r="R884" s="74"/>
      <c r="S884" s="74"/>
      <c r="T884" s="74">
        <v>1</v>
      </c>
      <c r="U884" s="80"/>
      <c r="V884" s="61"/>
      <c r="W884" s="80">
        <v>46111</v>
      </c>
      <c r="X884" s="61"/>
      <c r="Y884" s="74">
        <v>150</v>
      </c>
      <c r="Z884" s="74" t="s">
        <v>52</v>
      </c>
      <c r="AA884" s="61" t="s">
        <v>2039</v>
      </c>
      <c r="AB884" s="61" t="s">
        <v>50</v>
      </c>
      <c r="AC884" s="74" t="s">
        <v>6736</v>
      </c>
    </row>
    <row r="885" s="32" customFormat="1" ht="13" spans="1:29">
      <c r="A885" s="74" t="s">
        <v>44</v>
      </c>
      <c r="B885" s="40" t="s">
        <v>1814</v>
      </c>
      <c r="C885" s="74" t="s">
        <v>6737</v>
      </c>
      <c r="D885" s="74" t="s">
        <v>6738</v>
      </c>
      <c r="E885" s="74" t="s">
        <v>6739</v>
      </c>
      <c r="F885" s="74">
        <v>584339516</v>
      </c>
      <c r="G885" s="74">
        <v>505253039</v>
      </c>
      <c r="H885" s="74" t="s">
        <v>6740</v>
      </c>
      <c r="I885" s="74">
        <v>-6.6825</v>
      </c>
      <c r="J885" s="74" t="s">
        <v>280</v>
      </c>
      <c r="K885" s="74" t="s">
        <v>145</v>
      </c>
      <c r="L885" s="74" t="s">
        <v>6661</v>
      </c>
      <c r="M885" s="48" t="s">
        <v>6741</v>
      </c>
      <c r="N885" s="48">
        <v>2150060452</v>
      </c>
      <c r="O885" s="80">
        <v>45995</v>
      </c>
      <c r="P885" s="54">
        <f t="shared" si="13"/>
        <v>115</v>
      </c>
      <c r="Q885" s="80">
        <v>45996</v>
      </c>
      <c r="R885" s="74"/>
      <c r="S885" s="74"/>
      <c r="T885" s="74">
        <v>1</v>
      </c>
      <c r="U885" s="80"/>
      <c r="V885" s="61"/>
      <c r="W885" s="80">
        <v>46111</v>
      </c>
      <c r="X885" s="61"/>
      <c r="Y885" s="74">
        <v>100</v>
      </c>
      <c r="Z885" s="74" t="s">
        <v>52</v>
      </c>
      <c r="AA885" s="61" t="s">
        <v>2039</v>
      </c>
      <c r="AB885" s="61" t="s">
        <v>50</v>
      </c>
      <c r="AC885" s="74" t="s">
        <v>6742</v>
      </c>
    </row>
    <row r="886" s="32" customFormat="1" ht="13" spans="1:29">
      <c r="A886" s="74" t="s">
        <v>44</v>
      </c>
      <c r="B886" s="40" t="s">
        <v>1814</v>
      </c>
      <c r="C886" s="74" t="s">
        <v>6743</v>
      </c>
      <c r="D886" s="74" t="s">
        <v>6744</v>
      </c>
      <c r="E886" s="74" t="s">
        <v>6745</v>
      </c>
      <c r="F886" s="74">
        <v>747228936</v>
      </c>
      <c r="G886" s="175">
        <v>585567549</v>
      </c>
      <c r="H886" s="74">
        <v>4.76613</v>
      </c>
      <c r="I886" s="74">
        <v>-6.66153</v>
      </c>
      <c r="J886" s="74" t="s">
        <v>736</v>
      </c>
      <c r="K886" s="74" t="s">
        <v>259</v>
      </c>
      <c r="L886" s="74" t="s">
        <v>6729</v>
      </c>
      <c r="M886" s="74" t="s">
        <v>6746</v>
      </c>
      <c r="N886" s="74">
        <v>2150060451</v>
      </c>
      <c r="O886" s="53">
        <v>46099</v>
      </c>
      <c r="P886" s="54">
        <f t="shared" si="13"/>
        <v>11</v>
      </c>
      <c r="Q886" s="53">
        <v>46100</v>
      </c>
      <c r="R886" s="74"/>
      <c r="S886" s="74"/>
      <c r="T886" s="74"/>
      <c r="U886" s="80"/>
      <c r="V886" s="61"/>
      <c r="W886" s="80">
        <v>46111</v>
      </c>
      <c r="X886" s="61"/>
      <c r="Y886" s="74">
        <v>100</v>
      </c>
      <c r="Z886" s="74" t="s">
        <v>52</v>
      </c>
      <c r="AA886" s="61" t="s">
        <v>1987</v>
      </c>
      <c r="AB886" s="61" t="s">
        <v>50</v>
      </c>
      <c r="AC886" s="74" t="s">
        <v>6747</v>
      </c>
    </row>
    <row r="887" s="32" customFormat="1" ht="13" spans="1:29">
      <c r="A887" s="74" t="s">
        <v>44</v>
      </c>
      <c r="B887" s="40" t="s">
        <v>1814</v>
      </c>
      <c r="C887" s="74" t="s">
        <v>6748</v>
      </c>
      <c r="D887" s="74" t="s">
        <v>6749</v>
      </c>
      <c r="E887" s="74" t="s">
        <v>6750</v>
      </c>
      <c r="F887" s="175">
        <v>709551773</v>
      </c>
      <c r="G887" s="175">
        <v>102099098</v>
      </c>
      <c r="H887" s="74">
        <v>4.765051</v>
      </c>
      <c r="I887" s="74">
        <v>-6.675034</v>
      </c>
      <c r="J887" s="74" t="s">
        <v>398</v>
      </c>
      <c r="K887" s="74" t="s">
        <v>623</v>
      </c>
      <c r="L887" s="74" t="s">
        <v>6751</v>
      </c>
      <c r="M887" s="74" t="s">
        <v>6752</v>
      </c>
      <c r="N887" s="74">
        <v>2150060461</v>
      </c>
      <c r="O887" s="224">
        <v>46018</v>
      </c>
      <c r="P887" s="54">
        <f t="shared" si="13"/>
        <v>90</v>
      </c>
      <c r="Q887" s="224">
        <v>46021</v>
      </c>
      <c r="R887" s="74"/>
      <c r="S887" s="74"/>
      <c r="T887" s="74"/>
      <c r="U887" s="80"/>
      <c r="V887" s="61"/>
      <c r="W887" s="80">
        <v>46111</v>
      </c>
      <c r="X887" s="61"/>
      <c r="Y887" s="74">
        <v>200</v>
      </c>
      <c r="Z887" s="74" t="s">
        <v>52</v>
      </c>
      <c r="AA887" s="61" t="s">
        <v>1987</v>
      </c>
      <c r="AB887" s="61" t="s">
        <v>50</v>
      </c>
      <c r="AC887" s="74" t="s">
        <v>6753</v>
      </c>
    </row>
    <row r="888" s="32" customFormat="1" ht="13" spans="1:29">
      <c r="A888" s="74" t="s">
        <v>44</v>
      </c>
      <c r="B888" s="40" t="s">
        <v>1814</v>
      </c>
      <c r="C888" s="74" t="s">
        <v>6754</v>
      </c>
      <c r="D888" s="74" t="s">
        <v>6755</v>
      </c>
      <c r="E888" s="74" t="s">
        <v>6756</v>
      </c>
      <c r="F888" s="175">
        <v>506818799</v>
      </c>
      <c r="G888" s="175">
        <v>707935152</v>
      </c>
      <c r="H888" s="74">
        <v>4.767282</v>
      </c>
      <c r="I888" s="74">
        <v>-6.676875</v>
      </c>
      <c r="J888" s="74" t="s">
        <v>6757</v>
      </c>
      <c r="K888" s="74" t="s">
        <v>150</v>
      </c>
      <c r="L888" s="74" t="s">
        <v>6758</v>
      </c>
      <c r="M888" s="74" t="s">
        <v>6759</v>
      </c>
      <c r="N888" s="74">
        <v>2150060424</v>
      </c>
      <c r="O888" s="224">
        <v>46018</v>
      </c>
      <c r="P888" s="54">
        <f t="shared" si="13"/>
        <v>90</v>
      </c>
      <c r="Q888" s="224">
        <v>46021</v>
      </c>
      <c r="R888" s="74"/>
      <c r="S888" s="74"/>
      <c r="T888" s="74"/>
      <c r="U888" s="80"/>
      <c r="V888" s="61"/>
      <c r="W888" s="80">
        <v>46111</v>
      </c>
      <c r="X888" s="61"/>
      <c r="Y888" s="74">
        <v>200</v>
      </c>
      <c r="Z888" s="74" t="s">
        <v>52</v>
      </c>
      <c r="AA888" s="61" t="s">
        <v>1987</v>
      </c>
      <c r="AB888" s="61" t="s">
        <v>50</v>
      </c>
      <c r="AC888" s="74" t="s">
        <v>6760</v>
      </c>
    </row>
    <row r="889" s="32" customFormat="1" ht="13" spans="1:29">
      <c r="A889" s="74" t="s">
        <v>44</v>
      </c>
      <c r="B889" s="40" t="s">
        <v>1814</v>
      </c>
      <c r="C889" s="214" t="s">
        <v>6761</v>
      </c>
      <c r="D889" s="214" t="s">
        <v>6762</v>
      </c>
      <c r="E889" s="214" t="s">
        <v>6763</v>
      </c>
      <c r="F889" s="216">
        <v>707386272</v>
      </c>
      <c r="G889" s="216">
        <v>545196970</v>
      </c>
      <c r="H889" s="74">
        <v>4.77014</v>
      </c>
      <c r="I889" s="74">
        <v>-6.68226</v>
      </c>
      <c r="J889" s="74" t="s">
        <v>6757</v>
      </c>
      <c r="K889" s="74" t="s">
        <v>150</v>
      </c>
      <c r="L889" s="74" t="s">
        <v>6764</v>
      </c>
      <c r="M889" s="74" t="s">
        <v>6765</v>
      </c>
      <c r="N889" s="74">
        <v>2150060431</v>
      </c>
      <c r="O889" s="223">
        <v>46107</v>
      </c>
      <c r="P889" s="54">
        <f t="shared" si="13"/>
        <v>2</v>
      </c>
      <c r="Q889" s="223">
        <v>46109</v>
      </c>
      <c r="R889" s="74"/>
      <c r="S889" s="74"/>
      <c r="T889" s="74"/>
      <c r="U889" s="80"/>
      <c r="V889" s="61"/>
      <c r="W889" s="80">
        <v>46111</v>
      </c>
      <c r="X889" s="61"/>
      <c r="Y889" s="74">
        <v>250</v>
      </c>
      <c r="Z889" s="74" t="s">
        <v>52</v>
      </c>
      <c r="AA889" s="61" t="s">
        <v>1987</v>
      </c>
      <c r="AB889" s="61" t="s">
        <v>50</v>
      </c>
      <c r="AC889" s="74" t="s">
        <v>6766</v>
      </c>
    </row>
    <row r="890" s="32" customFormat="1" ht="13" spans="1:29">
      <c r="A890" s="74" t="s">
        <v>44</v>
      </c>
      <c r="B890" s="40" t="s">
        <v>1814</v>
      </c>
      <c r="C890" s="74" t="s">
        <v>6767</v>
      </c>
      <c r="D890" s="74" t="s">
        <v>6768</v>
      </c>
      <c r="E890" s="74" t="s">
        <v>302</v>
      </c>
      <c r="F890" s="175">
        <v>506759270</v>
      </c>
      <c r="G890" s="175">
        <v>506759270</v>
      </c>
      <c r="H890" s="74">
        <v>4.7741</v>
      </c>
      <c r="I890" s="74">
        <v>-6.66531</v>
      </c>
      <c r="J890" s="74" t="s">
        <v>736</v>
      </c>
      <c r="K890" s="74" t="s">
        <v>247</v>
      </c>
      <c r="L890" s="74" t="s">
        <v>4922</v>
      </c>
      <c r="M890" s="74" t="s">
        <v>6769</v>
      </c>
      <c r="N890" s="74">
        <v>2150060435</v>
      </c>
      <c r="O890" s="80">
        <v>46070</v>
      </c>
      <c r="P890" s="54">
        <f t="shared" si="13"/>
        <v>39</v>
      </c>
      <c r="Q890" s="80">
        <v>46072</v>
      </c>
      <c r="R890" s="74"/>
      <c r="S890" s="74"/>
      <c r="T890" s="74"/>
      <c r="U890" s="80"/>
      <c r="V890" s="61"/>
      <c r="W890" s="80">
        <v>46111</v>
      </c>
      <c r="X890" s="61"/>
      <c r="Y890" s="74">
        <v>200</v>
      </c>
      <c r="Z890" s="74" t="s">
        <v>52</v>
      </c>
      <c r="AA890" s="61" t="s">
        <v>1987</v>
      </c>
      <c r="AB890" s="61" t="s">
        <v>50</v>
      </c>
      <c r="AC890" s="74" t="s">
        <v>6770</v>
      </c>
    </row>
    <row r="891" s="32" customFormat="1" ht="13" spans="1:29">
      <c r="A891" s="87" t="s">
        <v>44</v>
      </c>
      <c r="B891" s="40" t="s">
        <v>1814</v>
      </c>
      <c r="C891" s="74" t="s">
        <v>1827</v>
      </c>
      <c r="D891" s="74" t="s">
        <v>6771</v>
      </c>
      <c r="E891" s="74" t="s">
        <v>6772</v>
      </c>
      <c r="F891" s="74">
        <v>141819274</v>
      </c>
      <c r="G891" s="74">
        <v>141819274</v>
      </c>
      <c r="H891" s="74">
        <v>4.77312</v>
      </c>
      <c r="I891" s="74">
        <v>-6.65158</v>
      </c>
      <c r="J891" s="74" t="s">
        <v>483</v>
      </c>
      <c r="K891" s="74" t="s">
        <v>406</v>
      </c>
      <c r="L891" s="74" t="s">
        <v>6452</v>
      </c>
      <c r="M891" s="74" t="s">
        <v>6773</v>
      </c>
      <c r="N891" s="74">
        <v>2150060454</v>
      </c>
      <c r="O891" s="80">
        <v>46070</v>
      </c>
      <c r="P891" s="54">
        <f t="shared" si="13"/>
        <v>39</v>
      </c>
      <c r="Q891" s="80">
        <v>46072</v>
      </c>
      <c r="R891" s="87"/>
      <c r="S891" s="87"/>
      <c r="T891" s="74"/>
      <c r="U891" s="80"/>
      <c r="V891" s="61"/>
      <c r="W891" s="80">
        <v>46111</v>
      </c>
      <c r="X891" s="61"/>
      <c r="Y891" s="74">
        <v>150</v>
      </c>
      <c r="Z891" s="87" t="s">
        <v>52</v>
      </c>
      <c r="AA891" s="61" t="s">
        <v>1987</v>
      </c>
      <c r="AB891" s="61" t="s">
        <v>50</v>
      </c>
      <c r="AC891" s="87" t="s">
        <v>6774</v>
      </c>
    </row>
    <row r="892" s="32" customFormat="1" ht="13" spans="1:29">
      <c r="A892" s="74" t="s">
        <v>44</v>
      </c>
      <c r="B892" s="40" t="s">
        <v>1814</v>
      </c>
      <c r="C892" s="74" t="s">
        <v>6775</v>
      </c>
      <c r="D892" s="74" t="s">
        <v>6776</v>
      </c>
      <c r="E892" s="74" t="s">
        <v>6777</v>
      </c>
      <c r="F892" s="74">
        <v>708449025</v>
      </c>
      <c r="G892" s="74">
        <v>504586071</v>
      </c>
      <c r="H892" s="74">
        <v>4.774399</v>
      </c>
      <c r="I892" s="74">
        <v>-6.658067</v>
      </c>
      <c r="J892" s="74" t="s">
        <v>6778</v>
      </c>
      <c r="K892" s="74" t="s">
        <v>68</v>
      </c>
      <c r="L892" s="74" t="s">
        <v>6779</v>
      </c>
      <c r="M892" s="74" t="s">
        <v>6780</v>
      </c>
      <c r="N892" s="74">
        <v>2150060428</v>
      </c>
      <c r="O892" s="80">
        <v>45974</v>
      </c>
      <c r="P892" s="54">
        <f t="shared" si="13"/>
        <v>123</v>
      </c>
      <c r="Q892" s="80">
        <v>45988</v>
      </c>
      <c r="R892" s="74"/>
      <c r="S892" s="74"/>
      <c r="T892" s="74"/>
      <c r="U892" s="80"/>
      <c r="V892" s="61"/>
      <c r="W892" s="80">
        <v>46111</v>
      </c>
      <c r="X892" s="61"/>
      <c r="Y892" s="74">
        <v>350</v>
      </c>
      <c r="Z892" s="74" t="s">
        <v>52</v>
      </c>
      <c r="AA892" s="61" t="s">
        <v>1987</v>
      </c>
      <c r="AB892" s="61" t="s">
        <v>50</v>
      </c>
      <c r="AC892" s="74" t="s">
        <v>6781</v>
      </c>
    </row>
    <row r="893" s="32" customFormat="1" ht="13" spans="1:29">
      <c r="A893" s="74" t="s">
        <v>44</v>
      </c>
      <c r="B893" s="40" t="s">
        <v>1814</v>
      </c>
      <c r="C893" s="214" t="s">
        <v>6782</v>
      </c>
      <c r="D893" s="214" t="s">
        <v>6783</v>
      </c>
      <c r="E893" s="214" t="s">
        <v>6784</v>
      </c>
      <c r="F893" s="215">
        <v>172923171</v>
      </c>
      <c r="G893" s="215">
        <v>758433036</v>
      </c>
      <c r="H893" s="74">
        <v>4.730068</v>
      </c>
      <c r="I893" s="74">
        <v>-6.647482</v>
      </c>
      <c r="J893" s="74" t="s">
        <v>1575</v>
      </c>
      <c r="K893" s="74" t="s">
        <v>236</v>
      </c>
      <c r="L893" s="74" t="s">
        <v>4878</v>
      </c>
      <c r="M893" s="48" t="s">
        <v>6785</v>
      </c>
      <c r="N893" s="48">
        <v>2150060449</v>
      </c>
      <c r="O893" s="223">
        <v>46105</v>
      </c>
      <c r="P893" s="54">
        <f t="shared" si="13"/>
        <v>2</v>
      </c>
      <c r="Q893" s="223">
        <v>46109</v>
      </c>
      <c r="R893" s="74"/>
      <c r="S893" s="74"/>
      <c r="T893" s="74"/>
      <c r="U893" s="80"/>
      <c r="V893" s="61"/>
      <c r="W893" s="80">
        <v>46111</v>
      </c>
      <c r="X893" s="61"/>
      <c r="Y893" s="74">
        <v>150</v>
      </c>
      <c r="Z893" s="74" t="s">
        <v>52</v>
      </c>
      <c r="AA893" s="61" t="s">
        <v>2039</v>
      </c>
      <c r="AB893" s="61" t="s">
        <v>50</v>
      </c>
      <c r="AC893" s="74" t="s">
        <v>6786</v>
      </c>
    </row>
    <row r="894" s="32" customFormat="1" ht="13" spans="1:29">
      <c r="A894" s="74" t="s">
        <v>44</v>
      </c>
      <c r="B894" s="40" t="s">
        <v>1814</v>
      </c>
      <c r="C894" s="87" t="s">
        <v>6787</v>
      </c>
      <c r="D894" s="87" t="s">
        <v>6788</v>
      </c>
      <c r="E894" s="87" t="s">
        <v>5159</v>
      </c>
      <c r="F894" s="217">
        <v>152193834</v>
      </c>
      <c r="G894" s="217">
        <v>749180246</v>
      </c>
      <c r="H894" s="74">
        <v>4.76701</v>
      </c>
      <c r="I894" s="74">
        <v>-6.65148</v>
      </c>
      <c r="J894" s="74" t="s">
        <v>5116</v>
      </c>
      <c r="K894" s="87" t="s">
        <v>709</v>
      </c>
      <c r="L894" s="87" t="s">
        <v>5347</v>
      </c>
      <c r="M894" s="74" t="s">
        <v>6789</v>
      </c>
      <c r="N894" s="74">
        <v>2150060434</v>
      </c>
      <c r="O894" s="225">
        <v>46067</v>
      </c>
      <c r="P894" s="54">
        <f t="shared" si="13"/>
        <v>1</v>
      </c>
      <c r="Q894" s="80">
        <v>46111</v>
      </c>
      <c r="R894" s="74"/>
      <c r="S894" s="74"/>
      <c r="T894" s="74">
        <v>1</v>
      </c>
      <c r="U894" s="80"/>
      <c r="V894" s="61"/>
      <c r="W894" s="80">
        <v>46112</v>
      </c>
      <c r="X894" s="61"/>
      <c r="Y894" s="74">
        <v>150</v>
      </c>
      <c r="Z894" s="74" t="s">
        <v>52</v>
      </c>
      <c r="AA894" s="61" t="s">
        <v>2039</v>
      </c>
      <c r="AB894" s="61" t="s">
        <v>50</v>
      </c>
      <c r="AC894" s="74" t="s">
        <v>6790</v>
      </c>
    </row>
    <row r="895" s="32" customFormat="1" ht="13" spans="1:29">
      <c r="A895" s="74" t="s">
        <v>44</v>
      </c>
      <c r="B895" s="40" t="s">
        <v>1814</v>
      </c>
      <c r="C895" s="74" t="s">
        <v>6791</v>
      </c>
      <c r="D895" s="74" t="s">
        <v>6792</v>
      </c>
      <c r="E895" s="74" t="s">
        <v>6793</v>
      </c>
      <c r="F895" s="175">
        <v>173202997</v>
      </c>
      <c r="G895" s="175">
        <v>173000000</v>
      </c>
      <c r="H895" s="74">
        <v>4.76656</v>
      </c>
      <c r="I895" s="74">
        <v>-6.65196</v>
      </c>
      <c r="J895" s="74" t="s">
        <v>5116</v>
      </c>
      <c r="K895" s="87" t="s">
        <v>709</v>
      </c>
      <c r="L895" s="87" t="s">
        <v>5347</v>
      </c>
      <c r="M895" s="74" t="s">
        <v>6789</v>
      </c>
      <c r="N895" s="74">
        <v>2150060434</v>
      </c>
      <c r="O895" s="80">
        <v>46051</v>
      </c>
      <c r="P895" s="54">
        <f t="shared" si="13"/>
        <v>59</v>
      </c>
      <c r="Q895" s="80">
        <v>46053</v>
      </c>
      <c r="R895" s="74"/>
      <c r="S895" s="74"/>
      <c r="T895" s="74"/>
      <c r="U895" s="80"/>
      <c r="V895" s="61"/>
      <c r="W895" s="80">
        <v>46112</v>
      </c>
      <c r="X895" s="61"/>
      <c r="Y895" s="74">
        <v>100</v>
      </c>
      <c r="Z895" s="74" t="s">
        <v>222</v>
      </c>
      <c r="AA895" s="61" t="s">
        <v>2039</v>
      </c>
      <c r="AB895" s="61" t="s">
        <v>50</v>
      </c>
      <c r="AC895" s="74" t="s">
        <v>6794</v>
      </c>
    </row>
    <row r="896" s="32" customFormat="1" ht="13" spans="1:29">
      <c r="A896" s="74" t="s">
        <v>44</v>
      </c>
      <c r="B896" s="40" t="s">
        <v>1814</v>
      </c>
      <c r="C896" s="218" t="s">
        <v>6795</v>
      </c>
      <c r="D896" s="218" t="s">
        <v>6796</v>
      </c>
      <c r="E896" s="218" t="s">
        <v>6797</v>
      </c>
      <c r="F896" s="219">
        <v>758331075</v>
      </c>
      <c r="G896" s="219">
        <v>545741778</v>
      </c>
      <c r="H896" s="74">
        <v>4.758832</v>
      </c>
      <c r="I896" s="74">
        <v>-6.690597</v>
      </c>
      <c r="J896" s="74" t="s">
        <v>547</v>
      </c>
      <c r="K896" s="87" t="s">
        <v>236</v>
      </c>
      <c r="L896" s="87" t="s">
        <v>6798</v>
      </c>
      <c r="M896" s="74" t="s">
        <v>6799</v>
      </c>
      <c r="N896" s="74">
        <v>2150060425</v>
      </c>
      <c r="O896" s="226">
        <v>46107</v>
      </c>
      <c r="P896" s="54">
        <f t="shared" si="13"/>
        <v>3</v>
      </c>
      <c r="Q896" s="226">
        <v>46109</v>
      </c>
      <c r="R896" s="74"/>
      <c r="S896" s="74"/>
      <c r="T896" s="74"/>
      <c r="U896" s="80"/>
      <c r="V896" s="61"/>
      <c r="W896" s="80">
        <v>46112</v>
      </c>
      <c r="X896" s="61"/>
      <c r="Y896" s="74">
        <v>100</v>
      </c>
      <c r="Z896" s="74" t="s">
        <v>52</v>
      </c>
      <c r="AA896" s="61" t="s">
        <v>2039</v>
      </c>
      <c r="AB896" s="61" t="s">
        <v>50</v>
      </c>
      <c r="AC896" s="74" t="s">
        <v>6800</v>
      </c>
    </row>
    <row r="897" s="32" customFormat="1" ht="13" spans="1:29">
      <c r="A897" s="74" t="s">
        <v>44</v>
      </c>
      <c r="B897" s="40" t="s">
        <v>1814</v>
      </c>
      <c r="C897" s="104" t="s">
        <v>6801</v>
      </c>
      <c r="D897" s="104" t="s">
        <v>6802</v>
      </c>
      <c r="E897" s="104" t="s">
        <v>6803</v>
      </c>
      <c r="F897" s="227">
        <v>759505904</v>
      </c>
      <c r="G897" s="227">
        <v>161059007</v>
      </c>
      <c r="H897" s="74">
        <v>4.760168</v>
      </c>
      <c r="I897" s="74">
        <v>-6.6906675</v>
      </c>
      <c r="J897" s="74" t="s">
        <v>547</v>
      </c>
      <c r="K897" s="87" t="s">
        <v>236</v>
      </c>
      <c r="L897" s="87" t="s">
        <v>6804</v>
      </c>
      <c r="M897" s="74" t="s">
        <v>6805</v>
      </c>
      <c r="N897" s="74">
        <v>2150060429</v>
      </c>
      <c r="O897" s="56">
        <v>46108</v>
      </c>
      <c r="P897" s="54">
        <f t="shared" si="13"/>
        <v>3</v>
      </c>
      <c r="Q897" s="56">
        <v>46109</v>
      </c>
      <c r="R897" s="74"/>
      <c r="S897" s="74"/>
      <c r="T897" s="74"/>
      <c r="U897" s="80"/>
      <c r="V897" s="61"/>
      <c r="W897" s="80">
        <v>46112</v>
      </c>
      <c r="X897" s="61"/>
      <c r="Y897" s="74">
        <v>100</v>
      </c>
      <c r="Z897" s="74" t="s">
        <v>52</v>
      </c>
      <c r="AA897" s="61" t="s">
        <v>1987</v>
      </c>
      <c r="AB897" s="61" t="s">
        <v>50</v>
      </c>
      <c r="AC897" s="74" t="s">
        <v>6806</v>
      </c>
    </row>
    <row r="898" s="32" customFormat="1" ht="13" spans="1:29">
      <c r="A898" s="87" t="s">
        <v>44</v>
      </c>
      <c r="B898" s="40" t="s">
        <v>1814</v>
      </c>
      <c r="C898" s="107" t="s">
        <v>6807</v>
      </c>
      <c r="D898" s="87" t="s">
        <v>6808</v>
      </c>
      <c r="E898" s="87" t="s">
        <v>6809</v>
      </c>
      <c r="F898" s="74">
        <v>151414194</v>
      </c>
      <c r="G898" s="74">
        <v>151414194</v>
      </c>
      <c r="H898" s="74">
        <v>4.74967</v>
      </c>
      <c r="I898" s="74">
        <v>-6.6544</v>
      </c>
      <c r="J898" s="87" t="s">
        <v>1651</v>
      </c>
      <c r="K898" s="87" t="s">
        <v>1652</v>
      </c>
      <c r="L898" s="87" t="s">
        <v>6810</v>
      </c>
      <c r="M898" s="87" t="s">
        <v>6811</v>
      </c>
      <c r="N898" s="74">
        <v>2150060427</v>
      </c>
      <c r="O898" s="56">
        <v>46108</v>
      </c>
      <c r="P898" s="54">
        <f t="shared" si="13"/>
        <v>3</v>
      </c>
      <c r="Q898" s="56">
        <v>46109</v>
      </c>
      <c r="R898" s="87"/>
      <c r="S898" s="87"/>
      <c r="T898" s="74"/>
      <c r="U898" s="80"/>
      <c r="V898" s="61"/>
      <c r="W898" s="80">
        <v>46112</v>
      </c>
      <c r="X898" s="61"/>
      <c r="Y898" s="44">
        <v>150</v>
      </c>
      <c r="Z898" s="87" t="s">
        <v>52</v>
      </c>
      <c r="AA898" s="61" t="s">
        <v>1987</v>
      </c>
      <c r="AB898" s="61" t="s">
        <v>50</v>
      </c>
      <c r="AC898" s="87" t="s">
        <v>6812</v>
      </c>
    </row>
    <row r="899" s="32" customFormat="1" ht="13" spans="1:29">
      <c r="A899" s="74" t="s">
        <v>44</v>
      </c>
      <c r="B899" s="40" t="s">
        <v>1814</v>
      </c>
      <c r="C899" s="104" t="s">
        <v>6813</v>
      </c>
      <c r="D899" s="104" t="s">
        <v>6814</v>
      </c>
      <c r="E899" s="104" t="s">
        <v>792</v>
      </c>
      <c r="F899" s="227">
        <v>788982095</v>
      </c>
      <c r="G899" s="227">
        <v>788982095</v>
      </c>
      <c r="H899" s="74">
        <v>4.773894</v>
      </c>
      <c r="I899" s="74">
        <v>-6.660727</v>
      </c>
      <c r="J899" s="74" t="s">
        <v>303</v>
      </c>
      <c r="K899" s="87" t="s">
        <v>200</v>
      </c>
      <c r="L899" s="87" t="s">
        <v>6815</v>
      </c>
      <c r="M899" s="242" t="s">
        <v>6816</v>
      </c>
      <c r="N899" s="230">
        <v>2150060441</v>
      </c>
      <c r="O899" s="56">
        <v>46108</v>
      </c>
      <c r="P899" s="54">
        <f t="shared" ref="P899:P962" si="14">W899-Q899</f>
        <v>3</v>
      </c>
      <c r="Q899" s="56">
        <v>46109</v>
      </c>
      <c r="R899" s="74"/>
      <c r="S899" s="74"/>
      <c r="T899" s="74"/>
      <c r="U899" s="80"/>
      <c r="V899" s="61"/>
      <c r="W899" s="80">
        <v>46112</v>
      </c>
      <c r="X899" s="61"/>
      <c r="Y899" s="74">
        <v>200</v>
      </c>
      <c r="Z899" s="74" t="s">
        <v>52</v>
      </c>
      <c r="AA899" s="61" t="s">
        <v>1987</v>
      </c>
      <c r="AB899" s="61" t="s">
        <v>50</v>
      </c>
      <c r="AC899" s="74" t="s">
        <v>6817</v>
      </c>
    </row>
    <row r="900" s="32" customFormat="1" ht="13" spans="1:29">
      <c r="A900" s="228" t="s">
        <v>44</v>
      </c>
      <c r="B900" s="40" t="s">
        <v>1814</v>
      </c>
      <c r="C900" s="228" t="s">
        <v>6818</v>
      </c>
      <c r="D900" s="228" t="s">
        <v>6819</v>
      </c>
      <c r="E900" s="228" t="s">
        <v>6820</v>
      </c>
      <c r="F900" s="229">
        <v>585769920</v>
      </c>
      <c r="G900" s="229">
        <v>171083700</v>
      </c>
      <c r="H900" s="228">
        <v>4.76801</v>
      </c>
      <c r="I900" s="228">
        <v>-6.680758</v>
      </c>
      <c r="J900" s="228" t="s">
        <v>6757</v>
      </c>
      <c r="K900" s="243" t="s">
        <v>150</v>
      </c>
      <c r="L900" s="244" t="s">
        <v>6821</v>
      </c>
      <c r="M900" s="44" t="s">
        <v>6822</v>
      </c>
      <c r="N900" s="245">
        <v>2150010917</v>
      </c>
      <c r="O900" s="246">
        <v>46072</v>
      </c>
      <c r="P900" s="54">
        <f t="shared" si="14"/>
        <v>39</v>
      </c>
      <c r="Q900" s="253">
        <v>46073</v>
      </c>
      <c r="R900" s="254"/>
      <c r="S900" s="254"/>
      <c r="T900" s="254">
        <v>0</v>
      </c>
      <c r="U900" s="80"/>
      <c r="V900" s="61"/>
      <c r="W900" s="80">
        <v>46112</v>
      </c>
      <c r="X900" s="61"/>
      <c r="Y900" s="228">
        <v>50</v>
      </c>
      <c r="Z900" s="254" t="s">
        <v>52</v>
      </c>
      <c r="AA900" s="61" t="s">
        <v>1987</v>
      </c>
      <c r="AB900" s="61" t="s">
        <v>50</v>
      </c>
      <c r="AC900" s="228" t="s">
        <v>6823</v>
      </c>
    </row>
    <row r="901" s="32" customFormat="1" ht="13" spans="1:29">
      <c r="A901" s="74" t="s">
        <v>44</v>
      </c>
      <c r="B901" s="40" t="s">
        <v>1814</v>
      </c>
      <c r="C901" s="74" t="s">
        <v>6824</v>
      </c>
      <c r="D901" s="74" t="s">
        <v>6825</v>
      </c>
      <c r="E901" s="74" t="s">
        <v>6826</v>
      </c>
      <c r="F901" s="175">
        <v>556115108</v>
      </c>
      <c r="G901" s="175">
        <v>556115108</v>
      </c>
      <c r="H901" s="74">
        <v>4.765162</v>
      </c>
      <c r="I901" s="74">
        <v>-6.649236</v>
      </c>
      <c r="J901" s="74" t="s">
        <v>6827</v>
      </c>
      <c r="K901" s="87" t="s">
        <v>524</v>
      </c>
      <c r="L901" s="87" t="s">
        <v>6828</v>
      </c>
      <c r="M901" s="247" t="s">
        <v>6829</v>
      </c>
      <c r="N901" s="247">
        <v>2150010641</v>
      </c>
      <c r="O901" s="248">
        <v>46099</v>
      </c>
      <c r="P901" s="54">
        <f t="shared" si="14"/>
        <v>12</v>
      </c>
      <c r="Q901" s="248">
        <v>46100</v>
      </c>
      <c r="R901" s="230"/>
      <c r="S901" s="74"/>
      <c r="T901" s="74">
        <v>1</v>
      </c>
      <c r="U901" s="80"/>
      <c r="V901" s="61"/>
      <c r="W901" s="80">
        <v>46112</v>
      </c>
      <c r="X901" s="61"/>
      <c r="Y901" s="74">
        <v>100</v>
      </c>
      <c r="Z901" s="256" t="s">
        <v>52</v>
      </c>
      <c r="AA901" s="61" t="s">
        <v>1987</v>
      </c>
      <c r="AB901" s="61" t="s">
        <v>50</v>
      </c>
      <c r="AC901" s="74" t="s">
        <v>6830</v>
      </c>
    </row>
    <row r="902" s="32" customFormat="1" ht="13" spans="1:29">
      <c r="A902" s="74" t="s">
        <v>44</v>
      </c>
      <c r="B902" s="40" t="s">
        <v>1814</v>
      </c>
      <c r="C902" s="104" t="s">
        <v>6831</v>
      </c>
      <c r="D902" s="104" t="s">
        <v>6832</v>
      </c>
      <c r="E902" s="104" t="s">
        <v>6833</v>
      </c>
      <c r="F902" s="227">
        <v>142609933</v>
      </c>
      <c r="G902" s="227">
        <v>779400512</v>
      </c>
      <c r="H902" s="74">
        <v>4.770847</v>
      </c>
      <c r="I902" s="74">
        <v>-6.654317</v>
      </c>
      <c r="J902" s="74" t="s">
        <v>505</v>
      </c>
      <c r="K902" s="87" t="s">
        <v>506</v>
      </c>
      <c r="L902" s="87" t="s">
        <v>6834</v>
      </c>
      <c r="M902" s="74" t="s">
        <v>6835</v>
      </c>
      <c r="N902" s="74">
        <v>2150060436</v>
      </c>
      <c r="O902" s="56">
        <v>46108</v>
      </c>
      <c r="P902" s="54">
        <f t="shared" si="14"/>
        <v>3</v>
      </c>
      <c r="Q902" s="56">
        <v>46109</v>
      </c>
      <c r="R902" s="74"/>
      <c r="S902" s="74"/>
      <c r="T902" s="74"/>
      <c r="U902" s="80"/>
      <c r="V902" s="61"/>
      <c r="W902" s="80">
        <v>46112</v>
      </c>
      <c r="X902" s="61"/>
      <c r="Y902" s="74">
        <v>200</v>
      </c>
      <c r="Z902" s="74" t="s">
        <v>52</v>
      </c>
      <c r="AA902" s="61" t="s">
        <v>1987</v>
      </c>
      <c r="AB902" s="61" t="s">
        <v>50</v>
      </c>
      <c r="AC902" s="74" t="s">
        <v>6836</v>
      </c>
    </row>
    <row r="903" s="32" customFormat="1" ht="13" spans="1:29">
      <c r="A903" s="74" t="s">
        <v>44</v>
      </c>
      <c r="B903" s="40" t="s">
        <v>1814</v>
      </c>
      <c r="C903" s="218" t="s">
        <v>6837</v>
      </c>
      <c r="D903" s="218" t="s">
        <v>6838</v>
      </c>
      <c r="E903" s="218" t="s">
        <v>5496</v>
      </c>
      <c r="F903" s="219">
        <v>584776656</v>
      </c>
      <c r="G903" s="219">
        <v>584776656</v>
      </c>
      <c r="H903" s="74">
        <v>4.7675</v>
      </c>
      <c r="I903" s="74">
        <v>-6.65023</v>
      </c>
      <c r="J903" s="74" t="s">
        <v>5005</v>
      </c>
      <c r="K903" s="87" t="s">
        <v>229</v>
      </c>
      <c r="L903" s="87" t="s">
        <v>6839</v>
      </c>
      <c r="M903" s="74" t="s">
        <v>6840</v>
      </c>
      <c r="N903" s="74">
        <v>2150000566</v>
      </c>
      <c r="O903" s="226">
        <v>46107</v>
      </c>
      <c r="P903" s="54">
        <f t="shared" si="14"/>
        <v>3</v>
      </c>
      <c r="Q903" s="226">
        <v>46109</v>
      </c>
      <c r="R903" s="74"/>
      <c r="S903" s="74"/>
      <c r="T903" s="74"/>
      <c r="U903" s="80"/>
      <c r="V903" s="61"/>
      <c r="W903" s="80">
        <v>46112</v>
      </c>
      <c r="X903" s="61"/>
      <c r="Y903" s="74">
        <v>100</v>
      </c>
      <c r="Z903" s="232" t="s">
        <v>52</v>
      </c>
      <c r="AA903" s="61" t="s">
        <v>1987</v>
      </c>
      <c r="AB903" s="61" t="s">
        <v>50</v>
      </c>
      <c r="AC903" s="74" t="s">
        <v>6841</v>
      </c>
    </row>
    <row r="904" s="32" customFormat="1" ht="13" spans="1:29">
      <c r="A904" s="230" t="s">
        <v>44</v>
      </c>
      <c r="B904" s="40" t="s">
        <v>1814</v>
      </c>
      <c r="C904" s="230" t="s">
        <v>6842</v>
      </c>
      <c r="D904" s="230" t="s">
        <v>6843</v>
      </c>
      <c r="E904" s="230" t="s">
        <v>6844</v>
      </c>
      <c r="F904" s="231">
        <v>143036264</v>
      </c>
      <c r="G904" s="231">
        <v>503582272</v>
      </c>
      <c r="H904" s="230" t="s">
        <v>6845</v>
      </c>
      <c r="I904" s="230" t="s">
        <v>6846</v>
      </c>
      <c r="J904" s="230" t="s">
        <v>505</v>
      </c>
      <c r="K904" s="242" t="s">
        <v>506</v>
      </c>
      <c r="L904" s="242" t="s">
        <v>6847</v>
      </c>
      <c r="M904" s="230" t="s">
        <v>6848</v>
      </c>
      <c r="N904" s="230">
        <v>2150050578</v>
      </c>
      <c r="O904" s="224">
        <v>46021</v>
      </c>
      <c r="P904" s="54">
        <f t="shared" si="14"/>
        <v>90</v>
      </c>
      <c r="Q904" s="224">
        <v>46022</v>
      </c>
      <c r="R904" s="230"/>
      <c r="S904" s="230"/>
      <c r="T904" s="230">
        <v>1</v>
      </c>
      <c r="U904" s="224"/>
      <c r="V904" s="61"/>
      <c r="W904" s="224">
        <v>46112</v>
      </c>
      <c r="X904" s="61"/>
      <c r="Y904" s="230">
        <v>100</v>
      </c>
      <c r="Z904" s="257" t="s">
        <v>52</v>
      </c>
      <c r="AA904" s="61" t="s">
        <v>1987</v>
      </c>
      <c r="AB904" s="61" t="s">
        <v>50</v>
      </c>
      <c r="AC904" s="230" t="s">
        <v>6849</v>
      </c>
    </row>
    <row r="905" s="32" customFormat="1" ht="13" spans="1:29">
      <c r="A905" s="74" t="s">
        <v>44</v>
      </c>
      <c r="B905" s="40" t="s">
        <v>1814</v>
      </c>
      <c r="C905" s="74" t="s">
        <v>6850</v>
      </c>
      <c r="D905" s="74" t="s">
        <v>6851</v>
      </c>
      <c r="E905" s="74" t="s">
        <v>1377</v>
      </c>
      <c r="F905" s="74">
        <v>769421240</v>
      </c>
      <c r="G905" s="136">
        <v>769000000</v>
      </c>
      <c r="H905" s="74">
        <v>4.74109</v>
      </c>
      <c r="I905" s="74">
        <v>-6.636607</v>
      </c>
      <c r="J905" s="74" t="s">
        <v>622</v>
      </c>
      <c r="K905" s="74" t="s">
        <v>623</v>
      </c>
      <c r="L905" s="74" t="s">
        <v>6852</v>
      </c>
      <c r="M905" s="249" t="s">
        <v>6853</v>
      </c>
      <c r="N905" s="99">
        <v>2150060440</v>
      </c>
      <c r="O905" s="80">
        <v>46062</v>
      </c>
      <c r="P905" s="54">
        <f t="shared" si="14"/>
        <v>49</v>
      </c>
      <c r="Q905" s="80">
        <v>46063</v>
      </c>
      <c r="R905" s="74"/>
      <c r="S905" s="74"/>
      <c r="T905" s="74"/>
      <c r="U905" s="80"/>
      <c r="V905" s="61"/>
      <c r="W905" s="80">
        <v>46112</v>
      </c>
      <c r="X905" s="61"/>
      <c r="Y905" s="74">
        <v>150</v>
      </c>
      <c r="Z905" s="256" t="s">
        <v>52</v>
      </c>
      <c r="AA905" s="61" t="s">
        <v>896</v>
      </c>
      <c r="AB905" s="61" t="s">
        <v>50</v>
      </c>
      <c r="AC905" s="74" t="s">
        <v>6854</v>
      </c>
    </row>
    <row r="906" s="32" customFormat="1" ht="13" spans="1:29">
      <c r="A906" s="230" t="s">
        <v>44</v>
      </c>
      <c r="B906" s="40" t="s">
        <v>1814</v>
      </c>
      <c r="C906" s="230" t="s">
        <v>6855</v>
      </c>
      <c r="D906" s="230" t="s">
        <v>6856</v>
      </c>
      <c r="E906" s="230" t="s">
        <v>6857</v>
      </c>
      <c r="F906" s="231">
        <v>711350940</v>
      </c>
      <c r="G906" s="231">
        <v>565656504</v>
      </c>
      <c r="H906" s="230">
        <v>4.730413</v>
      </c>
      <c r="I906" s="230">
        <v>-6.647504</v>
      </c>
      <c r="J906" s="230" t="s">
        <v>6858</v>
      </c>
      <c r="K906" s="242" t="s">
        <v>1576</v>
      </c>
      <c r="L906" s="242" t="s">
        <v>6859</v>
      </c>
      <c r="M906" s="230" t="s">
        <v>6860</v>
      </c>
      <c r="N906" s="230">
        <v>2150050227</v>
      </c>
      <c r="O906" s="224">
        <v>46018</v>
      </c>
      <c r="P906" s="54">
        <f t="shared" si="14"/>
        <v>91</v>
      </c>
      <c r="Q906" s="224">
        <v>46021</v>
      </c>
      <c r="R906" s="230"/>
      <c r="S906" s="230"/>
      <c r="T906" s="230">
        <v>1</v>
      </c>
      <c r="U906" s="224"/>
      <c r="V906" s="61"/>
      <c r="W906" s="224">
        <v>46112</v>
      </c>
      <c r="X906" s="61"/>
      <c r="Y906" s="230">
        <v>250</v>
      </c>
      <c r="Z906" s="230" t="s">
        <v>52</v>
      </c>
      <c r="AA906" s="61" t="s">
        <v>1987</v>
      </c>
      <c r="AB906" s="61" t="s">
        <v>50</v>
      </c>
      <c r="AC906" s="230" t="s">
        <v>6861</v>
      </c>
    </row>
    <row r="907" s="32" customFormat="1" ht="13" spans="1:29">
      <c r="A907" s="74" t="s">
        <v>44</v>
      </c>
      <c r="B907" s="40" t="s">
        <v>1814</v>
      </c>
      <c r="C907" s="218" t="s">
        <v>6862</v>
      </c>
      <c r="D907" s="218" t="s">
        <v>6863</v>
      </c>
      <c r="E907" s="218" t="s">
        <v>6864</v>
      </c>
      <c r="F907" s="232">
        <v>778543619</v>
      </c>
      <c r="G907" s="232">
        <v>757802033</v>
      </c>
      <c r="H907" s="74">
        <v>4.744197</v>
      </c>
      <c r="I907" s="74">
        <v>-6.641106</v>
      </c>
      <c r="J907" s="74" t="s">
        <v>182</v>
      </c>
      <c r="K907" s="74" t="s">
        <v>6865</v>
      </c>
      <c r="L907" s="74" t="s">
        <v>6866</v>
      </c>
      <c r="M907" s="48" t="s">
        <v>6867</v>
      </c>
      <c r="N907" s="48">
        <v>2150060442</v>
      </c>
      <c r="O907" s="226">
        <v>46107</v>
      </c>
      <c r="P907" s="54">
        <f t="shared" si="14"/>
        <v>3</v>
      </c>
      <c r="Q907" s="226">
        <v>46109</v>
      </c>
      <c r="R907" s="74"/>
      <c r="S907" s="74"/>
      <c r="T907" s="74"/>
      <c r="U907" s="224"/>
      <c r="V907" s="61"/>
      <c r="W907" s="224">
        <v>46112</v>
      </c>
      <c r="X907" s="61"/>
      <c r="Y907" s="74">
        <v>150</v>
      </c>
      <c r="Z907" s="256" t="s">
        <v>52</v>
      </c>
      <c r="AA907" s="61" t="s">
        <v>1987</v>
      </c>
      <c r="AB907" s="61" t="s">
        <v>50</v>
      </c>
      <c r="AC907" s="74" t="s">
        <v>6868</v>
      </c>
    </row>
    <row r="908" s="32" customFormat="1" ht="13" spans="1:29">
      <c r="A908" s="74" t="s">
        <v>44</v>
      </c>
      <c r="B908" s="40" t="s">
        <v>1814</v>
      </c>
      <c r="C908" s="74" t="s">
        <v>6869</v>
      </c>
      <c r="D908" s="74" t="s">
        <v>6870</v>
      </c>
      <c r="E908" s="74" t="s">
        <v>6871</v>
      </c>
      <c r="F908" s="74">
        <v>779162643</v>
      </c>
      <c r="G908" s="74">
        <v>709546577</v>
      </c>
      <c r="H908" s="74">
        <v>4.766263</v>
      </c>
      <c r="I908" s="74">
        <v>-6.6776</v>
      </c>
      <c r="J908" s="74" t="s">
        <v>280</v>
      </c>
      <c r="K908" s="74" t="s">
        <v>145</v>
      </c>
      <c r="L908" s="74" t="s">
        <v>6666</v>
      </c>
      <c r="M908" s="74" t="s">
        <v>6872</v>
      </c>
      <c r="N908" s="74">
        <v>2150040383</v>
      </c>
      <c r="O908" s="80">
        <v>46010</v>
      </c>
      <c r="P908" s="54">
        <f t="shared" si="14"/>
        <v>101</v>
      </c>
      <c r="Q908" s="80">
        <v>46011</v>
      </c>
      <c r="R908" s="74"/>
      <c r="S908" s="74"/>
      <c r="T908" s="74">
        <v>1</v>
      </c>
      <c r="U908" s="224"/>
      <c r="V908" s="61"/>
      <c r="W908" s="224">
        <v>46112</v>
      </c>
      <c r="X908" s="61"/>
      <c r="Y908" s="74">
        <v>200</v>
      </c>
      <c r="Z908" s="256" t="s">
        <v>52</v>
      </c>
      <c r="AA908" s="61" t="s">
        <v>1987</v>
      </c>
      <c r="AB908" s="61" t="s">
        <v>50</v>
      </c>
      <c r="AC908" s="89" t="s">
        <v>6873</v>
      </c>
    </row>
    <row r="909" s="32" customFormat="1" ht="13" spans="1:29">
      <c r="A909" s="74" t="s">
        <v>44</v>
      </c>
      <c r="B909" s="40" t="s">
        <v>1814</v>
      </c>
      <c r="C909" s="74" t="s">
        <v>6874</v>
      </c>
      <c r="D909" s="74" t="s">
        <v>6875</v>
      </c>
      <c r="E909" s="74" t="s">
        <v>6876</v>
      </c>
      <c r="F909" s="175">
        <v>747190162</v>
      </c>
      <c r="G909" s="175">
        <v>143117657</v>
      </c>
      <c r="H909" s="74" t="s">
        <v>6877</v>
      </c>
      <c r="I909" s="74">
        <v>-6.65696</v>
      </c>
      <c r="J909" s="74" t="s">
        <v>464</v>
      </c>
      <c r="K909" s="87" t="s">
        <v>465</v>
      </c>
      <c r="L909" s="87" t="s">
        <v>6878</v>
      </c>
      <c r="M909" s="74" t="s">
        <v>6879</v>
      </c>
      <c r="N909" s="74">
        <v>2150060438</v>
      </c>
      <c r="O909" s="80">
        <v>46000</v>
      </c>
      <c r="P909" s="54">
        <f t="shared" si="14"/>
        <v>110</v>
      </c>
      <c r="Q909" s="80">
        <v>46002</v>
      </c>
      <c r="R909" s="74"/>
      <c r="S909" s="74"/>
      <c r="T909" s="74"/>
      <c r="U909" s="80"/>
      <c r="V909" s="61"/>
      <c r="W909" s="80">
        <v>46112</v>
      </c>
      <c r="X909" s="61"/>
      <c r="Y909" s="74">
        <v>50</v>
      </c>
      <c r="Z909" s="185" t="s">
        <v>52</v>
      </c>
      <c r="AA909" s="61" t="s">
        <v>5086</v>
      </c>
      <c r="AB909" s="61" t="s">
        <v>50</v>
      </c>
      <c r="AC909" s="74" t="s">
        <v>6880</v>
      </c>
    </row>
    <row r="910" s="32" customFormat="1" ht="13" spans="1:29">
      <c r="A910" s="230" t="s">
        <v>44</v>
      </c>
      <c r="B910" s="40" t="s">
        <v>1814</v>
      </c>
      <c r="C910" s="233" t="s">
        <v>6881</v>
      </c>
      <c r="D910" s="233" t="s">
        <v>6882</v>
      </c>
      <c r="E910" s="233" t="s">
        <v>6883</v>
      </c>
      <c r="F910" s="234">
        <v>709048160</v>
      </c>
      <c r="G910" s="234">
        <v>709048160</v>
      </c>
      <c r="H910" s="230">
        <v>4.76964</v>
      </c>
      <c r="I910" s="230">
        <v>-6.666922</v>
      </c>
      <c r="J910" s="230" t="s">
        <v>736</v>
      </c>
      <c r="K910" s="242" t="s">
        <v>259</v>
      </c>
      <c r="L910" s="242" t="s">
        <v>4015</v>
      </c>
      <c r="M910" s="230" t="s">
        <v>6884</v>
      </c>
      <c r="N910" s="230">
        <v>2150010113</v>
      </c>
      <c r="O910" s="250">
        <v>46108</v>
      </c>
      <c r="P910" s="54">
        <f t="shared" si="14"/>
        <v>3</v>
      </c>
      <c r="Q910" s="250">
        <v>46109</v>
      </c>
      <c r="R910" s="230"/>
      <c r="S910" s="230"/>
      <c r="T910" s="230"/>
      <c r="U910" s="224"/>
      <c r="V910" s="61"/>
      <c r="W910" s="224">
        <v>46112</v>
      </c>
      <c r="X910" s="61"/>
      <c r="Y910" s="230">
        <v>150</v>
      </c>
      <c r="Z910" s="230" t="s">
        <v>52</v>
      </c>
      <c r="AA910" s="61" t="s">
        <v>1987</v>
      </c>
      <c r="AB910" s="61" t="s">
        <v>50</v>
      </c>
      <c r="AC910" s="230" t="s">
        <v>6885</v>
      </c>
    </row>
    <row r="911" s="32" customFormat="1" ht="13" spans="1:29">
      <c r="A911" s="74" t="s">
        <v>44</v>
      </c>
      <c r="B911" s="40" t="s">
        <v>1814</v>
      </c>
      <c r="C911" s="218" t="s">
        <v>6886</v>
      </c>
      <c r="D911" s="218" t="s">
        <v>6887</v>
      </c>
      <c r="E911" s="218" t="s">
        <v>6888</v>
      </c>
      <c r="F911" s="232">
        <v>161333200</v>
      </c>
      <c r="G911" s="232">
        <v>700561711</v>
      </c>
      <c r="H911" s="74">
        <v>4.76332</v>
      </c>
      <c r="I911" s="74">
        <v>-6.64422</v>
      </c>
      <c r="J911" s="74" t="s">
        <v>4354</v>
      </c>
      <c r="K911" s="74" t="s">
        <v>6207</v>
      </c>
      <c r="L911" s="74" t="s">
        <v>6889</v>
      </c>
      <c r="M911" s="48" t="s">
        <v>6890</v>
      </c>
      <c r="N911" s="48">
        <v>2150060462</v>
      </c>
      <c r="O911" s="226">
        <v>46105</v>
      </c>
      <c r="P911" s="54">
        <f t="shared" si="14"/>
        <v>3</v>
      </c>
      <c r="Q911" s="226">
        <v>46109</v>
      </c>
      <c r="R911" s="74"/>
      <c r="S911" s="74"/>
      <c r="T911" s="74"/>
      <c r="U911" s="80"/>
      <c r="V911" s="61"/>
      <c r="W911" s="80">
        <v>46112</v>
      </c>
      <c r="X911" s="61"/>
      <c r="Y911" s="74">
        <v>100</v>
      </c>
      <c r="Z911" s="256" t="s">
        <v>52</v>
      </c>
      <c r="AA911" s="61" t="s">
        <v>1987</v>
      </c>
      <c r="AB911" s="61" t="s">
        <v>50</v>
      </c>
      <c r="AC911" s="74" t="s">
        <v>6891</v>
      </c>
    </row>
    <row r="912" s="32" customFormat="1" ht="13" spans="1:29">
      <c r="A912" s="74" t="s">
        <v>44</v>
      </c>
      <c r="B912" s="40" t="s">
        <v>1814</v>
      </c>
      <c r="C912" s="74" t="s">
        <v>6892</v>
      </c>
      <c r="D912" s="74" t="s">
        <v>6893</v>
      </c>
      <c r="E912" s="74" t="s">
        <v>6894</v>
      </c>
      <c r="F912" s="217">
        <v>102245052</v>
      </c>
      <c r="G912" s="217">
        <v>505464967</v>
      </c>
      <c r="H912" s="74">
        <v>4.76441</v>
      </c>
      <c r="I912" s="74">
        <v>-6.677529</v>
      </c>
      <c r="J912" s="74" t="s">
        <v>280</v>
      </c>
      <c r="K912" s="87" t="s">
        <v>145</v>
      </c>
      <c r="L912" s="87" t="s">
        <v>6895</v>
      </c>
      <c r="M912" s="74" t="s">
        <v>6896</v>
      </c>
      <c r="N912" s="74">
        <v>2150000144</v>
      </c>
      <c r="O912" s="225">
        <v>46066</v>
      </c>
      <c r="P912" s="54">
        <f t="shared" si="14"/>
        <v>1</v>
      </c>
      <c r="Q912" s="80">
        <v>46111</v>
      </c>
      <c r="R912" s="74"/>
      <c r="S912" s="74"/>
      <c r="T912" s="74"/>
      <c r="U912" s="80"/>
      <c r="V912" s="61"/>
      <c r="W912" s="80">
        <v>46112</v>
      </c>
      <c r="X912" s="61"/>
      <c r="Y912" s="74">
        <v>100</v>
      </c>
      <c r="Z912" s="74" t="s">
        <v>52</v>
      </c>
      <c r="AA912" s="61" t="s">
        <v>1987</v>
      </c>
      <c r="AB912" s="61" t="s">
        <v>50</v>
      </c>
      <c r="AC912" s="74" t="s">
        <v>6897</v>
      </c>
    </row>
    <row r="913" s="32" customFormat="1" ht="13" spans="1:29">
      <c r="A913" s="74" t="s">
        <v>44</v>
      </c>
      <c r="B913" s="40" t="s">
        <v>1814</v>
      </c>
      <c r="C913" s="74" t="s">
        <v>6898</v>
      </c>
      <c r="D913" s="74" t="s">
        <v>6899</v>
      </c>
      <c r="E913" s="74" t="s">
        <v>6900</v>
      </c>
      <c r="F913" s="175">
        <v>709865453</v>
      </c>
      <c r="G913" s="175">
        <v>707000000</v>
      </c>
      <c r="H913" s="74">
        <v>4.7732</v>
      </c>
      <c r="I913" s="74">
        <v>-6.65201</v>
      </c>
      <c r="J913" s="74" t="s">
        <v>483</v>
      </c>
      <c r="K913" s="74" t="s">
        <v>406</v>
      </c>
      <c r="L913" s="74" t="s">
        <v>485</v>
      </c>
      <c r="M913" s="74" t="s">
        <v>6901</v>
      </c>
      <c r="N913" s="74">
        <v>2150059081</v>
      </c>
      <c r="O913" s="189">
        <v>46081</v>
      </c>
      <c r="P913" s="54">
        <f t="shared" si="14"/>
        <v>29</v>
      </c>
      <c r="Q913" s="189">
        <v>46084</v>
      </c>
      <c r="R913" s="74" t="s">
        <v>77</v>
      </c>
      <c r="S913" s="74"/>
      <c r="T913" s="74"/>
      <c r="U913" s="80"/>
      <c r="V913" s="61"/>
      <c r="W913" s="80">
        <v>46113</v>
      </c>
      <c r="X913" s="61"/>
      <c r="Y913" s="74">
        <v>150</v>
      </c>
      <c r="Z913" s="185" t="s">
        <v>52</v>
      </c>
      <c r="AA913" s="61" t="s">
        <v>1987</v>
      </c>
      <c r="AB913" s="61" t="s">
        <v>50</v>
      </c>
      <c r="AC913" s="74" t="s">
        <v>6902</v>
      </c>
    </row>
    <row r="914" s="32" customFormat="1" ht="13" spans="1:29">
      <c r="A914" s="74" t="s">
        <v>44</v>
      </c>
      <c r="B914" s="40" t="s">
        <v>1814</v>
      </c>
      <c r="C914" s="106" t="s">
        <v>6903</v>
      </c>
      <c r="D914" s="106" t="s">
        <v>6904</v>
      </c>
      <c r="E914" s="106" t="s">
        <v>6905</v>
      </c>
      <c r="F914" s="106">
        <v>172169755</v>
      </c>
      <c r="G914" s="106">
        <v>709555558</v>
      </c>
      <c r="H914" s="74">
        <v>4.731354</v>
      </c>
      <c r="I914" s="74">
        <v>-6.650568</v>
      </c>
      <c r="J914" s="74" t="s">
        <v>1575</v>
      </c>
      <c r="K914" s="74" t="s">
        <v>68</v>
      </c>
      <c r="L914" s="74" t="s">
        <v>6906</v>
      </c>
      <c r="M914" s="99" t="s">
        <v>6907</v>
      </c>
      <c r="N914" s="99">
        <v>2150060437</v>
      </c>
      <c r="O914" s="84">
        <v>46090</v>
      </c>
      <c r="P914" s="54">
        <f t="shared" si="14"/>
        <v>21</v>
      </c>
      <c r="Q914" s="84">
        <v>46092</v>
      </c>
      <c r="R914" s="74" t="s">
        <v>77</v>
      </c>
      <c r="S914" s="74"/>
      <c r="T914" s="74">
        <v>1</v>
      </c>
      <c r="U914" s="80"/>
      <c r="V914" s="61"/>
      <c r="W914" s="80">
        <v>46113</v>
      </c>
      <c r="X914" s="61"/>
      <c r="Y914" s="74">
        <v>200</v>
      </c>
      <c r="Z914" s="185" t="s">
        <v>52</v>
      </c>
      <c r="AA914" s="61" t="s">
        <v>1987</v>
      </c>
      <c r="AB914" s="61" t="s">
        <v>50</v>
      </c>
      <c r="AC914" s="74" t="s">
        <v>6908</v>
      </c>
    </row>
    <row r="915" s="32" customFormat="1" ht="13" spans="1:29">
      <c r="A915" s="74" t="s">
        <v>44</v>
      </c>
      <c r="B915" s="40" t="s">
        <v>1814</v>
      </c>
      <c r="C915" s="74" t="s">
        <v>6909</v>
      </c>
      <c r="D915" s="74" t="s">
        <v>6910</v>
      </c>
      <c r="E915" s="74" t="s">
        <v>6911</v>
      </c>
      <c r="F915" s="175">
        <v>749664667</v>
      </c>
      <c r="G915" s="175">
        <v>750000000</v>
      </c>
      <c r="H915" s="74" t="s">
        <v>6912</v>
      </c>
      <c r="I915" s="74">
        <v>-6.681992</v>
      </c>
      <c r="J915" s="74" t="s">
        <v>530</v>
      </c>
      <c r="K915" s="74" t="s">
        <v>531</v>
      </c>
      <c r="L915" s="74" t="s">
        <v>6913</v>
      </c>
      <c r="M915" s="74" t="s">
        <v>6914</v>
      </c>
      <c r="N915" s="74">
        <v>2150000404</v>
      </c>
      <c r="O915" s="80">
        <v>45964</v>
      </c>
      <c r="P915" s="54">
        <f t="shared" si="14"/>
        <v>148</v>
      </c>
      <c r="Q915" s="80">
        <v>45965</v>
      </c>
      <c r="R915" s="74" t="s">
        <v>49</v>
      </c>
      <c r="S915" s="74"/>
      <c r="T915" s="74"/>
      <c r="U915" s="80"/>
      <c r="V915" s="61"/>
      <c r="W915" s="80">
        <v>46113</v>
      </c>
      <c r="X915" s="61"/>
      <c r="Y915" s="74">
        <v>200</v>
      </c>
      <c r="Z915" s="185" t="s">
        <v>52</v>
      </c>
      <c r="AA915" s="61" t="s">
        <v>1987</v>
      </c>
      <c r="AB915" s="61" t="s">
        <v>50</v>
      </c>
      <c r="AC915" s="74" t="s">
        <v>6915</v>
      </c>
    </row>
    <row r="916" s="32" customFormat="1" ht="13" spans="1:29">
      <c r="A916" s="74" t="s">
        <v>44</v>
      </c>
      <c r="B916" s="40" t="s">
        <v>1814</v>
      </c>
      <c r="C916" s="74" t="s">
        <v>6916</v>
      </c>
      <c r="D916" s="74" t="s">
        <v>6917</v>
      </c>
      <c r="E916" s="74" t="s">
        <v>6918</v>
      </c>
      <c r="F916" s="74">
        <v>500907920</v>
      </c>
      <c r="G916" s="74">
        <v>758006945</v>
      </c>
      <c r="H916" s="74">
        <v>4.762966</v>
      </c>
      <c r="I916" s="74">
        <v>-6.669393</v>
      </c>
      <c r="J916" s="74" t="s">
        <v>2701</v>
      </c>
      <c r="K916" s="74" t="s">
        <v>6919</v>
      </c>
      <c r="L916" s="74" t="s">
        <v>6920</v>
      </c>
      <c r="M916" s="74" t="s">
        <v>6921</v>
      </c>
      <c r="N916" s="74">
        <v>2150028595</v>
      </c>
      <c r="O916" s="80">
        <v>46066</v>
      </c>
      <c r="P916" s="54">
        <f t="shared" si="14"/>
        <v>2</v>
      </c>
      <c r="Q916" s="80">
        <v>46111</v>
      </c>
      <c r="R916" s="74" t="s">
        <v>70</v>
      </c>
      <c r="S916" s="74"/>
      <c r="T916" s="74">
        <v>1</v>
      </c>
      <c r="U916" s="80"/>
      <c r="V916" s="61"/>
      <c r="W916" s="80">
        <v>46113</v>
      </c>
      <c r="X916" s="61"/>
      <c r="Y916" s="74">
        <v>150</v>
      </c>
      <c r="Z916" s="74" t="s">
        <v>52</v>
      </c>
      <c r="AA916" s="61" t="s">
        <v>1987</v>
      </c>
      <c r="AB916" s="61" t="s">
        <v>50</v>
      </c>
      <c r="AC916" s="74" t="s">
        <v>6922</v>
      </c>
    </row>
    <row r="917" s="32" customFormat="1" ht="13" spans="1:29">
      <c r="A917" s="74" t="s">
        <v>44</v>
      </c>
      <c r="B917" s="40" t="s">
        <v>1814</v>
      </c>
      <c r="C917" s="83" t="s">
        <v>6923</v>
      </c>
      <c r="D917" s="83" t="s">
        <v>6924</v>
      </c>
      <c r="E917" s="83" t="s">
        <v>6925</v>
      </c>
      <c r="F917" s="235">
        <v>143787377</v>
      </c>
      <c r="G917" s="235">
        <v>777222209</v>
      </c>
      <c r="H917" s="83">
        <v>4.756814</v>
      </c>
      <c r="I917" s="74">
        <v>-6.680342</v>
      </c>
      <c r="J917" s="74" t="s">
        <v>530</v>
      </c>
      <c r="K917" s="74" t="s">
        <v>531</v>
      </c>
      <c r="L917" s="74" t="s">
        <v>5690</v>
      </c>
      <c r="M917" s="74" t="s">
        <v>6926</v>
      </c>
      <c r="N917" s="74">
        <v>2150000650</v>
      </c>
      <c r="O917" s="80">
        <v>46073</v>
      </c>
      <c r="P917" s="54">
        <f t="shared" si="14"/>
        <v>37</v>
      </c>
      <c r="Q917" s="80">
        <v>46076</v>
      </c>
      <c r="R917" s="74" t="s">
        <v>49</v>
      </c>
      <c r="S917" s="74"/>
      <c r="T917" s="74"/>
      <c r="U917" s="80"/>
      <c r="V917" s="61"/>
      <c r="W917" s="80">
        <v>46113</v>
      </c>
      <c r="X917" s="61"/>
      <c r="Y917" s="74">
        <v>50</v>
      </c>
      <c r="Z917" s="185" t="s">
        <v>52</v>
      </c>
      <c r="AA917" s="61" t="s">
        <v>1987</v>
      </c>
      <c r="AB917" s="61" t="s">
        <v>50</v>
      </c>
      <c r="AC917" s="74" t="s">
        <v>6927</v>
      </c>
    </row>
    <row r="918" s="32" customFormat="1" ht="13" spans="1:29">
      <c r="A918" s="74" t="s">
        <v>44</v>
      </c>
      <c r="B918" s="40" t="s">
        <v>1814</v>
      </c>
      <c r="C918" s="40" t="s">
        <v>6928</v>
      </c>
      <c r="D918" s="40" t="s">
        <v>6929</v>
      </c>
      <c r="E918" s="40" t="s">
        <v>2584</v>
      </c>
      <c r="F918" s="227">
        <v>170567057</v>
      </c>
      <c r="G918" s="227">
        <v>143580299</v>
      </c>
      <c r="H918" s="74">
        <v>4.76041</v>
      </c>
      <c r="I918" s="74">
        <v>-6.666833</v>
      </c>
      <c r="J918" s="74" t="s">
        <v>2146</v>
      </c>
      <c r="K918" s="74" t="s">
        <v>90</v>
      </c>
      <c r="L918" s="74" t="s">
        <v>6930</v>
      </c>
      <c r="M918" s="74" t="s">
        <v>6931</v>
      </c>
      <c r="N918" s="74">
        <v>2150060423</v>
      </c>
      <c r="O918" s="56">
        <v>46108</v>
      </c>
      <c r="P918" s="54">
        <f t="shared" si="14"/>
        <v>4</v>
      </c>
      <c r="Q918" s="56">
        <v>46109</v>
      </c>
      <c r="R918" s="74" t="s">
        <v>70</v>
      </c>
      <c r="S918" s="74"/>
      <c r="T918" s="74">
        <v>1</v>
      </c>
      <c r="U918" s="80"/>
      <c r="V918" s="61"/>
      <c r="W918" s="80">
        <v>46113</v>
      </c>
      <c r="X918" s="61"/>
      <c r="Y918" s="74">
        <v>100</v>
      </c>
      <c r="Z918" s="74" t="s">
        <v>52</v>
      </c>
      <c r="AA918" s="61" t="s">
        <v>1987</v>
      </c>
      <c r="AB918" s="61" t="s">
        <v>50</v>
      </c>
      <c r="AC918" s="74" t="s">
        <v>6932</v>
      </c>
    </row>
    <row r="919" s="32" customFormat="1" ht="13" spans="1:29">
      <c r="A919" s="74" t="s">
        <v>44</v>
      </c>
      <c r="B919" s="40" t="s">
        <v>1814</v>
      </c>
      <c r="C919" s="74" t="s">
        <v>6933</v>
      </c>
      <c r="D919" s="74" t="s">
        <v>6934</v>
      </c>
      <c r="E919" s="74" t="s">
        <v>6935</v>
      </c>
      <c r="F919" s="74">
        <v>173114012</v>
      </c>
      <c r="G919" s="74">
        <v>545558528</v>
      </c>
      <c r="H919" s="74">
        <v>4.754127</v>
      </c>
      <c r="I919" s="74">
        <v>-6.667917</v>
      </c>
      <c r="J919" s="74" t="s">
        <v>871</v>
      </c>
      <c r="K919" s="74" t="s">
        <v>406</v>
      </c>
      <c r="L919" s="74" t="s">
        <v>6936</v>
      </c>
      <c r="M919" s="74" t="s">
        <v>6937</v>
      </c>
      <c r="N919" s="74">
        <v>2150060411</v>
      </c>
      <c r="O919" s="80">
        <v>46076</v>
      </c>
      <c r="P919" s="54">
        <f t="shared" si="14"/>
        <v>2</v>
      </c>
      <c r="Q919" s="80">
        <v>46111</v>
      </c>
      <c r="R919" s="74" t="s">
        <v>70</v>
      </c>
      <c r="S919" s="74"/>
      <c r="T919" s="74">
        <v>1</v>
      </c>
      <c r="U919" s="80"/>
      <c r="V919" s="61"/>
      <c r="W919" s="80">
        <v>46113</v>
      </c>
      <c r="X919" s="61"/>
      <c r="Y919" s="74">
        <v>100</v>
      </c>
      <c r="Z919" s="74" t="s">
        <v>52</v>
      </c>
      <c r="AA919" s="61" t="s">
        <v>1987</v>
      </c>
      <c r="AB919" s="61" t="s">
        <v>50</v>
      </c>
      <c r="AC919" s="74" t="s">
        <v>6938</v>
      </c>
    </row>
    <row r="920" s="32" customFormat="1" ht="13" spans="1:29">
      <c r="A920" s="74" t="s">
        <v>44</v>
      </c>
      <c r="B920" s="40" t="s">
        <v>1814</v>
      </c>
      <c r="C920" s="218" t="s">
        <v>6939</v>
      </c>
      <c r="D920" s="218" t="s">
        <v>6940</v>
      </c>
      <c r="E920" s="218" t="s">
        <v>6941</v>
      </c>
      <c r="F920" s="219">
        <v>504399621</v>
      </c>
      <c r="G920" s="219">
        <v>505955278</v>
      </c>
      <c r="H920" s="74">
        <v>4.760438</v>
      </c>
      <c r="I920" s="74">
        <v>-6.696128</v>
      </c>
      <c r="J920" s="74" t="s">
        <v>547</v>
      </c>
      <c r="K920" s="74" t="s">
        <v>236</v>
      </c>
      <c r="L920" s="74" t="s">
        <v>6942</v>
      </c>
      <c r="M920" s="74" t="s">
        <v>6848</v>
      </c>
      <c r="N920" s="74">
        <v>2150050578</v>
      </c>
      <c r="O920" s="226">
        <v>46108</v>
      </c>
      <c r="P920" s="54">
        <f t="shared" si="14"/>
        <v>4</v>
      </c>
      <c r="Q920" s="226">
        <v>46109</v>
      </c>
      <c r="R920" s="74" t="s">
        <v>70</v>
      </c>
      <c r="S920" s="74"/>
      <c r="T920" s="74">
        <v>1</v>
      </c>
      <c r="U920" s="80"/>
      <c r="V920" s="61"/>
      <c r="W920" s="80">
        <v>46113</v>
      </c>
      <c r="X920" s="61"/>
      <c r="Y920" s="74">
        <v>100</v>
      </c>
      <c r="Z920" s="185" t="s">
        <v>52</v>
      </c>
      <c r="AA920" s="61" t="s">
        <v>1987</v>
      </c>
      <c r="AB920" s="61" t="s">
        <v>50</v>
      </c>
      <c r="AC920" s="74" t="s">
        <v>6943</v>
      </c>
    </row>
    <row r="921" s="32" customFormat="1" ht="13" spans="1:29">
      <c r="A921" s="74" t="s">
        <v>44</v>
      </c>
      <c r="B921" s="40" t="s">
        <v>1814</v>
      </c>
      <c r="C921" s="74" t="s">
        <v>6944</v>
      </c>
      <c r="D921" s="74" t="s">
        <v>6945</v>
      </c>
      <c r="E921" s="74" t="s">
        <v>6894</v>
      </c>
      <c r="F921" s="175">
        <v>787640265</v>
      </c>
      <c r="G921" s="175">
        <v>143695949</v>
      </c>
      <c r="H921" s="74">
        <v>4.763963</v>
      </c>
      <c r="I921" s="74">
        <v>-6.67853</v>
      </c>
      <c r="J921" s="74" t="s">
        <v>6757</v>
      </c>
      <c r="K921" s="74" t="s">
        <v>150</v>
      </c>
      <c r="L921" s="74" t="s">
        <v>6758</v>
      </c>
      <c r="M921" s="74" t="s">
        <v>6946</v>
      </c>
      <c r="N921" s="74">
        <v>2150048470</v>
      </c>
      <c r="O921" s="80">
        <v>46018</v>
      </c>
      <c r="P921" s="54">
        <f t="shared" si="14"/>
        <v>92</v>
      </c>
      <c r="Q921" s="80">
        <v>46021</v>
      </c>
      <c r="R921" s="74" t="s">
        <v>70</v>
      </c>
      <c r="S921" s="74"/>
      <c r="T921" s="74">
        <v>1</v>
      </c>
      <c r="U921" s="80"/>
      <c r="V921" s="61"/>
      <c r="W921" s="80">
        <v>46113</v>
      </c>
      <c r="X921" s="61"/>
      <c r="Y921" s="74">
        <v>250</v>
      </c>
      <c r="Z921" s="74" t="s">
        <v>52</v>
      </c>
      <c r="AA921" s="61" t="s">
        <v>1987</v>
      </c>
      <c r="AB921" s="61" t="s">
        <v>50</v>
      </c>
      <c r="AC921" s="74" t="s">
        <v>6947</v>
      </c>
    </row>
    <row r="922" s="32" customFormat="1" ht="13" spans="1:29">
      <c r="A922" s="74" t="s">
        <v>44</v>
      </c>
      <c r="B922" s="40" t="s">
        <v>1814</v>
      </c>
      <c r="C922" s="74" t="s">
        <v>6948</v>
      </c>
      <c r="D922" s="74" t="s">
        <v>5125</v>
      </c>
      <c r="E922" s="74" t="s">
        <v>5126</v>
      </c>
      <c r="F922" s="175">
        <v>759908725</v>
      </c>
      <c r="G922" s="175">
        <v>759908725</v>
      </c>
      <c r="H922" s="74">
        <v>4.77683</v>
      </c>
      <c r="I922" s="74">
        <v>-6.65022</v>
      </c>
      <c r="J922" s="74" t="s">
        <v>483</v>
      </c>
      <c r="K922" s="74" t="s">
        <v>406</v>
      </c>
      <c r="L922" s="74" t="s">
        <v>6949</v>
      </c>
      <c r="M922" s="74" t="s">
        <v>6950</v>
      </c>
      <c r="N922" s="74">
        <v>2150060401</v>
      </c>
      <c r="O922" s="80">
        <v>46090</v>
      </c>
      <c r="P922" s="54">
        <f t="shared" si="14"/>
        <v>2</v>
      </c>
      <c r="Q922" s="80">
        <v>46111</v>
      </c>
      <c r="R922" s="74" t="s">
        <v>70</v>
      </c>
      <c r="S922" s="74"/>
      <c r="T922" s="74"/>
      <c r="U922" s="80"/>
      <c r="V922" s="61"/>
      <c r="W922" s="80">
        <v>46113</v>
      </c>
      <c r="X922" s="61"/>
      <c r="Y922" s="74">
        <v>300</v>
      </c>
      <c r="Z922" s="74" t="s">
        <v>52</v>
      </c>
      <c r="AA922" s="61" t="s">
        <v>1987</v>
      </c>
      <c r="AB922" s="61" t="s">
        <v>50</v>
      </c>
      <c r="AC922" s="74" t="s">
        <v>6951</v>
      </c>
    </row>
    <row r="923" s="32" customFormat="1" ht="13" spans="1:29">
      <c r="A923" s="74" t="s">
        <v>44</v>
      </c>
      <c r="B923" s="40" t="s">
        <v>1814</v>
      </c>
      <c r="C923" s="218" t="s">
        <v>1751</v>
      </c>
      <c r="D923" s="218" t="s">
        <v>1752</v>
      </c>
      <c r="E923" s="218" t="s">
        <v>1753</v>
      </c>
      <c r="F923" s="219">
        <v>707302406</v>
      </c>
      <c r="G923" s="219">
        <v>707588833</v>
      </c>
      <c r="H923" s="74">
        <v>4.77847</v>
      </c>
      <c r="I923" s="74">
        <v>-6.65943</v>
      </c>
      <c r="J923" s="74" t="s">
        <v>296</v>
      </c>
      <c r="K923" s="74" t="s">
        <v>90</v>
      </c>
      <c r="L923" s="74" t="s">
        <v>6952</v>
      </c>
      <c r="M923" s="74" t="s">
        <v>6953</v>
      </c>
      <c r="N923" s="74">
        <v>2150050996</v>
      </c>
      <c r="O923" s="226">
        <v>46107</v>
      </c>
      <c r="P923" s="54">
        <f t="shared" si="14"/>
        <v>4</v>
      </c>
      <c r="Q923" s="226">
        <v>46109</v>
      </c>
      <c r="R923" s="74" t="s">
        <v>70</v>
      </c>
      <c r="S923" s="74"/>
      <c r="T923" s="74"/>
      <c r="U923" s="80"/>
      <c r="V923" s="61"/>
      <c r="W923" s="80">
        <v>46113</v>
      </c>
      <c r="X923" s="61"/>
      <c r="Y923" s="74">
        <v>250</v>
      </c>
      <c r="Z923" s="232" t="s">
        <v>52</v>
      </c>
      <c r="AA923" s="61" t="s">
        <v>1987</v>
      </c>
      <c r="AB923" s="61" t="s">
        <v>50</v>
      </c>
      <c r="AC923" s="74" t="s">
        <v>6954</v>
      </c>
    </row>
    <row r="924" s="32" customFormat="1" ht="13" spans="1:29">
      <c r="A924" s="74" t="s">
        <v>44</v>
      </c>
      <c r="B924" s="40" t="s">
        <v>1814</v>
      </c>
      <c r="C924" s="40" t="s">
        <v>6955</v>
      </c>
      <c r="D924" s="40" t="s">
        <v>6956</v>
      </c>
      <c r="E924" s="40" t="s">
        <v>6957</v>
      </c>
      <c r="F924" s="227">
        <v>151216512</v>
      </c>
      <c r="G924" s="227">
        <v>709680056</v>
      </c>
      <c r="H924" s="74">
        <v>4.768849</v>
      </c>
      <c r="I924" s="74">
        <v>-6.679395</v>
      </c>
      <c r="J924" s="74" t="s">
        <v>280</v>
      </c>
      <c r="K924" s="74" t="s">
        <v>145</v>
      </c>
      <c r="L924" s="74" t="s">
        <v>6570</v>
      </c>
      <c r="M924" s="74" t="s">
        <v>6958</v>
      </c>
      <c r="N924" s="74">
        <v>2150040369</v>
      </c>
      <c r="O924" s="56">
        <v>46108</v>
      </c>
      <c r="P924" s="54">
        <f t="shared" si="14"/>
        <v>4</v>
      </c>
      <c r="Q924" s="56">
        <v>46109</v>
      </c>
      <c r="R924" s="74" t="s">
        <v>70</v>
      </c>
      <c r="S924" s="74"/>
      <c r="T924" s="74"/>
      <c r="U924" s="80"/>
      <c r="V924" s="61"/>
      <c r="W924" s="80">
        <v>46113</v>
      </c>
      <c r="X924" s="61"/>
      <c r="Y924" s="74">
        <v>200</v>
      </c>
      <c r="Z924" s="74" t="s">
        <v>52</v>
      </c>
      <c r="AA924" s="61" t="s">
        <v>1987</v>
      </c>
      <c r="AB924" s="61" t="s">
        <v>50</v>
      </c>
      <c r="AC924" s="74" t="s">
        <v>6959</v>
      </c>
    </row>
    <row r="925" s="32" customFormat="1" ht="13" spans="1:29">
      <c r="A925" s="74" t="s">
        <v>44</v>
      </c>
      <c r="B925" s="40" t="s">
        <v>1814</v>
      </c>
      <c r="C925" s="74" t="s">
        <v>6960</v>
      </c>
      <c r="D925" s="74" t="s">
        <v>6961</v>
      </c>
      <c r="E925" s="74" t="s">
        <v>6962</v>
      </c>
      <c r="F925" s="74">
        <v>546777195</v>
      </c>
      <c r="G925" s="74">
        <v>758756210</v>
      </c>
      <c r="H925" s="74">
        <v>4.75321</v>
      </c>
      <c r="I925" s="74">
        <v>-6.66664</v>
      </c>
      <c r="J925" s="74" t="s">
        <v>405</v>
      </c>
      <c r="K925" s="74" t="s">
        <v>406</v>
      </c>
      <c r="L925" s="74" t="s">
        <v>6963</v>
      </c>
      <c r="M925" s="74" t="s">
        <v>6964</v>
      </c>
      <c r="N925" s="74">
        <v>2150010750</v>
      </c>
      <c r="O925" s="80">
        <v>46063</v>
      </c>
      <c r="P925" s="54">
        <f t="shared" si="14"/>
        <v>2</v>
      </c>
      <c r="Q925" s="80">
        <v>46111</v>
      </c>
      <c r="R925" s="74" t="s">
        <v>70</v>
      </c>
      <c r="S925" s="74"/>
      <c r="T925" s="74"/>
      <c r="U925" s="80"/>
      <c r="V925" s="61"/>
      <c r="W925" s="80">
        <v>46113</v>
      </c>
      <c r="X925" s="61"/>
      <c r="Y925" s="74">
        <v>350</v>
      </c>
      <c r="Z925" s="74" t="s">
        <v>52</v>
      </c>
      <c r="AA925" s="61" t="s">
        <v>1987</v>
      </c>
      <c r="AB925" s="61" t="s">
        <v>50</v>
      </c>
      <c r="AC925" s="74" t="s">
        <v>6965</v>
      </c>
    </row>
    <row r="926" s="32" customFormat="1" ht="13" spans="1:29">
      <c r="A926" s="74" t="s">
        <v>44</v>
      </c>
      <c r="B926" s="40" t="s">
        <v>1814</v>
      </c>
      <c r="C926" s="74" t="s">
        <v>6966</v>
      </c>
      <c r="D926" s="74" t="s">
        <v>6967</v>
      </c>
      <c r="E926" s="74" t="s">
        <v>6968</v>
      </c>
      <c r="F926" s="175">
        <v>152266977</v>
      </c>
      <c r="G926" s="175">
        <v>709412597</v>
      </c>
      <c r="H926" s="74">
        <v>4.743865</v>
      </c>
      <c r="I926" s="74">
        <v>-6.652952</v>
      </c>
      <c r="J926" s="74" t="s">
        <v>718</v>
      </c>
      <c r="K926" s="74" t="s">
        <v>524</v>
      </c>
      <c r="L926" s="74" t="s">
        <v>6969</v>
      </c>
      <c r="M926" s="74" t="s">
        <v>6970</v>
      </c>
      <c r="N926" s="74">
        <v>2150060414</v>
      </c>
      <c r="O926" s="80">
        <v>46078</v>
      </c>
      <c r="P926" s="54">
        <f t="shared" si="14"/>
        <v>33</v>
      </c>
      <c r="Q926" s="80">
        <v>46080</v>
      </c>
      <c r="R926" s="74" t="s">
        <v>70</v>
      </c>
      <c r="S926" s="74"/>
      <c r="T926" s="74"/>
      <c r="U926" s="80"/>
      <c r="V926" s="61"/>
      <c r="W926" s="80">
        <v>46113</v>
      </c>
      <c r="X926" s="61"/>
      <c r="Y926" s="74">
        <v>150</v>
      </c>
      <c r="Z926" s="185" t="s">
        <v>52</v>
      </c>
      <c r="AA926" s="61" t="s">
        <v>1987</v>
      </c>
      <c r="AB926" s="61" t="s">
        <v>50</v>
      </c>
      <c r="AC926" s="74" t="s">
        <v>6971</v>
      </c>
    </row>
    <row r="927" s="32" customFormat="1" ht="13" spans="1:29">
      <c r="A927" s="74" t="s">
        <v>44</v>
      </c>
      <c r="B927" s="40" t="s">
        <v>1814</v>
      </c>
      <c r="C927" s="218" t="s">
        <v>1716</v>
      </c>
      <c r="D927" s="218" t="s">
        <v>1717</v>
      </c>
      <c r="E927" s="218" t="s">
        <v>1718</v>
      </c>
      <c r="F927" s="219">
        <v>777076904</v>
      </c>
      <c r="G927" s="219">
        <v>506478776</v>
      </c>
      <c r="H927" s="74">
        <v>4.77674</v>
      </c>
      <c r="I927" s="74">
        <v>-6.66661</v>
      </c>
      <c r="J927" s="74" t="s">
        <v>417</v>
      </c>
      <c r="K927" s="74" t="s">
        <v>59</v>
      </c>
      <c r="L927" s="74" t="s">
        <v>6972</v>
      </c>
      <c r="M927" s="74" t="s">
        <v>6973</v>
      </c>
      <c r="N927" s="74">
        <v>2150060421</v>
      </c>
      <c r="O927" s="226">
        <v>46107</v>
      </c>
      <c r="P927" s="54">
        <f t="shared" si="14"/>
        <v>4</v>
      </c>
      <c r="Q927" s="226">
        <v>46109</v>
      </c>
      <c r="R927" s="74" t="s">
        <v>70</v>
      </c>
      <c r="S927" s="74"/>
      <c r="T927" s="74">
        <v>1</v>
      </c>
      <c r="U927" s="80"/>
      <c r="V927" s="61"/>
      <c r="W927" s="80">
        <v>46113</v>
      </c>
      <c r="X927" s="61"/>
      <c r="Y927" s="74">
        <v>300</v>
      </c>
      <c r="Z927" s="232" t="s">
        <v>52</v>
      </c>
      <c r="AA927" s="61" t="s">
        <v>2039</v>
      </c>
      <c r="AB927" s="61" t="s">
        <v>50</v>
      </c>
      <c r="AC927" s="74" t="s">
        <v>6974</v>
      </c>
    </row>
    <row r="928" s="33" customFormat="1" ht="13" spans="1:29">
      <c r="A928" s="74" t="s">
        <v>44</v>
      </c>
      <c r="B928" s="74" t="s">
        <v>106</v>
      </c>
      <c r="C928" s="74" t="s">
        <v>6975</v>
      </c>
      <c r="D928" s="74" t="s">
        <v>6976</v>
      </c>
      <c r="E928" s="74" t="s">
        <v>106</v>
      </c>
      <c r="F928" s="175">
        <v>143930916</v>
      </c>
      <c r="G928" s="175">
        <v>143930916</v>
      </c>
      <c r="H928" s="74">
        <v>4.67759</v>
      </c>
      <c r="I928" s="74">
        <v>-7.08667</v>
      </c>
      <c r="J928" s="74" t="s">
        <v>3091</v>
      </c>
      <c r="K928" s="74"/>
      <c r="L928" s="74" t="s">
        <v>6977</v>
      </c>
      <c r="M928" s="74" t="s">
        <v>6978</v>
      </c>
      <c r="N928" s="74">
        <v>2150036556</v>
      </c>
      <c r="O928" s="80">
        <v>46112</v>
      </c>
      <c r="P928" s="54">
        <f t="shared" si="14"/>
        <v>1</v>
      </c>
      <c r="Q928" s="80">
        <v>46112</v>
      </c>
      <c r="R928" s="74" t="s">
        <v>70</v>
      </c>
      <c r="S928" s="74">
        <v>8</v>
      </c>
      <c r="T928" s="74"/>
      <c r="U928" s="80"/>
      <c r="V928" s="61"/>
      <c r="W928" s="80">
        <v>46113</v>
      </c>
      <c r="X928" s="61"/>
      <c r="Y928" s="74">
        <v>70</v>
      </c>
      <c r="Z928" s="74" t="s">
        <v>52</v>
      </c>
      <c r="AA928" s="61" t="s">
        <v>2039</v>
      </c>
      <c r="AB928" s="61" t="s">
        <v>50</v>
      </c>
      <c r="AC928" s="74" t="s">
        <v>6979</v>
      </c>
    </row>
    <row r="929" s="33" customFormat="1" ht="13" spans="1:29">
      <c r="A929" s="74" t="s">
        <v>1940</v>
      </c>
      <c r="B929" s="74" t="s">
        <v>106</v>
      </c>
      <c r="C929" s="74" t="s">
        <v>6980</v>
      </c>
      <c r="D929" s="74" t="s">
        <v>6981</v>
      </c>
      <c r="E929" s="74" t="s">
        <v>106</v>
      </c>
      <c r="F929" s="175"/>
      <c r="G929" s="175"/>
      <c r="H929" s="74">
        <v>4.67017</v>
      </c>
      <c r="I929" s="74">
        <v>-7.08063</v>
      </c>
      <c r="J929" s="74" t="s">
        <v>3199</v>
      </c>
      <c r="K929" s="74"/>
      <c r="L929" s="74" t="s">
        <v>6982</v>
      </c>
      <c r="M929" s="74" t="s">
        <v>6983</v>
      </c>
      <c r="N929" s="74">
        <v>2150057254</v>
      </c>
      <c r="O929" s="80">
        <v>46112</v>
      </c>
      <c r="P929" s="54">
        <f t="shared" si="14"/>
        <v>1</v>
      </c>
      <c r="Q929" s="80">
        <v>46112</v>
      </c>
      <c r="R929" s="74" t="s">
        <v>70</v>
      </c>
      <c r="S929" s="74">
        <v>1</v>
      </c>
      <c r="T929" s="74"/>
      <c r="U929" s="80"/>
      <c r="V929" s="61"/>
      <c r="W929" s="80">
        <v>46113</v>
      </c>
      <c r="X929" s="61"/>
      <c r="Y929" s="74">
        <v>70</v>
      </c>
      <c r="Z929" s="74" t="s">
        <v>52</v>
      </c>
      <c r="AA929" s="61" t="s">
        <v>2039</v>
      </c>
      <c r="AB929" s="61" t="s">
        <v>50</v>
      </c>
      <c r="AC929" s="74" t="s">
        <v>6984</v>
      </c>
    </row>
    <row r="930" s="33" customFormat="1" ht="13" spans="1:29">
      <c r="A930" s="74" t="s">
        <v>44</v>
      </c>
      <c r="B930" s="74" t="s">
        <v>106</v>
      </c>
      <c r="C930" s="74" t="s">
        <v>6985</v>
      </c>
      <c r="D930" s="74" t="s">
        <v>6986</v>
      </c>
      <c r="E930" s="74" t="s">
        <v>106</v>
      </c>
      <c r="F930" s="175">
        <v>153961674</v>
      </c>
      <c r="G930" s="175">
        <v>709046834</v>
      </c>
      <c r="H930" s="74">
        <v>4.68497</v>
      </c>
      <c r="I930" s="74">
        <v>-7.08659</v>
      </c>
      <c r="J930" s="74" t="s">
        <v>3152</v>
      </c>
      <c r="K930" s="74"/>
      <c r="L930" s="74" t="s">
        <v>6987</v>
      </c>
      <c r="M930" s="74" t="s">
        <v>6988</v>
      </c>
      <c r="N930" s="74">
        <v>2121803259</v>
      </c>
      <c r="O930" s="80">
        <v>46112</v>
      </c>
      <c r="P930" s="54">
        <f t="shared" si="14"/>
        <v>1</v>
      </c>
      <c r="Q930" s="80">
        <v>46112</v>
      </c>
      <c r="R930" s="74" t="s">
        <v>70</v>
      </c>
      <c r="S930" s="74">
        <v>1</v>
      </c>
      <c r="T930" s="74"/>
      <c r="U930" s="80"/>
      <c r="V930" s="61"/>
      <c r="W930" s="80">
        <v>46113</v>
      </c>
      <c r="X930" s="61"/>
      <c r="Y930" s="74">
        <v>150</v>
      </c>
      <c r="Z930" s="74" t="s">
        <v>52</v>
      </c>
      <c r="AA930" s="61" t="s">
        <v>2039</v>
      </c>
      <c r="AB930" s="61" t="s">
        <v>50</v>
      </c>
      <c r="AC930" s="74" t="s">
        <v>6989</v>
      </c>
    </row>
    <row r="931" s="33" customFormat="1" ht="13" spans="1:29">
      <c r="A931" s="74" t="s">
        <v>44</v>
      </c>
      <c r="B931" s="74" t="s">
        <v>106</v>
      </c>
      <c r="C931" s="74" t="s">
        <v>6990</v>
      </c>
      <c r="D931" s="74" t="s">
        <v>6991</v>
      </c>
      <c r="E931" s="74" t="s">
        <v>106</v>
      </c>
      <c r="F931" s="175">
        <v>709476776</v>
      </c>
      <c r="G931" s="175">
        <v>709476776</v>
      </c>
      <c r="H931" s="74">
        <v>4.66924</v>
      </c>
      <c r="I931" s="74">
        <v>-7.08094</v>
      </c>
      <c r="J931" s="74" t="s">
        <v>3199</v>
      </c>
      <c r="K931" s="74"/>
      <c r="L931" s="74" t="s">
        <v>6992</v>
      </c>
      <c r="M931" s="74" t="s">
        <v>6993</v>
      </c>
      <c r="N931" s="74">
        <v>2121803264</v>
      </c>
      <c r="O931" s="80">
        <v>46112</v>
      </c>
      <c r="P931" s="54">
        <f t="shared" si="14"/>
        <v>1</v>
      </c>
      <c r="Q931" s="80">
        <v>46112</v>
      </c>
      <c r="R931" s="74" t="s">
        <v>70</v>
      </c>
      <c r="S931" s="74">
        <v>2</v>
      </c>
      <c r="T931" s="74"/>
      <c r="U931" s="80"/>
      <c r="V931" s="61"/>
      <c r="W931" s="80">
        <v>46113</v>
      </c>
      <c r="X931" s="61"/>
      <c r="Y931" s="74">
        <v>500</v>
      </c>
      <c r="Z931" s="74" t="s">
        <v>52</v>
      </c>
      <c r="AA931" s="61" t="s">
        <v>2039</v>
      </c>
      <c r="AB931" s="61" t="s">
        <v>50</v>
      </c>
      <c r="AC931" s="74" t="s">
        <v>6994</v>
      </c>
    </row>
    <row r="932" s="32" customFormat="1" ht="13" spans="1:29">
      <c r="A932" s="74" t="s">
        <v>44</v>
      </c>
      <c r="B932" s="40" t="s">
        <v>1814</v>
      </c>
      <c r="C932" s="74" t="s">
        <v>6995</v>
      </c>
      <c r="D932" s="74" t="s">
        <v>929</v>
      </c>
      <c r="E932" s="74" t="s">
        <v>6996</v>
      </c>
      <c r="F932" s="74">
        <v>749025458</v>
      </c>
      <c r="G932" s="74">
        <v>506961805</v>
      </c>
      <c r="H932" s="74">
        <v>4.760742</v>
      </c>
      <c r="I932" s="74">
        <v>-6.673767</v>
      </c>
      <c r="J932" s="74" t="s">
        <v>405</v>
      </c>
      <c r="K932" s="74" t="s">
        <v>406</v>
      </c>
      <c r="L932" s="74" t="s">
        <v>6997</v>
      </c>
      <c r="M932" s="74" t="s">
        <v>6998</v>
      </c>
      <c r="N932" s="74">
        <v>2150040074</v>
      </c>
      <c r="O932" s="80">
        <v>46073</v>
      </c>
      <c r="P932" s="54">
        <f t="shared" si="14"/>
        <v>2</v>
      </c>
      <c r="Q932" s="80">
        <v>46111</v>
      </c>
      <c r="R932" s="74" t="s">
        <v>70</v>
      </c>
      <c r="S932" s="74"/>
      <c r="T932" s="74"/>
      <c r="U932" s="80"/>
      <c r="V932" s="61"/>
      <c r="W932" s="80">
        <v>46113</v>
      </c>
      <c r="X932" s="61"/>
      <c r="Y932" s="74">
        <v>200</v>
      </c>
      <c r="Z932" s="74" t="s">
        <v>52</v>
      </c>
      <c r="AA932" s="61" t="s">
        <v>2039</v>
      </c>
      <c r="AB932" s="61" t="s">
        <v>50</v>
      </c>
      <c r="AC932" s="74" t="s">
        <v>6999</v>
      </c>
    </row>
    <row r="933" s="32" customFormat="1" ht="13" spans="1:29">
      <c r="A933" s="74" t="s">
        <v>44</v>
      </c>
      <c r="B933" s="40" t="s">
        <v>1814</v>
      </c>
      <c r="C933" s="74" t="s">
        <v>7000</v>
      </c>
      <c r="D933" s="74" t="s">
        <v>7001</v>
      </c>
      <c r="E933" s="74" t="s">
        <v>453</v>
      </c>
      <c r="F933" s="74">
        <v>714828869</v>
      </c>
      <c r="G933" s="74">
        <v>142253522</v>
      </c>
      <c r="H933" s="74">
        <v>4.76607</v>
      </c>
      <c r="I933" s="74">
        <v>-6.656457</v>
      </c>
      <c r="J933" s="74" t="s">
        <v>7002</v>
      </c>
      <c r="K933" s="74" t="s">
        <v>7003</v>
      </c>
      <c r="L933" s="74" t="s">
        <v>7004</v>
      </c>
      <c r="M933" s="74" t="s">
        <v>7005</v>
      </c>
      <c r="N933" s="74">
        <v>2150050622</v>
      </c>
      <c r="O933" s="80">
        <v>46073</v>
      </c>
      <c r="P933" s="54">
        <f t="shared" si="14"/>
        <v>2</v>
      </c>
      <c r="Q933" s="80">
        <v>46111</v>
      </c>
      <c r="R933" s="74" t="s">
        <v>70</v>
      </c>
      <c r="S933" s="74"/>
      <c r="T933" s="74">
        <v>1</v>
      </c>
      <c r="U933" s="80"/>
      <c r="V933" s="61"/>
      <c r="W933" s="80">
        <v>46113</v>
      </c>
      <c r="X933" s="61"/>
      <c r="Y933" s="74">
        <v>350</v>
      </c>
      <c r="Z933" s="74" t="s">
        <v>52</v>
      </c>
      <c r="AA933" s="61" t="s">
        <v>2039</v>
      </c>
      <c r="AB933" s="61" t="s">
        <v>50</v>
      </c>
      <c r="AC933" s="74" t="s">
        <v>7006</v>
      </c>
    </row>
    <row r="934" s="32" customFormat="1" ht="16.75" spans="1:29">
      <c r="A934" s="74" t="s">
        <v>44</v>
      </c>
      <c r="B934" s="40" t="s">
        <v>1814</v>
      </c>
      <c r="C934" s="236" t="s">
        <v>7007</v>
      </c>
      <c r="D934" s="236" t="s">
        <v>7008</v>
      </c>
      <c r="E934" s="236" t="s">
        <v>4865</v>
      </c>
      <c r="F934" s="237">
        <v>789916503</v>
      </c>
      <c r="G934" s="237">
        <v>143886131</v>
      </c>
      <c r="H934" s="74">
        <v>4.77983</v>
      </c>
      <c r="I934" s="74">
        <v>-6.6511</v>
      </c>
      <c r="J934" s="74" t="s">
        <v>2217</v>
      </c>
      <c r="K934" s="74" t="s">
        <v>90</v>
      </c>
      <c r="L934" s="74" t="s">
        <v>4327</v>
      </c>
      <c r="M934" s="74" t="s">
        <v>7009</v>
      </c>
      <c r="N934" s="74">
        <v>2150030429</v>
      </c>
      <c r="O934" s="251">
        <v>46111</v>
      </c>
      <c r="P934" s="54">
        <f t="shared" si="14"/>
        <v>1</v>
      </c>
      <c r="Q934" s="255">
        <v>46113</v>
      </c>
      <c r="R934" s="74" t="s">
        <v>70</v>
      </c>
      <c r="S934" s="74"/>
      <c r="T934" s="74"/>
      <c r="U934" s="80"/>
      <c r="V934" s="61"/>
      <c r="W934" s="80">
        <v>46114</v>
      </c>
      <c r="X934" s="61"/>
      <c r="Y934" s="74">
        <v>100</v>
      </c>
      <c r="Z934" s="74" t="s">
        <v>52</v>
      </c>
      <c r="AA934" s="61" t="s">
        <v>2039</v>
      </c>
      <c r="AB934" s="61" t="s">
        <v>50</v>
      </c>
      <c r="AC934" s="74" t="s">
        <v>7010</v>
      </c>
    </row>
    <row r="935" s="32" customFormat="1" ht="13" spans="1:29">
      <c r="A935" s="74" t="s">
        <v>44</v>
      </c>
      <c r="B935" s="40" t="s">
        <v>1814</v>
      </c>
      <c r="C935" s="218" t="s">
        <v>7011</v>
      </c>
      <c r="D935" s="218" t="s">
        <v>7012</v>
      </c>
      <c r="E935" s="218" t="s">
        <v>7013</v>
      </c>
      <c r="F935" s="219">
        <v>143938243</v>
      </c>
      <c r="G935" s="219">
        <v>747870656</v>
      </c>
      <c r="H935" s="74">
        <v>4.738708</v>
      </c>
      <c r="I935" s="74">
        <v>-6.64381</v>
      </c>
      <c r="J935" s="74" t="s">
        <v>590</v>
      </c>
      <c r="K935" s="74" t="s">
        <v>90</v>
      </c>
      <c r="L935" s="74" t="s">
        <v>2052</v>
      </c>
      <c r="M935" s="74" t="s">
        <v>7014</v>
      </c>
      <c r="N935" s="74">
        <v>2150059164</v>
      </c>
      <c r="O935" s="226">
        <v>46105</v>
      </c>
      <c r="P935" s="54">
        <f t="shared" si="14"/>
        <v>5</v>
      </c>
      <c r="Q935" s="226">
        <v>46109</v>
      </c>
      <c r="R935" s="74" t="s">
        <v>70</v>
      </c>
      <c r="S935" s="74"/>
      <c r="T935" s="74"/>
      <c r="U935" s="80"/>
      <c r="V935" s="61"/>
      <c r="W935" s="80">
        <v>46114</v>
      </c>
      <c r="X935" s="61"/>
      <c r="Y935" s="74">
        <v>200</v>
      </c>
      <c r="Z935" s="258" t="s">
        <v>52</v>
      </c>
      <c r="AA935" s="61" t="s">
        <v>2039</v>
      </c>
      <c r="AB935" s="61" t="s">
        <v>50</v>
      </c>
      <c r="AC935" s="74" t="s">
        <v>7015</v>
      </c>
    </row>
    <row r="936" s="32" customFormat="1" ht="13" spans="1:29">
      <c r="A936" s="74" t="s">
        <v>44</v>
      </c>
      <c r="B936" s="40" t="s">
        <v>1814</v>
      </c>
      <c r="C936" s="74" t="s">
        <v>7016</v>
      </c>
      <c r="D936" s="74" t="s">
        <v>7017</v>
      </c>
      <c r="E936" s="74" t="s">
        <v>7018</v>
      </c>
      <c r="F936" s="74">
        <v>170065562</v>
      </c>
      <c r="G936" s="74">
        <v>544820004</v>
      </c>
      <c r="H936" s="74">
        <v>4.757268</v>
      </c>
      <c r="I936" s="74">
        <v>-6.671818</v>
      </c>
      <c r="J936" s="74" t="s">
        <v>405</v>
      </c>
      <c r="K936" s="74" t="s">
        <v>406</v>
      </c>
      <c r="L936" s="74" t="s">
        <v>7019</v>
      </c>
      <c r="M936" s="74" t="s">
        <v>7020</v>
      </c>
      <c r="N936" s="74">
        <v>2150060413</v>
      </c>
      <c r="O936" s="80">
        <v>46066</v>
      </c>
      <c r="P936" s="54">
        <f t="shared" si="14"/>
        <v>3</v>
      </c>
      <c r="Q936" s="80">
        <v>46111</v>
      </c>
      <c r="R936" s="74" t="s">
        <v>70</v>
      </c>
      <c r="S936" s="74"/>
      <c r="T936" s="74">
        <v>2</v>
      </c>
      <c r="U936" s="80"/>
      <c r="V936" s="61"/>
      <c r="W936" s="80">
        <v>46114</v>
      </c>
      <c r="X936" s="61"/>
      <c r="Y936" s="74">
        <v>150</v>
      </c>
      <c r="Z936" s="74" t="s">
        <v>52</v>
      </c>
      <c r="AA936" s="61" t="s">
        <v>2039</v>
      </c>
      <c r="AB936" s="61" t="s">
        <v>50</v>
      </c>
      <c r="AC936" s="74" t="s">
        <v>7021</v>
      </c>
    </row>
    <row r="937" s="32" customFormat="1" ht="16.75" spans="1:29">
      <c r="A937" s="74" t="s">
        <v>44</v>
      </c>
      <c r="B937" s="40" t="s">
        <v>1814</v>
      </c>
      <c r="C937" s="236" t="s">
        <v>7022</v>
      </c>
      <c r="D937" s="236" t="s">
        <v>7023</v>
      </c>
      <c r="E937" s="236" t="s">
        <v>7024</v>
      </c>
      <c r="F937" s="237">
        <v>707413213</v>
      </c>
      <c r="G937" s="237">
        <v>143168446</v>
      </c>
      <c r="H937" s="74">
        <v>4.77014</v>
      </c>
      <c r="I937" s="74">
        <v>-6.6806</v>
      </c>
      <c r="J937" s="74" t="s">
        <v>280</v>
      </c>
      <c r="K937" s="74" t="s">
        <v>145</v>
      </c>
      <c r="L937" s="74" t="s">
        <v>6647</v>
      </c>
      <c r="M937" s="74" t="s">
        <v>7025</v>
      </c>
      <c r="N937" s="74">
        <v>2150030323</v>
      </c>
      <c r="O937" s="251">
        <v>46109</v>
      </c>
      <c r="P937" s="54">
        <f t="shared" si="14"/>
        <v>1</v>
      </c>
      <c r="Q937" s="255">
        <v>46113</v>
      </c>
      <c r="R937" s="74" t="s">
        <v>70</v>
      </c>
      <c r="S937" s="74"/>
      <c r="T937" s="74"/>
      <c r="U937" s="80"/>
      <c r="V937" s="61"/>
      <c r="W937" s="80">
        <v>46114</v>
      </c>
      <c r="X937" s="61"/>
      <c r="Y937" s="74">
        <v>100</v>
      </c>
      <c r="Z937" s="74" t="s">
        <v>52</v>
      </c>
      <c r="AA937" s="61" t="s">
        <v>1987</v>
      </c>
      <c r="AB937" s="61" t="s">
        <v>50</v>
      </c>
      <c r="AC937" s="74" t="s">
        <v>7026</v>
      </c>
    </row>
    <row r="938" s="32" customFormat="1" ht="13" spans="1:29">
      <c r="A938" s="74" t="s">
        <v>44</v>
      </c>
      <c r="B938" s="40" t="s">
        <v>1814</v>
      </c>
      <c r="C938" s="74" t="s">
        <v>7027</v>
      </c>
      <c r="D938" s="74" t="s">
        <v>7028</v>
      </c>
      <c r="E938" s="74" t="s">
        <v>7029</v>
      </c>
      <c r="F938" s="175">
        <v>701497378</v>
      </c>
      <c r="G938" s="175">
        <v>701000000</v>
      </c>
      <c r="H938" s="74">
        <v>4.76922</v>
      </c>
      <c r="I938" s="74">
        <v>-6.68269</v>
      </c>
      <c r="J938" s="74" t="s">
        <v>280</v>
      </c>
      <c r="K938" s="74" t="s">
        <v>145</v>
      </c>
      <c r="L938" s="74" t="s">
        <v>6570</v>
      </c>
      <c r="M938" s="74" t="s">
        <v>7030</v>
      </c>
      <c r="N938" s="74">
        <v>2150060415</v>
      </c>
      <c r="O938" s="80">
        <v>45967</v>
      </c>
      <c r="P938" s="54">
        <f t="shared" si="14"/>
        <v>136</v>
      </c>
      <c r="Q938" s="80">
        <v>45978</v>
      </c>
      <c r="R938" s="74" t="s">
        <v>70</v>
      </c>
      <c r="S938" s="74"/>
      <c r="T938" s="74">
        <v>2</v>
      </c>
      <c r="U938" s="80"/>
      <c r="V938" s="61"/>
      <c r="W938" s="80">
        <v>46114</v>
      </c>
      <c r="X938" s="61"/>
      <c r="Y938" s="74">
        <v>200</v>
      </c>
      <c r="Z938" s="185" t="s">
        <v>52</v>
      </c>
      <c r="AA938" s="61" t="s">
        <v>1987</v>
      </c>
      <c r="AB938" s="61" t="s">
        <v>50</v>
      </c>
      <c r="AC938" s="74" t="s">
        <v>7031</v>
      </c>
    </row>
    <row r="939" s="32" customFormat="1" ht="16.75" spans="1:29">
      <c r="A939" s="74" t="s">
        <v>44</v>
      </c>
      <c r="B939" s="40" t="s">
        <v>1814</v>
      </c>
      <c r="C939" s="236" t="s">
        <v>7032</v>
      </c>
      <c r="D939" s="236" t="s">
        <v>7033</v>
      </c>
      <c r="E939" s="236" t="s">
        <v>7034</v>
      </c>
      <c r="F939" s="237">
        <v>153293037</v>
      </c>
      <c r="G939" s="237">
        <v>708899838</v>
      </c>
      <c r="H939" s="74">
        <v>4.758</v>
      </c>
      <c r="I939" s="74">
        <v>-6.67787</v>
      </c>
      <c r="J939" s="74" t="s">
        <v>5631</v>
      </c>
      <c r="K939" s="74" t="s">
        <v>1652</v>
      </c>
      <c r="L939" s="74" t="s">
        <v>7035</v>
      </c>
      <c r="M939" s="74" t="s">
        <v>7036</v>
      </c>
      <c r="N939" s="74">
        <v>2150010459</v>
      </c>
      <c r="O939" s="251">
        <v>46109</v>
      </c>
      <c r="P939" s="54">
        <f t="shared" si="14"/>
        <v>1</v>
      </c>
      <c r="Q939" s="255">
        <v>46113</v>
      </c>
      <c r="R939" s="74" t="s">
        <v>70</v>
      </c>
      <c r="S939" s="74"/>
      <c r="T939" s="74"/>
      <c r="U939" s="80"/>
      <c r="V939" s="61"/>
      <c r="W939" s="80">
        <v>46114</v>
      </c>
      <c r="X939" s="61"/>
      <c r="Y939" s="74">
        <v>200</v>
      </c>
      <c r="Z939" s="74" t="s">
        <v>52</v>
      </c>
      <c r="AA939" s="61" t="s">
        <v>1987</v>
      </c>
      <c r="AB939" s="61" t="s">
        <v>50</v>
      </c>
      <c r="AC939" s="74" t="s">
        <v>7037</v>
      </c>
    </row>
    <row r="940" s="32" customFormat="1" ht="16.75" spans="1:29">
      <c r="A940" s="74" t="s">
        <v>44</v>
      </c>
      <c r="B940" s="40" t="s">
        <v>1814</v>
      </c>
      <c r="C940" s="236" t="s">
        <v>7038</v>
      </c>
      <c r="D940" s="236" t="s">
        <v>7039</v>
      </c>
      <c r="E940" s="236" t="s">
        <v>7040</v>
      </c>
      <c r="F940" s="237">
        <v>707482264</v>
      </c>
      <c r="G940" s="237">
        <v>749167051</v>
      </c>
      <c r="H940" s="74">
        <v>4.78594</v>
      </c>
      <c r="I940" s="74">
        <v>-6.64995</v>
      </c>
      <c r="J940" s="74" t="s">
        <v>841</v>
      </c>
      <c r="K940" s="74" t="s">
        <v>145</v>
      </c>
      <c r="L940" s="74" t="s">
        <v>7041</v>
      </c>
      <c r="M940" s="74" t="s">
        <v>7042</v>
      </c>
      <c r="N940" s="74">
        <v>2150040819</v>
      </c>
      <c r="O940" s="251">
        <v>46111</v>
      </c>
      <c r="P940" s="54">
        <f t="shared" si="14"/>
        <v>1</v>
      </c>
      <c r="Q940" s="255">
        <v>46113</v>
      </c>
      <c r="R940" s="74" t="s">
        <v>70</v>
      </c>
      <c r="S940" s="74"/>
      <c r="T940" s="74"/>
      <c r="U940" s="80"/>
      <c r="V940" s="61"/>
      <c r="W940" s="80">
        <v>46114</v>
      </c>
      <c r="X940" s="61"/>
      <c r="Y940" s="74">
        <v>400</v>
      </c>
      <c r="Z940" s="74" t="s">
        <v>52</v>
      </c>
      <c r="AA940" s="61" t="s">
        <v>1987</v>
      </c>
      <c r="AB940" s="61" t="s">
        <v>50</v>
      </c>
      <c r="AC940" s="74" t="s">
        <v>7043</v>
      </c>
    </row>
    <row r="941" s="32" customFormat="1" ht="13" spans="1:29">
      <c r="A941" s="74" t="s">
        <v>44</v>
      </c>
      <c r="B941" s="40" t="s">
        <v>1814</v>
      </c>
      <c r="C941" s="74" t="s">
        <v>7044</v>
      </c>
      <c r="D941" s="74" t="s">
        <v>5047</v>
      </c>
      <c r="E941" s="74" t="s">
        <v>302</v>
      </c>
      <c r="F941" s="175">
        <v>171677692</v>
      </c>
      <c r="G941" s="175">
        <v>171677692</v>
      </c>
      <c r="H941" s="74" t="s">
        <v>7045</v>
      </c>
      <c r="I941" s="74" t="s">
        <v>7046</v>
      </c>
      <c r="J941" s="74" t="s">
        <v>296</v>
      </c>
      <c r="K941" s="74" t="s">
        <v>68</v>
      </c>
      <c r="L941" s="74" t="s">
        <v>7047</v>
      </c>
      <c r="M941" s="74" t="s">
        <v>7048</v>
      </c>
      <c r="N941" s="74">
        <v>2150051928</v>
      </c>
      <c r="O941" s="80">
        <v>46055</v>
      </c>
      <c r="P941" s="54">
        <f t="shared" si="14"/>
        <v>58</v>
      </c>
      <c r="Q941" s="80">
        <v>46056</v>
      </c>
      <c r="R941" s="74" t="s">
        <v>70</v>
      </c>
      <c r="S941" s="74"/>
      <c r="T941" s="74"/>
      <c r="U941" s="80"/>
      <c r="V941" s="61"/>
      <c r="W941" s="80">
        <v>46114</v>
      </c>
      <c r="X941" s="61"/>
      <c r="Y941" s="74">
        <v>300</v>
      </c>
      <c r="Z941" s="185" t="s">
        <v>52</v>
      </c>
      <c r="AA941" s="61" t="s">
        <v>1987</v>
      </c>
      <c r="AB941" s="61" t="s">
        <v>50</v>
      </c>
      <c r="AC941" s="74" t="s">
        <v>7049</v>
      </c>
    </row>
    <row r="942" s="32" customFormat="1" ht="13" spans="1:29">
      <c r="A942" s="74" t="s">
        <v>44</v>
      </c>
      <c r="B942" s="40" t="s">
        <v>1814</v>
      </c>
      <c r="C942" s="74" t="s">
        <v>7050</v>
      </c>
      <c r="D942" s="74" t="s">
        <v>7051</v>
      </c>
      <c r="E942" s="74" t="s">
        <v>7052</v>
      </c>
      <c r="F942" s="175">
        <v>141725096</v>
      </c>
      <c r="G942" s="175">
        <v>142408420</v>
      </c>
      <c r="H942" s="74">
        <v>4.77046</v>
      </c>
      <c r="I942" s="74">
        <v>-6.66327</v>
      </c>
      <c r="J942" s="89" t="s">
        <v>296</v>
      </c>
      <c r="K942" s="89" t="s">
        <v>68</v>
      </c>
      <c r="L942" s="89" t="s">
        <v>7053</v>
      </c>
      <c r="M942" s="74" t="s">
        <v>7054</v>
      </c>
      <c r="N942" s="74">
        <v>2150040823</v>
      </c>
      <c r="O942" s="80">
        <v>46086</v>
      </c>
      <c r="P942" s="54">
        <f t="shared" si="14"/>
        <v>27</v>
      </c>
      <c r="Q942" s="80">
        <v>46087</v>
      </c>
      <c r="R942" s="74" t="s">
        <v>70</v>
      </c>
      <c r="S942" s="74"/>
      <c r="T942" s="74"/>
      <c r="U942" s="80"/>
      <c r="V942" s="61"/>
      <c r="W942" s="80">
        <v>46114</v>
      </c>
      <c r="X942" s="61"/>
      <c r="Y942" s="74">
        <v>100</v>
      </c>
      <c r="Z942" s="185" t="s">
        <v>52</v>
      </c>
      <c r="AA942" s="61" t="s">
        <v>2039</v>
      </c>
      <c r="AB942" s="61" t="s">
        <v>50</v>
      </c>
      <c r="AC942" s="74" t="s">
        <v>7055</v>
      </c>
    </row>
    <row r="943" s="32" customFormat="1" ht="13" spans="1:29">
      <c r="A943" s="74" t="s">
        <v>44</v>
      </c>
      <c r="B943" s="40" t="s">
        <v>1814</v>
      </c>
      <c r="C943" s="218" t="s">
        <v>7056</v>
      </c>
      <c r="D943" s="218" t="s">
        <v>7057</v>
      </c>
      <c r="E943" s="218" t="s">
        <v>7058</v>
      </c>
      <c r="F943" s="219">
        <v>707759966</v>
      </c>
      <c r="G943" s="219">
        <v>555282753</v>
      </c>
      <c r="H943" s="74">
        <v>4.766787</v>
      </c>
      <c r="I943" s="74">
        <v>-6.676872</v>
      </c>
      <c r="J943" s="74" t="s">
        <v>280</v>
      </c>
      <c r="K943" s="74" t="s">
        <v>145</v>
      </c>
      <c r="L943" s="74" t="s">
        <v>388</v>
      </c>
      <c r="M943" s="74" t="s">
        <v>7059</v>
      </c>
      <c r="N943" s="74">
        <v>2150060404</v>
      </c>
      <c r="O943" s="226">
        <v>46108</v>
      </c>
      <c r="P943" s="54">
        <f t="shared" si="14"/>
        <v>5</v>
      </c>
      <c r="Q943" s="226">
        <v>46109</v>
      </c>
      <c r="R943" s="74" t="s">
        <v>70</v>
      </c>
      <c r="S943" s="74"/>
      <c r="T943" s="74">
        <v>2</v>
      </c>
      <c r="U943" s="80"/>
      <c r="V943" s="61"/>
      <c r="W943" s="80">
        <v>46114</v>
      </c>
      <c r="X943" s="61"/>
      <c r="Y943" s="74">
        <v>200</v>
      </c>
      <c r="Z943" s="232" t="s">
        <v>52</v>
      </c>
      <c r="AA943" s="61" t="s">
        <v>2039</v>
      </c>
      <c r="AB943" s="61" t="s">
        <v>50</v>
      </c>
      <c r="AC943" s="74" t="s">
        <v>7060</v>
      </c>
    </row>
    <row r="944" s="32" customFormat="1" ht="16.75" spans="1:29">
      <c r="A944" s="74" t="s">
        <v>44</v>
      </c>
      <c r="B944" s="40" t="s">
        <v>1814</v>
      </c>
      <c r="C944" s="236" t="s">
        <v>7061</v>
      </c>
      <c r="D944" s="236" t="s">
        <v>7062</v>
      </c>
      <c r="E944" s="236" t="s">
        <v>7063</v>
      </c>
      <c r="F944" s="237">
        <v>575572713</v>
      </c>
      <c r="G944" s="237">
        <v>596256940</v>
      </c>
      <c r="H944" s="74">
        <v>4.78531</v>
      </c>
      <c r="I944" s="74">
        <v>-6.65025</v>
      </c>
      <c r="J944" s="74" t="s">
        <v>2217</v>
      </c>
      <c r="K944" s="74" t="s">
        <v>90</v>
      </c>
      <c r="L944" s="74" t="s">
        <v>7064</v>
      </c>
      <c r="M944" s="74" t="s">
        <v>7065</v>
      </c>
      <c r="N944" s="74">
        <v>2150020028</v>
      </c>
      <c r="O944" s="251">
        <v>46111</v>
      </c>
      <c r="P944" s="54">
        <f t="shared" si="14"/>
        <v>1</v>
      </c>
      <c r="Q944" s="255">
        <v>46113</v>
      </c>
      <c r="R944" s="74" t="s">
        <v>70</v>
      </c>
      <c r="S944" s="74"/>
      <c r="T944" s="74"/>
      <c r="U944" s="80"/>
      <c r="V944" s="61"/>
      <c r="W944" s="80">
        <v>46114</v>
      </c>
      <c r="X944" s="61"/>
      <c r="Y944" s="74">
        <v>100</v>
      </c>
      <c r="Z944" s="74" t="s">
        <v>52</v>
      </c>
      <c r="AA944" s="61" t="s">
        <v>2039</v>
      </c>
      <c r="AB944" s="61" t="s">
        <v>50</v>
      </c>
      <c r="AC944" s="74" t="s">
        <v>7066</v>
      </c>
    </row>
    <row r="945" s="32" customFormat="1" ht="13" spans="1:29">
      <c r="A945" s="74" t="s">
        <v>44</v>
      </c>
      <c r="B945" s="40" t="s">
        <v>1814</v>
      </c>
      <c r="C945" s="74" t="s">
        <v>7067</v>
      </c>
      <c r="D945" s="74" t="s">
        <v>7068</v>
      </c>
      <c r="E945" s="74" t="s">
        <v>7069</v>
      </c>
      <c r="F945" s="175">
        <v>707635482</v>
      </c>
      <c r="G945" s="175">
        <v>707635482</v>
      </c>
      <c r="H945" s="74">
        <v>4.760932</v>
      </c>
      <c r="I945" s="74">
        <v>-6.672209</v>
      </c>
      <c r="J945" s="74" t="s">
        <v>280</v>
      </c>
      <c r="K945" s="74" t="s">
        <v>145</v>
      </c>
      <c r="L945" s="74" t="s">
        <v>1446</v>
      </c>
      <c r="M945" s="74" t="s">
        <v>7070</v>
      </c>
      <c r="N945" s="74">
        <v>2150000310</v>
      </c>
      <c r="O945" s="80">
        <v>46063</v>
      </c>
      <c r="P945" s="54">
        <f t="shared" si="14"/>
        <v>50</v>
      </c>
      <c r="Q945" s="80">
        <v>46064</v>
      </c>
      <c r="R945" s="74" t="s">
        <v>70</v>
      </c>
      <c r="S945" s="74"/>
      <c r="T945" s="74">
        <v>1</v>
      </c>
      <c r="U945" s="80"/>
      <c r="V945" s="61"/>
      <c r="W945" s="80">
        <v>46114</v>
      </c>
      <c r="X945" s="61"/>
      <c r="Y945" s="74">
        <v>150</v>
      </c>
      <c r="Z945" s="185" t="s">
        <v>52</v>
      </c>
      <c r="AA945" s="61" t="s">
        <v>896</v>
      </c>
      <c r="AB945" s="61" t="s">
        <v>50</v>
      </c>
      <c r="AC945" s="74" t="s">
        <v>7071</v>
      </c>
    </row>
    <row r="946" s="32" customFormat="1" ht="13" spans="1:29">
      <c r="A946" s="74" t="s">
        <v>44</v>
      </c>
      <c r="B946" s="40" t="s">
        <v>1814</v>
      </c>
      <c r="C946" s="74" t="s">
        <v>7072</v>
      </c>
      <c r="D946" s="74" t="s">
        <v>7073</v>
      </c>
      <c r="E946" s="74" t="s">
        <v>7074</v>
      </c>
      <c r="F946" s="74">
        <v>555351668</v>
      </c>
      <c r="G946" s="74">
        <v>777413522</v>
      </c>
      <c r="H946" s="74">
        <v>4.775523</v>
      </c>
      <c r="I946" s="74">
        <v>-6.659007</v>
      </c>
      <c r="J946" s="74" t="s">
        <v>296</v>
      </c>
      <c r="K946" s="74" t="s">
        <v>90</v>
      </c>
      <c r="L946" s="74" t="s">
        <v>7075</v>
      </c>
      <c r="M946" s="48" t="s">
        <v>7076</v>
      </c>
      <c r="N946" s="48">
        <v>2150060447</v>
      </c>
      <c r="O946" s="80">
        <v>46070</v>
      </c>
      <c r="P946" s="54">
        <f t="shared" si="14"/>
        <v>41</v>
      </c>
      <c r="Q946" s="80">
        <v>46073</v>
      </c>
      <c r="R946" s="185" t="s">
        <v>70</v>
      </c>
      <c r="S946" s="185"/>
      <c r="T946" s="185">
        <v>1</v>
      </c>
      <c r="U946" s="80"/>
      <c r="V946" s="61"/>
      <c r="W946" s="80">
        <v>46114</v>
      </c>
      <c r="X946" s="61"/>
      <c r="Y946" s="185">
        <v>350</v>
      </c>
      <c r="Z946" s="185" t="s">
        <v>52</v>
      </c>
      <c r="AA946" s="61" t="s">
        <v>2039</v>
      </c>
      <c r="AB946" s="61" t="s">
        <v>50</v>
      </c>
      <c r="AC946" s="74" t="s">
        <v>7077</v>
      </c>
    </row>
    <row r="947" s="32" customFormat="1" ht="13" spans="1:29">
      <c r="A947" s="74" t="s">
        <v>44</v>
      </c>
      <c r="B947" s="40" t="s">
        <v>1814</v>
      </c>
      <c r="C947" s="74" t="s">
        <v>7078</v>
      </c>
      <c r="D947" s="74" t="s">
        <v>7079</v>
      </c>
      <c r="E947" s="74" t="s">
        <v>7080</v>
      </c>
      <c r="F947" s="175">
        <v>502514336</v>
      </c>
      <c r="G947" s="175">
        <v>779074315</v>
      </c>
      <c r="H947" s="74">
        <v>4.766008</v>
      </c>
      <c r="I947" s="74">
        <v>-6.652605</v>
      </c>
      <c r="J947" s="74" t="s">
        <v>5116</v>
      </c>
      <c r="K947" s="74" t="s">
        <v>709</v>
      </c>
      <c r="L947" s="74" t="s">
        <v>5267</v>
      </c>
      <c r="M947" s="74" t="s">
        <v>7081</v>
      </c>
      <c r="N947" s="74">
        <v>2150020823</v>
      </c>
      <c r="O947" s="80">
        <v>45976</v>
      </c>
      <c r="P947" s="54">
        <f t="shared" si="14"/>
        <v>51</v>
      </c>
      <c r="Q947" s="80">
        <v>46063</v>
      </c>
      <c r="R947" s="74" t="s">
        <v>70</v>
      </c>
      <c r="S947" s="74"/>
      <c r="T947" s="74"/>
      <c r="U947" s="80"/>
      <c r="V947" s="61"/>
      <c r="W947" s="80">
        <v>46114</v>
      </c>
      <c r="X947" s="61"/>
      <c r="Y947" s="74">
        <v>100</v>
      </c>
      <c r="Z947" s="185" t="s">
        <v>52</v>
      </c>
      <c r="AA947" s="61" t="s">
        <v>2039</v>
      </c>
      <c r="AB947" s="61" t="s">
        <v>50</v>
      </c>
      <c r="AC947" s="74" t="s">
        <v>7082</v>
      </c>
    </row>
    <row r="948" s="32" customFormat="1" ht="13" spans="1:29">
      <c r="A948" s="74" t="s">
        <v>44</v>
      </c>
      <c r="B948" s="40" t="s">
        <v>1814</v>
      </c>
      <c r="C948" s="74" t="s">
        <v>7083</v>
      </c>
      <c r="D948" s="74" t="s">
        <v>7084</v>
      </c>
      <c r="E948" s="74" t="s">
        <v>7085</v>
      </c>
      <c r="F948" s="175">
        <v>545389633</v>
      </c>
      <c r="G948" s="175">
        <v>747336835</v>
      </c>
      <c r="H948" s="74">
        <v>4.774958</v>
      </c>
      <c r="I948" s="74">
        <v>-6.66071</v>
      </c>
      <c r="J948" s="74" t="s">
        <v>296</v>
      </c>
      <c r="K948" s="74" t="s">
        <v>90</v>
      </c>
      <c r="L948" s="74" t="s">
        <v>1931</v>
      </c>
      <c r="M948" s="74" t="s">
        <v>7086</v>
      </c>
      <c r="N948" s="74">
        <v>2150060408</v>
      </c>
      <c r="O948" s="80">
        <v>46043</v>
      </c>
      <c r="P948" s="54">
        <f t="shared" si="14"/>
        <v>70</v>
      </c>
      <c r="Q948" s="80">
        <v>46044</v>
      </c>
      <c r="R948" s="74" t="s">
        <v>70</v>
      </c>
      <c r="S948" s="74"/>
      <c r="T948" s="74"/>
      <c r="U948" s="80"/>
      <c r="V948" s="61"/>
      <c r="W948" s="80">
        <v>46114</v>
      </c>
      <c r="X948" s="61"/>
      <c r="Y948" s="74">
        <v>100</v>
      </c>
      <c r="Z948" s="185" t="s">
        <v>52</v>
      </c>
      <c r="AA948" s="61" t="s">
        <v>2039</v>
      </c>
      <c r="AB948" s="61" t="s">
        <v>50</v>
      </c>
      <c r="AC948" s="74" t="s">
        <v>7087</v>
      </c>
    </row>
    <row r="949" s="32" customFormat="1" ht="13" spans="1:29">
      <c r="A949" s="230" t="s">
        <v>44</v>
      </c>
      <c r="B949" s="40" t="s">
        <v>1814</v>
      </c>
      <c r="C949" s="238" t="s">
        <v>7088</v>
      </c>
      <c r="D949" s="238" t="s">
        <v>7089</v>
      </c>
      <c r="E949" s="238" t="s">
        <v>7090</v>
      </c>
      <c r="F949" s="239">
        <v>777001929</v>
      </c>
      <c r="G949" s="239">
        <v>160081486</v>
      </c>
      <c r="H949" s="230">
        <v>4.776723</v>
      </c>
      <c r="I949" s="230">
        <v>-6.651065</v>
      </c>
      <c r="J949" s="230" t="s">
        <v>483</v>
      </c>
      <c r="K949" s="230" t="s">
        <v>406</v>
      </c>
      <c r="L949" s="230" t="s">
        <v>6949</v>
      </c>
      <c r="M949" s="230" t="s">
        <v>7091</v>
      </c>
      <c r="N949" s="230">
        <v>2150050681</v>
      </c>
      <c r="O949" s="252">
        <v>46090</v>
      </c>
      <c r="P949" s="54">
        <f t="shared" si="14"/>
        <v>23</v>
      </c>
      <c r="Q949" s="252">
        <v>46092</v>
      </c>
      <c r="R949" s="230" t="s">
        <v>70</v>
      </c>
      <c r="S949" s="230"/>
      <c r="T949" s="230"/>
      <c r="U949" s="224"/>
      <c r="V949" s="61"/>
      <c r="W949" s="224">
        <v>46115</v>
      </c>
      <c r="X949" s="61"/>
      <c r="Y949" s="230">
        <v>250</v>
      </c>
      <c r="Z949" s="230" t="s">
        <v>52</v>
      </c>
      <c r="AA949" s="61" t="s">
        <v>2039</v>
      </c>
      <c r="AB949" s="61" t="s">
        <v>50</v>
      </c>
      <c r="AC949" s="230" t="s">
        <v>7092</v>
      </c>
    </row>
    <row r="950" s="32" customFormat="1" ht="13" spans="1:29">
      <c r="A950" s="74" t="s">
        <v>44</v>
      </c>
      <c r="B950" s="40" t="s">
        <v>1814</v>
      </c>
      <c r="C950" s="74" t="s">
        <v>7093</v>
      </c>
      <c r="D950" s="74" t="s">
        <v>377</v>
      </c>
      <c r="E950" s="74" t="s">
        <v>7094</v>
      </c>
      <c r="F950" s="175">
        <v>544698124</v>
      </c>
      <c r="G950" s="175">
        <v>749489839</v>
      </c>
      <c r="H950" s="74">
        <v>4.764598</v>
      </c>
      <c r="I950" s="74">
        <v>-6.677105</v>
      </c>
      <c r="J950" s="74" t="s">
        <v>398</v>
      </c>
      <c r="K950" s="74" t="s">
        <v>623</v>
      </c>
      <c r="L950" s="74" t="s">
        <v>7095</v>
      </c>
      <c r="M950" s="74" t="s">
        <v>7096</v>
      </c>
      <c r="N950" s="74">
        <v>2150020929</v>
      </c>
      <c r="O950" s="80">
        <v>46070</v>
      </c>
      <c r="P950" s="54">
        <f t="shared" si="14"/>
        <v>42</v>
      </c>
      <c r="Q950" s="80">
        <v>46073</v>
      </c>
      <c r="R950" s="185" t="s">
        <v>70</v>
      </c>
      <c r="S950" s="185"/>
      <c r="T950" s="185">
        <v>0</v>
      </c>
      <c r="U950" s="224"/>
      <c r="V950" s="61"/>
      <c r="W950" s="224">
        <v>46115</v>
      </c>
      <c r="X950" s="61"/>
      <c r="Y950" s="185">
        <v>100</v>
      </c>
      <c r="Z950" s="185" t="s">
        <v>52</v>
      </c>
      <c r="AA950" s="61" t="s">
        <v>2039</v>
      </c>
      <c r="AB950" s="61" t="s">
        <v>50</v>
      </c>
      <c r="AC950" s="74" t="s">
        <v>7097</v>
      </c>
    </row>
    <row r="951" s="32" customFormat="1" ht="13" spans="1:29">
      <c r="A951" s="74" t="s">
        <v>44</v>
      </c>
      <c r="B951" s="40" t="s">
        <v>1814</v>
      </c>
      <c r="C951" s="74" t="s">
        <v>7098</v>
      </c>
      <c r="D951" s="74" t="s">
        <v>7099</v>
      </c>
      <c r="E951" s="74" t="s">
        <v>7100</v>
      </c>
      <c r="F951" s="74">
        <v>748364227</v>
      </c>
      <c r="G951" s="74">
        <v>505479566</v>
      </c>
      <c r="H951" s="74">
        <v>4.77208</v>
      </c>
      <c r="I951" s="74">
        <v>-6.6577</v>
      </c>
      <c r="J951" s="74" t="s">
        <v>464</v>
      </c>
      <c r="K951" s="74" t="s">
        <v>465</v>
      </c>
      <c r="L951" s="74" t="s">
        <v>7101</v>
      </c>
      <c r="M951" s="74" t="s">
        <v>7102</v>
      </c>
      <c r="N951" s="74">
        <v>2150030194</v>
      </c>
      <c r="O951" s="80">
        <v>46108</v>
      </c>
      <c r="P951" s="54">
        <f t="shared" si="14"/>
        <v>4</v>
      </c>
      <c r="Q951" s="80">
        <v>46111</v>
      </c>
      <c r="R951" s="74" t="s">
        <v>70</v>
      </c>
      <c r="S951" s="74"/>
      <c r="T951" s="74"/>
      <c r="U951" s="224"/>
      <c r="V951" s="61"/>
      <c r="W951" s="224">
        <v>46115</v>
      </c>
      <c r="X951" s="61"/>
      <c r="Y951" s="74">
        <v>250</v>
      </c>
      <c r="Z951" s="74" t="s">
        <v>52</v>
      </c>
      <c r="AA951" s="61" t="s">
        <v>2039</v>
      </c>
      <c r="AB951" s="61" t="s">
        <v>50</v>
      </c>
      <c r="AC951" s="74" t="s">
        <v>7103</v>
      </c>
    </row>
    <row r="952" s="32" customFormat="1" ht="13" spans="1:29">
      <c r="A952" s="74" t="s">
        <v>44</v>
      </c>
      <c r="B952" s="40" t="s">
        <v>1814</v>
      </c>
      <c r="C952" s="74" t="s">
        <v>7104</v>
      </c>
      <c r="D952" s="74" t="s">
        <v>7105</v>
      </c>
      <c r="E952" s="74" t="s">
        <v>6911</v>
      </c>
      <c r="F952" s="175">
        <v>161206459</v>
      </c>
      <c r="G952" s="175">
        <v>171000000</v>
      </c>
      <c r="H952" s="74">
        <v>4.75535</v>
      </c>
      <c r="I952" s="74">
        <v>-6.68011</v>
      </c>
      <c r="J952" s="74" t="s">
        <v>530</v>
      </c>
      <c r="K952" s="74" t="s">
        <v>531</v>
      </c>
      <c r="L952" s="74" t="s">
        <v>7106</v>
      </c>
      <c r="M952" s="74" t="s">
        <v>7107</v>
      </c>
      <c r="N952" s="74">
        <v>2150040060</v>
      </c>
      <c r="O952" s="80">
        <v>46062</v>
      </c>
      <c r="P952" s="54">
        <f t="shared" si="14"/>
        <v>52</v>
      </c>
      <c r="Q952" s="80">
        <v>46063</v>
      </c>
      <c r="R952" s="74" t="s">
        <v>77</v>
      </c>
      <c r="S952" s="74"/>
      <c r="T952" s="74"/>
      <c r="U952" s="224"/>
      <c r="V952" s="61"/>
      <c r="W952" s="224">
        <v>46115</v>
      </c>
      <c r="X952" s="61"/>
      <c r="Y952" s="74">
        <v>50</v>
      </c>
      <c r="Z952" s="74" t="s">
        <v>52</v>
      </c>
      <c r="AA952" s="61" t="s">
        <v>2039</v>
      </c>
      <c r="AB952" s="61" t="s">
        <v>50</v>
      </c>
      <c r="AC952" s="74" t="s">
        <v>7108</v>
      </c>
    </row>
    <row r="953" s="32" customFormat="1" ht="13" spans="1:29">
      <c r="A953" s="74" t="s">
        <v>44</v>
      </c>
      <c r="B953" s="40" t="s">
        <v>1814</v>
      </c>
      <c r="C953" s="74" t="s">
        <v>7109</v>
      </c>
      <c r="D953" s="74" t="s">
        <v>7110</v>
      </c>
      <c r="E953" s="74" t="s">
        <v>7111</v>
      </c>
      <c r="F953" s="175">
        <v>564281165</v>
      </c>
      <c r="G953" s="175">
        <v>564281165</v>
      </c>
      <c r="H953" s="74">
        <v>4.77443</v>
      </c>
      <c r="I953" s="74">
        <v>-6.66547</v>
      </c>
      <c r="J953" s="74" t="s">
        <v>296</v>
      </c>
      <c r="K953" s="74" t="s">
        <v>90</v>
      </c>
      <c r="L953" s="74" t="s">
        <v>1723</v>
      </c>
      <c r="M953" s="74" t="s">
        <v>7112</v>
      </c>
      <c r="N953" s="74">
        <v>2150010469</v>
      </c>
      <c r="O953" s="80">
        <v>46018</v>
      </c>
      <c r="P953" s="54">
        <f t="shared" si="14"/>
        <v>94</v>
      </c>
      <c r="Q953" s="80">
        <v>46021</v>
      </c>
      <c r="R953" s="74" t="s">
        <v>70</v>
      </c>
      <c r="S953" s="74"/>
      <c r="T953" s="74"/>
      <c r="U953" s="224"/>
      <c r="V953" s="61"/>
      <c r="W953" s="224">
        <v>46115</v>
      </c>
      <c r="X953" s="61"/>
      <c r="Y953" s="74">
        <v>200</v>
      </c>
      <c r="Z953" s="185" t="s">
        <v>52</v>
      </c>
      <c r="AA953" s="61" t="s">
        <v>2039</v>
      </c>
      <c r="AB953" s="61" t="s">
        <v>50</v>
      </c>
      <c r="AC953" s="74" t="s">
        <v>7113</v>
      </c>
    </row>
    <row r="954" s="32" customFormat="1" ht="13" spans="1:29">
      <c r="A954" s="74" t="s">
        <v>44</v>
      </c>
      <c r="B954" s="40" t="s">
        <v>1814</v>
      </c>
      <c r="C954" s="74" t="s">
        <v>7114</v>
      </c>
      <c r="D954" s="74" t="s">
        <v>7115</v>
      </c>
      <c r="E954" s="74" t="s">
        <v>1304</v>
      </c>
      <c r="F954" s="175">
        <v>102148902</v>
      </c>
      <c r="G954" s="175">
        <v>749225322</v>
      </c>
      <c r="H954" s="74">
        <v>4.774551</v>
      </c>
      <c r="I954" s="74">
        <v>-6.683349</v>
      </c>
      <c r="J954" s="74" t="s">
        <v>280</v>
      </c>
      <c r="K954" s="74" t="s">
        <v>145</v>
      </c>
      <c r="L954" s="74" t="s">
        <v>6661</v>
      </c>
      <c r="M954" s="74" t="s">
        <v>7116</v>
      </c>
      <c r="N954" s="74">
        <v>2150010318</v>
      </c>
      <c r="O954" s="80">
        <v>45729</v>
      </c>
      <c r="P954" s="54">
        <f t="shared" si="14"/>
        <v>385</v>
      </c>
      <c r="Q954" s="80">
        <v>45730</v>
      </c>
      <c r="R954" s="74" t="s">
        <v>77</v>
      </c>
      <c r="S954" s="74"/>
      <c r="T954" s="74"/>
      <c r="U954" s="224"/>
      <c r="V954" s="61"/>
      <c r="W954" s="224">
        <v>46115</v>
      </c>
      <c r="X954" s="61"/>
      <c r="Y954" s="74">
        <v>200</v>
      </c>
      <c r="Z954" s="185" t="s">
        <v>52</v>
      </c>
      <c r="AA954" s="61" t="s">
        <v>1987</v>
      </c>
      <c r="AB954" s="61" t="s">
        <v>50</v>
      </c>
      <c r="AC954" s="74" t="s">
        <v>7117</v>
      </c>
    </row>
    <row r="955" s="32" customFormat="1" ht="13" spans="1:29">
      <c r="A955" s="74" t="s">
        <v>44</v>
      </c>
      <c r="B955" s="40" t="s">
        <v>1814</v>
      </c>
      <c r="C955" s="74" t="s">
        <v>7118</v>
      </c>
      <c r="D955" s="74" t="s">
        <v>7119</v>
      </c>
      <c r="E955" s="74" t="s">
        <v>7120</v>
      </c>
      <c r="F955" s="74">
        <v>749094364</v>
      </c>
      <c r="G955" s="74">
        <v>788809592</v>
      </c>
      <c r="H955" s="74">
        <v>4.76843</v>
      </c>
      <c r="I955" s="74">
        <v>-6.648871</v>
      </c>
      <c r="J955" s="74" t="s">
        <v>5005</v>
      </c>
      <c r="K955" s="74" t="s">
        <v>229</v>
      </c>
      <c r="L955" s="74" t="s">
        <v>7121</v>
      </c>
      <c r="M955" s="99" t="s">
        <v>7122</v>
      </c>
      <c r="N955" s="99">
        <v>2150060456</v>
      </c>
      <c r="O955" s="80">
        <v>46062</v>
      </c>
      <c r="P955" s="54">
        <f t="shared" si="14"/>
        <v>52</v>
      </c>
      <c r="Q955" s="80">
        <v>46063</v>
      </c>
      <c r="R955" s="74" t="s">
        <v>70</v>
      </c>
      <c r="S955" s="74"/>
      <c r="T955" s="74">
        <v>2</v>
      </c>
      <c r="U955" s="224"/>
      <c r="V955" s="61"/>
      <c r="W955" s="224">
        <v>46115</v>
      </c>
      <c r="X955" s="61"/>
      <c r="Y955" s="74">
        <v>200</v>
      </c>
      <c r="Z955" s="185" t="s">
        <v>52</v>
      </c>
      <c r="AA955" s="61" t="s">
        <v>1987</v>
      </c>
      <c r="AB955" s="61" t="s">
        <v>50</v>
      </c>
      <c r="AC955" s="74" t="s">
        <v>7123</v>
      </c>
    </row>
    <row r="956" s="32" customFormat="1" ht="13" spans="1:29">
      <c r="A956" s="74" t="s">
        <v>44</v>
      </c>
      <c r="B956" s="40" t="s">
        <v>1814</v>
      </c>
      <c r="C956" s="218" t="s">
        <v>7124</v>
      </c>
      <c r="D956" s="218" t="s">
        <v>7125</v>
      </c>
      <c r="E956" s="218" t="s">
        <v>797</v>
      </c>
      <c r="F956" s="219">
        <v>546824455</v>
      </c>
      <c r="G956" s="219">
        <v>757565701</v>
      </c>
      <c r="H956" s="74">
        <v>4.776203</v>
      </c>
      <c r="I956" s="74">
        <v>-6.650692</v>
      </c>
      <c r="J956" s="74" t="s">
        <v>6444</v>
      </c>
      <c r="K956" s="74" t="s">
        <v>211</v>
      </c>
      <c r="L956" s="74" t="s">
        <v>7126</v>
      </c>
      <c r="M956" s="87" t="s">
        <v>7127</v>
      </c>
      <c r="N956" s="74">
        <v>2150048481</v>
      </c>
      <c r="O956" s="226">
        <v>46107</v>
      </c>
      <c r="P956" s="54">
        <f t="shared" si="14"/>
        <v>6</v>
      </c>
      <c r="Q956" s="226">
        <v>46109</v>
      </c>
      <c r="R956" s="74" t="s">
        <v>70</v>
      </c>
      <c r="S956" s="74"/>
      <c r="T956" s="74"/>
      <c r="U956" s="224"/>
      <c r="V956" s="61"/>
      <c r="W956" s="224">
        <v>46115</v>
      </c>
      <c r="X956" s="61"/>
      <c r="Y956" s="74">
        <v>350</v>
      </c>
      <c r="Z956" s="232" t="s">
        <v>52</v>
      </c>
      <c r="AA956" s="61" t="s">
        <v>1987</v>
      </c>
      <c r="AB956" s="61" t="s">
        <v>50</v>
      </c>
      <c r="AC956" s="74" t="s">
        <v>7128</v>
      </c>
    </row>
    <row r="957" s="32" customFormat="1" ht="13" spans="1:29">
      <c r="A957" s="74" t="s">
        <v>44</v>
      </c>
      <c r="B957" s="40" t="s">
        <v>1814</v>
      </c>
      <c r="C957" s="212" t="s">
        <v>7129</v>
      </c>
      <c r="D957" s="212" t="s">
        <v>7130</v>
      </c>
      <c r="E957" s="212" t="s">
        <v>7131</v>
      </c>
      <c r="F957" s="240">
        <v>707671955</v>
      </c>
      <c r="G957" s="240">
        <v>747410186</v>
      </c>
      <c r="H957" s="74" t="s">
        <v>7132</v>
      </c>
      <c r="I957" s="74" t="s">
        <v>7133</v>
      </c>
      <c r="J957" s="74" t="s">
        <v>296</v>
      </c>
      <c r="K957" s="74" t="s">
        <v>90</v>
      </c>
      <c r="L957" s="74" t="s">
        <v>314</v>
      </c>
      <c r="M957" s="74" t="s">
        <v>7134</v>
      </c>
      <c r="N957" s="74">
        <v>2150048474</v>
      </c>
      <c r="O957" s="220">
        <v>46100</v>
      </c>
      <c r="P957" s="54">
        <f t="shared" si="14"/>
        <v>13</v>
      </c>
      <c r="Q957" s="220">
        <v>46102</v>
      </c>
      <c r="R957" s="74" t="s">
        <v>77</v>
      </c>
      <c r="S957" s="74"/>
      <c r="T957" s="74">
        <v>1</v>
      </c>
      <c r="U957" s="224"/>
      <c r="V957" s="61"/>
      <c r="W957" s="224">
        <v>46115</v>
      </c>
      <c r="X957" s="61"/>
      <c r="Y957" s="74">
        <v>250</v>
      </c>
      <c r="Z957" s="74" t="s">
        <v>52</v>
      </c>
      <c r="AA957" s="61" t="s">
        <v>1987</v>
      </c>
      <c r="AB957" s="61" t="s">
        <v>50</v>
      </c>
      <c r="AC957" s="74" t="s">
        <v>7135</v>
      </c>
    </row>
    <row r="958" s="32" customFormat="1" ht="13" spans="1:29">
      <c r="A958" s="74" t="s">
        <v>44</v>
      </c>
      <c r="B958" s="40" t="s">
        <v>1814</v>
      </c>
      <c r="C958" s="209" t="s">
        <v>7136</v>
      </c>
      <c r="D958" s="209" t="s">
        <v>7137</v>
      </c>
      <c r="E958" s="209" t="s">
        <v>7138</v>
      </c>
      <c r="F958" s="209">
        <v>102225046</v>
      </c>
      <c r="G958" s="209">
        <v>709822305</v>
      </c>
      <c r="H958" s="74">
        <v>4.7509</v>
      </c>
      <c r="I958" s="74">
        <v>-6.629092</v>
      </c>
      <c r="J958" s="74" t="s">
        <v>2059</v>
      </c>
      <c r="K958" s="74" t="s">
        <v>247</v>
      </c>
      <c r="L958" s="48" t="s">
        <v>5149</v>
      </c>
      <c r="M958" s="48" t="s">
        <v>7139</v>
      </c>
      <c r="N958" s="48">
        <v>2150060445</v>
      </c>
      <c r="O958" s="57">
        <v>46099</v>
      </c>
      <c r="P958" s="54">
        <f t="shared" si="14"/>
        <v>15</v>
      </c>
      <c r="Q958" s="57">
        <v>46100</v>
      </c>
      <c r="R958" s="74" t="s">
        <v>70</v>
      </c>
      <c r="S958" s="74"/>
      <c r="T958" s="74">
        <v>1</v>
      </c>
      <c r="U958" s="224"/>
      <c r="V958" s="61"/>
      <c r="W958" s="224">
        <v>46115</v>
      </c>
      <c r="X958" s="61"/>
      <c r="Y958" s="74">
        <v>200</v>
      </c>
      <c r="Z958" s="185" t="s">
        <v>52</v>
      </c>
      <c r="AA958" s="61" t="s">
        <v>1987</v>
      </c>
      <c r="AB958" s="61" t="s">
        <v>50</v>
      </c>
      <c r="AC958" s="74" t="s">
        <v>7140</v>
      </c>
    </row>
    <row r="959" s="32" customFormat="1" ht="13" spans="1:29">
      <c r="A959" s="74" t="s">
        <v>44</v>
      </c>
      <c r="B959" s="40" t="s">
        <v>1814</v>
      </c>
      <c r="C959" s="74" t="s">
        <v>7141</v>
      </c>
      <c r="D959" s="74" t="s">
        <v>7142</v>
      </c>
      <c r="E959" s="74" t="s">
        <v>7143</v>
      </c>
      <c r="F959" s="175">
        <v>555384272</v>
      </c>
      <c r="G959" s="175">
        <v>555000000</v>
      </c>
      <c r="H959" s="74" t="s">
        <v>7144</v>
      </c>
      <c r="I959" s="74">
        <v>-6.66226</v>
      </c>
      <c r="J959" s="74" t="s">
        <v>296</v>
      </c>
      <c r="K959" s="74" t="s">
        <v>7145</v>
      </c>
      <c r="L959" s="74" t="s">
        <v>7146</v>
      </c>
      <c r="M959" s="74" t="s">
        <v>7147</v>
      </c>
      <c r="N959" s="74">
        <v>2150000980</v>
      </c>
      <c r="O959" s="80">
        <v>46026</v>
      </c>
      <c r="P959" s="54">
        <f t="shared" si="14"/>
        <v>87</v>
      </c>
      <c r="Q959" s="80">
        <v>46028</v>
      </c>
      <c r="R959" s="74" t="s">
        <v>49</v>
      </c>
      <c r="S959" s="74"/>
      <c r="T959" s="74"/>
      <c r="U959" s="224"/>
      <c r="V959" s="61"/>
      <c r="W959" s="224">
        <v>46115</v>
      </c>
      <c r="X959" s="61"/>
      <c r="Y959" s="74">
        <v>250</v>
      </c>
      <c r="Z959" s="185" t="s">
        <v>52</v>
      </c>
      <c r="AA959" s="61" t="s">
        <v>1987</v>
      </c>
      <c r="AB959" s="61" t="s">
        <v>50</v>
      </c>
      <c r="AC959" s="74" t="s">
        <v>7148</v>
      </c>
    </row>
    <row r="960" s="32" customFormat="1" ht="13" spans="1:29">
      <c r="A960" s="74" t="s">
        <v>44</v>
      </c>
      <c r="B960" s="40" t="s">
        <v>1814</v>
      </c>
      <c r="C960" s="210" t="s">
        <v>7149</v>
      </c>
      <c r="D960" s="210" t="s">
        <v>7150</v>
      </c>
      <c r="E960" s="210" t="s">
        <v>7151</v>
      </c>
      <c r="F960" s="241">
        <v>708186929</v>
      </c>
      <c r="G960" s="241">
        <v>708186929</v>
      </c>
      <c r="H960" s="74">
        <v>4.763243</v>
      </c>
      <c r="I960" s="74">
        <v>-6.673774</v>
      </c>
      <c r="J960" s="74" t="s">
        <v>398</v>
      </c>
      <c r="K960" s="74" t="s">
        <v>623</v>
      </c>
      <c r="L960" s="74" t="s">
        <v>7152</v>
      </c>
      <c r="M960" s="87" t="s">
        <v>7153</v>
      </c>
      <c r="N960" s="74">
        <v>2150000980</v>
      </c>
      <c r="O960" s="211">
        <v>46100</v>
      </c>
      <c r="P960" s="54">
        <f t="shared" si="14"/>
        <v>11</v>
      </c>
      <c r="Q960" s="211">
        <v>46104</v>
      </c>
      <c r="R960" s="74" t="s">
        <v>70</v>
      </c>
      <c r="S960" s="74"/>
      <c r="T960" s="74">
        <v>1</v>
      </c>
      <c r="U960" s="80"/>
      <c r="V960" s="61"/>
      <c r="W960" s="80">
        <v>46115</v>
      </c>
      <c r="X960" s="61"/>
      <c r="Y960" s="74">
        <v>300</v>
      </c>
      <c r="Z960" s="74" t="s">
        <v>52</v>
      </c>
      <c r="AA960" s="61" t="s">
        <v>1987</v>
      </c>
      <c r="AB960" s="61" t="s">
        <v>50</v>
      </c>
      <c r="AC960" s="74" t="s">
        <v>7154</v>
      </c>
    </row>
    <row r="961" s="32" customFormat="1" ht="13" spans="1:29">
      <c r="A961" s="87" t="s">
        <v>44</v>
      </c>
      <c r="B961" s="40" t="s">
        <v>1814</v>
      </c>
      <c r="C961" s="107" t="s">
        <v>7155</v>
      </c>
      <c r="D961" s="87" t="s">
        <v>7156</v>
      </c>
      <c r="E961" s="87" t="s">
        <v>7157</v>
      </c>
      <c r="F961" s="74" t="s">
        <v>7158</v>
      </c>
      <c r="G961" s="74" t="s">
        <v>7158</v>
      </c>
      <c r="H961" s="74">
        <v>4.78041</v>
      </c>
      <c r="I961" s="74">
        <v>-6.65341</v>
      </c>
      <c r="J961" s="87" t="s">
        <v>2602</v>
      </c>
      <c r="K961" s="87" t="s">
        <v>259</v>
      </c>
      <c r="L961" s="87" t="s">
        <v>7159</v>
      </c>
      <c r="M961" s="87" t="s">
        <v>7160</v>
      </c>
      <c r="N961" s="74">
        <v>2150048480</v>
      </c>
      <c r="O961" s="211">
        <v>46100</v>
      </c>
      <c r="P961" s="54">
        <f t="shared" si="14"/>
        <v>11</v>
      </c>
      <c r="Q961" s="211">
        <v>46104</v>
      </c>
      <c r="R961" s="87" t="s">
        <v>70</v>
      </c>
      <c r="S961" s="87"/>
      <c r="T961" s="74"/>
      <c r="U961" s="80"/>
      <c r="V961" s="61"/>
      <c r="W961" s="80">
        <v>46115</v>
      </c>
      <c r="X961" s="61"/>
      <c r="Y961" s="44">
        <v>150</v>
      </c>
      <c r="Z961" s="87" t="s">
        <v>52</v>
      </c>
      <c r="AA961" s="61" t="s">
        <v>1987</v>
      </c>
      <c r="AB961" s="61" t="s">
        <v>50</v>
      </c>
      <c r="AC961" s="87" t="s">
        <v>7161</v>
      </c>
    </row>
    <row r="962" s="32" customFormat="1" ht="13" spans="1:29">
      <c r="A962" s="74" t="s">
        <v>44</v>
      </c>
      <c r="B962" s="40" t="s">
        <v>1814</v>
      </c>
      <c r="C962" s="74" t="s">
        <v>7162</v>
      </c>
      <c r="D962" s="74" t="s">
        <v>7163</v>
      </c>
      <c r="E962" s="74" t="s">
        <v>7164</v>
      </c>
      <c r="F962" s="74">
        <v>707501189</v>
      </c>
      <c r="G962" s="74">
        <v>708805044</v>
      </c>
      <c r="H962" s="74">
        <v>4.786017</v>
      </c>
      <c r="I962" s="74">
        <v>-6.658633</v>
      </c>
      <c r="J962" s="74" t="s">
        <v>2210</v>
      </c>
      <c r="K962" s="74" t="s">
        <v>145</v>
      </c>
      <c r="L962" s="48" t="s">
        <v>7165</v>
      </c>
      <c r="M962" s="74" t="s">
        <v>7166</v>
      </c>
      <c r="N962" s="74">
        <v>21500000395</v>
      </c>
      <c r="O962" s="80">
        <v>46073</v>
      </c>
      <c r="P962" s="54">
        <f t="shared" si="14"/>
        <v>4</v>
      </c>
      <c r="Q962" s="80">
        <v>46111</v>
      </c>
      <c r="R962" s="74" t="s">
        <v>70</v>
      </c>
      <c r="S962" s="74"/>
      <c r="T962" s="74"/>
      <c r="U962" s="80"/>
      <c r="V962" s="61"/>
      <c r="W962" s="80">
        <v>46115</v>
      </c>
      <c r="X962" s="61"/>
      <c r="Y962" s="74">
        <v>50</v>
      </c>
      <c r="Z962" s="74" t="s">
        <v>52</v>
      </c>
      <c r="AA962" s="61" t="s">
        <v>1987</v>
      </c>
      <c r="AB962" s="61" t="s">
        <v>50</v>
      </c>
      <c r="AC962" s="74" t="s">
        <v>7167</v>
      </c>
    </row>
    <row r="963" s="32" customFormat="1" ht="13" spans="1:29">
      <c r="A963" s="89" t="s">
        <v>44</v>
      </c>
      <c r="B963" s="40" t="s">
        <v>1814</v>
      </c>
      <c r="C963" s="89" t="s">
        <v>7168</v>
      </c>
      <c r="D963" s="89" t="s">
        <v>7169</v>
      </c>
      <c r="E963" s="89" t="s">
        <v>95</v>
      </c>
      <c r="F963" s="89">
        <v>707424735</v>
      </c>
      <c r="G963" s="89">
        <v>707424735</v>
      </c>
      <c r="H963" s="89" t="s">
        <v>7170</v>
      </c>
      <c r="I963" s="89" t="s">
        <v>7171</v>
      </c>
      <c r="J963" s="89" t="s">
        <v>7172</v>
      </c>
      <c r="K963" s="89" t="s">
        <v>247</v>
      </c>
      <c r="L963" s="89" t="s">
        <v>7173</v>
      </c>
      <c r="M963" s="48" t="s">
        <v>7174</v>
      </c>
      <c r="N963" s="48">
        <v>2150060446</v>
      </c>
      <c r="O963" s="57">
        <v>46099</v>
      </c>
      <c r="P963" s="54">
        <f t="shared" ref="P963:P1026" si="15">W963-Q963</f>
        <v>15</v>
      </c>
      <c r="Q963" s="57">
        <v>46100</v>
      </c>
      <c r="R963" s="89" t="s">
        <v>70</v>
      </c>
      <c r="S963" s="89"/>
      <c r="T963" s="89">
        <v>1</v>
      </c>
      <c r="U963" s="80"/>
      <c r="V963" s="61"/>
      <c r="W963" s="80">
        <v>46115</v>
      </c>
      <c r="X963" s="61"/>
      <c r="Y963" s="89">
        <v>300</v>
      </c>
      <c r="Z963" s="185" t="s">
        <v>52</v>
      </c>
      <c r="AA963" s="61" t="s">
        <v>1987</v>
      </c>
      <c r="AB963" s="61" t="s">
        <v>50</v>
      </c>
      <c r="AC963" s="89" t="s">
        <v>7175</v>
      </c>
    </row>
    <row r="964" s="32" customFormat="1" ht="16" spans="1:29">
      <c r="A964" s="74" t="s">
        <v>44</v>
      </c>
      <c r="B964" s="40" t="s">
        <v>1814</v>
      </c>
      <c r="C964" s="236" t="s">
        <v>7176</v>
      </c>
      <c r="D964" s="236" t="s">
        <v>7177</v>
      </c>
      <c r="E964" s="236" t="s">
        <v>7178</v>
      </c>
      <c r="F964" s="237">
        <v>748628573</v>
      </c>
      <c r="G964" s="237">
        <v>103010051</v>
      </c>
      <c r="H964" s="74">
        <v>4.77142</v>
      </c>
      <c r="I964" s="74">
        <v>-6.68057</v>
      </c>
      <c r="J964" s="74" t="s">
        <v>280</v>
      </c>
      <c r="K964" s="74" t="s">
        <v>7179</v>
      </c>
      <c r="L964" s="74" t="s">
        <v>6575</v>
      </c>
      <c r="M964" s="74" t="s">
        <v>7180</v>
      </c>
      <c r="N964" s="74">
        <v>2150033034</v>
      </c>
      <c r="O964" s="267">
        <v>46109</v>
      </c>
      <c r="P964" s="54">
        <f t="shared" si="15"/>
        <v>3</v>
      </c>
      <c r="Q964" s="103">
        <v>46113</v>
      </c>
      <c r="R964" s="74" t="s">
        <v>70</v>
      </c>
      <c r="S964" s="74"/>
      <c r="T964" s="74">
        <v>1</v>
      </c>
      <c r="U964" s="80"/>
      <c r="V964" s="61"/>
      <c r="W964" s="80">
        <v>46116</v>
      </c>
      <c r="X964" s="61"/>
      <c r="Y964" s="74">
        <v>150</v>
      </c>
      <c r="Z964" s="74" t="s">
        <v>52</v>
      </c>
      <c r="AA964" s="61" t="s">
        <v>1987</v>
      </c>
      <c r="AB964" s="61" t="s">
        <v>50</v>
      </c>
      <c r="AC964" s="74" t="s">
        <v>7181</v>
      </c>
    </row>
    <row r="965" s="32" customFormat="1" ht="16" spans="1:29">
      <c r="A965" s="74" t="s">
        <v>44</v>
      </c>
      <c r="B965" s="40" t="s">
        <v>1814</v>
      </c>
      <c r="C965" s="236" t="s">
        <v>7182</v>
      </c>
      <c r="D965" s="236" t="s">
        <v>7183</v>
      </c>
      <c r="E965" s="236" t="s">
        <v>453</v>
      </c>
      <c r="F965" s="237">
        <v>758128788</v>
      </c>
      <c r="G965" s="237">
        <v>574511552</v>
      </c>
      <c r="H965" s="74">
        <v>4.765487</v>
      </c>
      <c r="I965" s="74">
        <v>-6.655267</v>
      </c>
      <c r="J965" s="74" t="s">
        <v>464</v>
      </c>
      <c r="K965" s="74" t="s">
        <v>465</v>
      </c>
      <c r="L965" s="74" t="s">
        <v>7184</v>
      </c>
      <c r="M965" s="74" t="s">
        <v>7185</v>
      </c>
      <c r="N965" s="74">
        <v>2150048468</v>
      </c>
      <c r="O965" s="267">
        <v>46111</v>
      </c>
      <c r="P965" s="54">
        <f t="shared" si="15"/>
        <v>3</v>
      </c>
      <c r="Q965" s="103">
        <v>46113</v>
      </c>
      <c r="R965" s="74" t="s">
        <v>70</v>
      </c>
      <c r="S965" s="74"/>
      <c r="T965" s="74"/>
      <c r="U965" s="80"/>
      <c r="V965" s="61"/>
      <c r="W965" s="80">
        <v>46116</v>
      </c>
      <c r="X965" s="61"/>
      <c r="Y965" s="74">
        <v>300</v>
      </c>
      <c r="Z965" s="74" t="s">
        <v>52</v>
      </c>
      <c r="AA965" s="61" t="s">
        <v>1987</v>
      </c>
      <c r="AB965" s="61" t="s">
        <v>50</v>
      </c>
      <c r="AC965" s="74" t="s">
        <v>7186</v>
      </c>
    </row>
    <row r="966" s="32" customFormat="1" ht="16" spans="1:29">
      <c r="A966" s="74" t="s">
        <v>44</v>
      </c>
      <c r="B966" s="40" t="s">
        <v>1814</v>
      </c>
      <c r="C966" s="236" t="s">
        <v>7187</v>
      </c>
      <c r="D966" s="236" t="s">
        <v>6755</v>
      </c>
      <c r="E966" s="236" t="s">
        <v>7188</v>
      </c>
      <c r="F966" s="237">
        <v>707935152</v>
      </c>
      <c r="G966" s="237">
        <v>709388922</v>
      </c>
      <c r="H966" s="74">
        <v>4.76705</v>
      </c>
      <c r="I966" s="74">
        <v>-6.6779</v>
      </c>
      <c r="J966" s="74" t="s">
        <v>280</v>
      </c>
      <c r="K966" s="74" t="s">
        <v>145</v>
      </c>
      <c r="L966" s="74" t="s">
        <v>6666</v>
      </c>
      <c r="M966" s="74" t="s">
        <v>7189</v>
      </c>
      <c r="N966" s="74">
        <v>2150048475</v>
      </c>
      <c r="O966" s="267">
        <v>46112</v>
      </c>
      <c r="P966" s="54">
        <f t="shared" si="15"/>
        <v>3</v>
      </c>
      <c r="Q966" s="103">
        <v>46113</v>
      </c>
      <c r="R966" s="74" t="s">
        <v>70</v>
      </c>
      <c r="S966" s="74"/>
      <c r="T966" s="74"/>
      <c r="U966" s="80"/>
      <c r="V966" s="61"/>
      <c r="W966" s="80">
        <v>46116</v>
      </c>
      <c r="X966" s="61"/>
      <c r="Y966" s="74">
        <v>150</v>
      </c>
      <c r="Z966" s="74" t="s">
        <v>52</v>
      </c>
      <c r="AA966" s="61" t="s">
        <v>1987</v>
      </c>
      <c r="AB966" s="61" t="s">
        <v>50</v>
      </c>
      <c r="AC966" s="74" t="s">
        <v>7190</v>
      </c>
    </row>
    <row r="967" s="32" customFormat="1" ht="16" spans="1:29">
      <c r="A967" s="74" t="s">
        <v>44</v>
      </c>
      <c r="B967" s="40" t="s">
        <v>1814</v>
      </c>
      <c r="C967" s="236" t="s">
        <v>7191</v>
      </c>
      <c r="D967" s="236" t="s">
        <v>7192</v>
      </c>
      <c r="E967" s="236" t="s">
        <v>7193</v>
      </c>
      <c r="F967" s="237">
        <v>505012870</v>
      </c>
      <c r="G967" s="237">
        <v>584749907</v>
      </c>
      <c r="H967" s="74">
        <v>4.76804</v>
      </c>
      <c r="I967" s="74">
        <v>6.67851</v>
      </c>
      <c r="J967" s="74" t="s">
        <v>280</v>
      </c>
      <c r="K967" s="74" t="s">
        <v>145</v>
      </c>
      <c r="L967" s="74" t="s">
        <v>6570</v>
      </c>
      <c r="M967" s="74" t="s">
        <v>7194</v>
      </c>
      <c r="N967" s="74">
        <v>2150033031</v>
      </c>
      <c r="O967" s="267">
        <v>46109</v>
      </c>
      <c r="P967" s="54">
        <f t="shared" si="15"/>
        <v>3</v>
      </c>
      <c r="Q967" s="103">
        <v>46113</v>
      </c>
      <c r="R967" s="74" t="s">
        <v>70</v>
      </c>
      <c r="S967" s="74"/>
      <c r="T967" s="74"/>
      <c r="U967" s="80"/>
      <c r="V967" s="61"/>
      <c r="W967" s="80">
        <v>46116</v>
      </c>
      <c r="X967" s="61"/>
      <c r="Y967" s="74">
        <v>150</v>
      </c>
      <c r="Z967" s="74" t="s">
        <v>52</v>
      </c>
      <c r="AA967" s="61" t="s">
        <v>1987</v>
      </c>
      <c r="AB967" s="61" t="s">
        <v>50</v>
      </c>
      <c r="AC967" s="74" t="s">
        <v>7195</v>
      </c>
    </row>
    <row r="968" s="33" customFormat="1" ht="16" spans="1:29">
      <c r="A968" s="87" t="s">
        <v>44</v>
      </c>
      <c r="B968" s="74" t="s">
        <v>106</v>
      </c>
      <c r="C968" s="107" t="s">
        <v>7196</v>
      </c>
      <c r="D968" s="87" t="s">
        <v>7197</v>
      </c>
      <c r="E968" s="87" t="s">
        <v>106</v>
      </c>
      <c r="F968" s="74">
        <v>707895695</v>
      </c>
      <c r="G968" s="74">
        <v>142531463</v>
      </c>
      <c r="H968" s="74">
        <v>4.67848</v>
      </c>
      <c r="I968" s="74">
        <v>-7.0866</v>
      </c>
      <c r="J968" s="87" t="s">
        <v>2929</v>
      </c>
      <c r="K968" s="87"/>
      <c r="L968" s="87" t="s">
        <v>3938</v>
      </c>
      <c r="M968" s="87" t="s">
        <v>7198</v>
      </c>
      <c r="N968" s="74">
        <v>2150057261</v>
      </c>
      <c r="O968" s="267">
        <v>46109</v>
      </c>
      <c r="P968" s="54">
        <f t="shared" si="15"/>
        <v>3</v>
      </c>
      <c r="Q968" s="103">
        <v>46113</v>
      </c>
      <c r="R968" s="87" t="s">
        <v>70</v>
      </c>
      <c r="S968" s="87"/>
      <c r="T968" s="74"/>
      <c r="U968" s="80"/>
      <c r="V968" s="61"/>
      <c r="W968" s="80">
        <v>46116</v>
      </c>
      <c r="X968" s="61"/>
      <c r="Y968" s="44">
        <v>200</v>
      </c>
      <c r="Z968" s="87" t="s">
        <v>52</v>
      </c>
      <c r="AA968" s="61" t="s">
        <v>2039</v>
      </c>
      <c r="AB968" s="61" t="s">
        <v>50</v>
      </c>
      <c r="AC968" s="87" t="s">
        <v>7199</v>
      </c>
    </row>
    <row r="969" s="32" customFormat="1" ht="13" spans="1:29">
      <c r="A969" s="74" t="s">
        <v>44</v>
      </c>
      <c r="B969" s="40" t="s">
        <v>1814</v>
      </c>
      <c r="C969" s="74" t="s">
        <v>7200</v>
      </c>
      <c r="D969" s="74" t="s">
        <v>7201</v>
      </c>
      <c r="E969" s="74" t="s">
        <v>7202</v>
      </c>
      <c r="F969" s="175">
        <v>102292303</v>
      </c>
      <c r="G969" s="175">
        <v>102292303</v>
      </c>
      <c r="H969" s="74">
        <v>4.729658</v>
      </c>
      <c r="I969" s="74">
        <v>-6.65479</v>
      </c>
      <c r="J969" s="74" t="s">
        <v>3106</v>
      </c>
      <c r="K969" s="74" t="s">
        <v>59</v>
      </c>
      <c r="L969" s="74" t="s">
        <v>7203</v>
      </c>
      <c r="M969" s="74" t="s">
        <v>7204</v>
      </c>
      <c r="N969" s="74">
        <v>2150020053</v>
      </c>
      <c r="O969" s="80">
        <v>46018</v>
      </c>
      <c r="P969" s="54">
        <f t="shared" si="15"/>
        <v>95</v>
      </c>
      <c r="Q969" s="80">
        <v>46021</v>
      </c>
      <c r="R969" s="74" t="s">
        <v>7205</v>
      </c>
      <c r="S969" s="74"/>
      <c r="T969" s="74"/>
      <c r="U969" s="80"/>
      <c r="V969" s="61"/>
      <c r="W969" s="80">
        <v>46116</v>
      </c>
      <c r="X969" s="61"/>
      <c r="Y969" s="74">
        <v>200</v>
      </c>
      <c r="Z969" s="74" t="s">
        <v>52</v>
      </c>
      <c r="AA969" s="61" t="s">
        <v>1987</v>
      </c>
      <c r="AB969" s="61" t="s">
        <v>50</v>
      </c>
      <c r="AC969" s="74" t="s">
        <v>7206</v>
      </c>
    </row>
    <row r="970" s="32" customFormat="1" ht="13" spans="1:29">
      <c r="A970" s="74" t="s">
        <v>44</v>
      </c>
      <c r="B970" s="40" t="s">
        <v>1814</v>
      </c>
      <c r="C970" s="96" t="s">
        <v>7207</v>
      </c>
      <c r="D970" s="96" t="s">
        <v>7208</v>
      </c>
      <c r="E970" s="96" t="s">
        <v>7209</v>
      </c>
      <c r="F970" s="49">
        <v>173298362</v>
      </c>
      <c r="G970" s="49">
        <v>708328864</v>
      </c>
      <c r="H970" s="74">
        <v>4.7591</v>
      </c>
      <c r="I970" s="74">
        <v>-6.66431</v>
      </c>
      <c r="J970" s="74" t="s">
        <v>2159</v>
      </c>
      <c r="K970" s="74" t="s">
        <v>259</v>
      </c>
      <c r="L970" s="74" t="s">
        <v>7210</v>
      </c>
      <c r="M970" s="74" t="s">
        <v>7211</v>
      </c>
      <c r="N970" s="74">
        <v>2150040183</v>
      </c>
      <c r="O970" s="103">
        <v>46111</v>
      </c>
      <c r="P970" s="54">
        <f t="shared" si="15"/>
        <v>2</v>
      </c>
      <c r="Q970" s="103">
        <v>46114</v>
      </c>
      <c r="R970" s="74" t="s">
        <v>70</v>
      </c>
      <c r="S970" s="74"/>
      <c r="T970" s="74"/>
      <c r="U970" s="80"/>
      <c r="V970" s="61"/>
      <c r="W970" s="80">
        <v>46116</v>
      </c>
      <c r="X970" s="61"/>
      <c r="Y970" s="74">
        <v>50</v>
      </c>
      <c r="Z970" s="74" t="s">
        <v>52</v>
      </c>
      <c r="AA970" s="61" t="s">
        <v>1987</v>
      </c>
      <c r="AB970" s="61" t="s">
        <v>50</v>
      </c>
      <c r="AC970" s="74" t="s">
        <v>7212</v>
      </c>
    </row>
    <row r="971" s="33" customFormat="1" ht="13" spans="1:29">
      <c r="A971" s="74" t="s">
        <v>44</v>
      </c>
      <c r="B971" s="74" t="s">
        <v>106</v>
      </c>
      <c r="C971" s="96" t="s">
        <v>7213</v>
      </c>
      <c r="D971" s="96" t="s">
        <v>7214</v>
      </c>
      <c r="E971" s="96" t="s">
        <v>7215</v>
      </c>
      <c r="F971" s="49">
        <v>100171059</v>
      </c>
      <c r="G971" s="49">
        <v>100171059</v>
      </c>
      <c r="H971" s="74">
        <v>4.67198</v>
      </c>
      <c r="I971" s="74">
        <v>-7.09506</v>
      </c>
      <c r="J971" s="74" t="s">
        <v>3267</v>
      </c>
      <c r="K971" s="74"/>
      <c r="L971" s="74" t="s">
        <v>3949</v>
      </c>
      <c r="M971" s="74" t="s">
        <v>7216</v>
      </c>
      <c r="N971" s="74">
        <v>2150057260</v>
      </c>
      <c r="O971" s="103">
        <v>46087</v>
      </c>
      <c r="P971" s="54">
        <f t="shared" si="15"/>
        <v>0</v>
      </c>
      <c r="Q971" s="103">
        <v>46116</v>
      </c>
      <c r="R971" s="74" t="s">
        <v>70</v>
      </c>
      <c r="S971" s="74"/>
      <c r="T971" s="74"/>
      <c r="U971" s="80"/>
      <c r="V971" s="61"/>
      <c r="W971" s="80">
        <v>46116</v>
      </c>
      <c r="X971" s="61"/>
      <c r="Y971" s="74">
        <v>250</v>
      </c>
      <c r="Z971" s="74" t="s">
        <v>52</v>
      </c>
      <c r="AA971" s="61" t="s">
        <v>1987</v>
      </c>
      <c r="AB971" s="61" t="s">
        <v>50</v>
      </c>
      <c r="AC971" s="74" t="s">
        <v>7217</v>
      </c>
    </row>
    <row r="972" s="33" customFormat="1" ht="13" spans="1:29">
      <c r="A972" s="74" t="s">
        <v>44</v>
      </c>
      <c r="B972" s="74" t="s">
        <v>106</v>
      </c>
      <c r="C972" s="96" t="s">
        <v>7218</v>
      </c>
      <c r="D972" s="96" t="s">
        <v>7219</v>
      </c>
      <c r="E972" s="96" t="s">
        <v>7215</v>
      </c>
      <c r="F972" s="49">
        <v>170873299</v>
      </c>
      <c r="G972" s="49">
        <v>170873299</v>
      </c>
      <c r="H972" s="74">
        <v>4.6771</v>
      </c>
      <c r="I972" s="74">
        <v>-7.09641</v>
      </c>
      <c r="J972" s="74" t="s">
        <v>3267</v>
      </c>
      <c r="K972" s="74"/>
      <c r="L972" s="74" t="s">
        <v>7220</v>
      </c>
      <c r="M972" s="74" t="s">
        <v>7221</v>
      </c>
      <c r="N972" s="74">
        <v>2150057257</v>
      </c>
      <c r="O972" s="103">
        <v>46087</v>
      </c>
      <c r="P972" s="54">
        <f t="shared" si="15"/>
        <v>0</v>
      </c>
      <c r="Q972" s="103">
        <v>46116</v>
      </c>
      <c r="R972" s="74" t="s">
        <v>70</v>
      </c>
      <c r="S972" s="74"/>
      <c r="T972" s="74"/>
      <c r="U972" s="80"/>
      <c r="V972" s="61"/>
      <c r="W972" s="80">
        <v>46116</v>
      </c>
      <c r="X972" s="61"/>
      <c r="Y972" s="74">
        <v>200</v>
      </c>
      <c r="Z972" s="74" t="s">
        <v>52</v>
      </c>
      <c r="AA972" s="61" t="s">
        <v>1987</v>
      </c>
      <c r="AB972" s="61" t="s">
        <v>50</v>
      </c>
      <c r="AC972" s="74" t="s">
        <v>1795</v>
      </c>
    </row>
    <row r="973" s="32" customFormat="1" ht="16" spans="1:29">
      <c r="A973" s="74" t="s">
        <v>44</v>
      </c>
      <c r="B973" s="40" t="s">
        <v>1814</v>
      </c>
      <c r="C973" s="236" t="s">
        <v>7222</v>
      </c>
      <c r="D973" s="236" t="s">
        <v>7223</v>
      </c>
      <c r="E973" s="236" t="s">
        <v>204</v>
      </c>
      <c r="F973" s="237">
        <v>707991737</v>
      </c>
      <c r="G973" s="237">
        <v>504704153</v>
      </c>
      <c r="H973" s="74">
        <v>4.745561</v>
      </c>
      <c r="I973" s="74">
        <v>-6.647926</v>
      </c>
      <c r="J973" s="74" t="s">
        <v>193</v>
      </c>
      <c r="K973" s="74" t="s">
        <v>200</v>
      </c>
      <c r="L973" s="74" t="s">
        <v>7224</v>
      </c>
      <c r="M973" s="74" t="s">
        <v>7225</v>
      </c>
      <c r="N973" s="74">
        <v>2150010691</v>
      </c>
      <c r="O973" s="267">
        <v>46109</v>
      </c>
      <c r="P973" s="54">
        <f t="shared" si="15"/>
        <v>3</v>
      </c>
      <c r="Q973" s="103">
        <v>46113</v>
      </c>
      <c r="R973" s="74" t="s">
        <v>70</v>
      </c>
      <c r="S973" s="74"/>
      <c r="T973" s="74"/>
      <c r="U973" s="80"/>
      <c r="V973" s="61"/>
      <c r="W973" s="80">
        <v>46116</v>
      </c>
      <c r="X973" s="61"/>
      <c r="Y973" s="74">
        <v>100</v>
      </c>
      <c r="Z973" s="74" t="s">
        <v>52</v>
      </c>
      <c r="AA973" s="61" t="s">
        <v>1987</v>
      </c>
      <c r="AB973" s="61" t="s">
        <v>50</v>
      </c>
      <c r="AC973" s="74" t="s">
        <v>7226</v>
      </c>
    </row>
    <row r="974" s="32" customFormat="1" ht="13" spans="1:29">
      <c r="A974" s="74" t="s">
        <v>44</v>
      </c>
      <c r="B974" s="40" t="s">
        <v>1814</v>
      </c>
      <c r="C974" s="74" t="s">
        <v>7227</v>
      </c>
      <c r="D974" s="74" t="s">
        <v>7228</v>
      </c>
      <c r="E974" s="74" t="s">
        <v>7229</v>
      </c>
      <c r="F974" s="175">
        <v>554243707</v>
      </c>
      <c r="G974" s="175">
        <v>747336835</v>
      </c>
      <c r="H974" s="74">
        <v>4.774748</v>
      </c>
      <c r="I974" s="74">
        <v>-6.659035</v>
      </c>
      <c r="J974" s="74" t="s">
        <v>296</v>
      </c>
      <c r="K974" s="74" t="s">
        <v>90</v>
      </c>
      <c r="L974" s="74" t="s">
        <v>7230</v>
      </c>
      <c r="M974" s="74" t="s">
        <v>7231</v>
      </c>
      <c r="N974" s="74">
        <v>2150061756</v>
      </c>
      <c r="O974" s="80">
        <v>46072</v>
      </c>
      <c r="P974" s="54">
        <f t="shared" si="15"/>
        <v>47</v>
      </c>
      <c r="Q974" s="80">
        <v>46072</v>
      </c>
      <c r="R974" s="74" t="s">
        <v>70</v>
      </c>
      <c r="S974" s="74"/>
      <c r="T974" s="74"/>
      <c r="U974" s="80"/>
      <c r="V974" s="61"/>
      <c r="W974" s="80">
        <v>46119</v>
      </c>
      <c r="X974" s="61"/>
      <c r="Y974" s="74">
        <v>150</v>
      </c>
      <c r="Z974" s="185" t="s">
        <v>52</v>
      </c>
      <c r="AA974" s="61" t="s">
        <v>1987</v>
      </c>
      <c r="AB974" s="61" t="s">
        <v>50</v>
      </c>
      <c r="AC974" s="74" t="s">
        <v>7232</v>
      </c>
    </row>
    <row r="975" s="32" customFormat="1" ht="13" spans="1:29">
      <c r="A975" s="74" t="s">
        <v>44</v>
      </c>
      <c r="B975" s="40" t="s">
        <v>1814</v>
      </c>
      <c r="C975" s="96" t="s">
        <v>7233</v>
      </c>
      <c r="D975" s="96" t="s">
        <v>7234</v>
      </c>
      <c r="E975" s="96" t="s">
        <v>7235</v>
      </c>
      <c r="F975" s="49">
        <v>758858820</v>
      </c>
      <c r="G975" s="49">
        <v>769960529</v>
      </c>
      <c r="H975" s="74">
        <v>4.78266</v>
      </c>
      <c r="I975" s="74">
        <v>-6.64951</v>
      </c>
      <c r="J975" s="74" t="s">
        <v>7236</v>
      </c>
      <c r="K975" s="74" t="s">
        <v>4441</v>
      </c>
      <c r="L975" s="74" t="s">
        <v>7237</v>
      </c>
      <c r="M975" s="74" t="s">
        <v>7238</v>
      </c>
      <c r="N975" s="74">
        <v>2150048479</v>
      </c>
      <c r="O975" s="103">
        <v>46112</v>
      </c>
      <c r="P975" s="54">
        <f t="shared" si="15"/>
        <v>4</v>
      </c>
      <c r="Q975" s="103">
        <v>46115</v>
      </c>
      <c r="R975" s="74" t="s">
        <v>70</v>
      </c>
      <c r="S975" s="74"/>
      <c r="T975" s="74"/>
      <c r="U975" s="80"/>
      <c r="V975" s="61"/>
      <c r="W975" s="80">
        <v>46119</v>
      </c>
      <c r="X975" s="61"/>
      <c r="Y975" s="74">
        <v>100</v>
      </c>
      <c r="Z975" s="74" t="s">
        <v>52</v>
      </c>
      <c r="AA975" s="61" t="s">
        <v>1987</v>
      </c>
      <c r="AB975" s="61" t="s">
        <v>50</v>
      </c>
      <c r="AC975" s="74" t="s">
        <v>7239</v>
      </c>
    </row>
    <row r="976" s="32" customFormat="1" ht="13" spans="1:29">
      <c r="A976" s="74" t="s">
        <v>44</v>
      </c>
      <c r="B976" s="40" t="s">
        <v>1814</v>
      </c>
      <c r="C976" s="96" t="s">
        <v>7240</v>
      </c>
      <c r="D976" s="96" t="s">
        <v>7241</v>
      </c>
      <c r="E976" s="96" t="s">
        <v>7242</v>
      </c>
      <c r="F976" s="49">
        <v>501818019</v>
      </c>
      <c r="G976" s="49">
        <v>503605763</v>
      </c>
      <c r="H976" s="74">
        <v>4.75704</v>
      </c>
      <c r="I976" s="74">
        <v>6.68215</v>
      </c>
      <c r="J976" s="74" t="s">
        <v>530</v>
      </c>
      <c r="K976" s="74" t="s">
        <v>531</v>
      </c>
      <c r="L976" s="74" t="s">
        <v>7243</v>
      </c>
      <c r="M976" s="74" t="s">
        <v>7244</v>
      </c>
      <c r="N976" s="74">
        <v>2150061750</v>
      </c>
      <c r="O976" s="103">
        <v>46113</v>
      </c>
      <c r="P976" s="54">
        <f t="shared" si="15"/>
        <v>4</v>
      </c>
      <c r="Q976" s="103">
        <v>46115</v>
      </c>
      <c r="R976" s="74" t="s">
        <v>70</v>
      </c>
      <c r="S976" s="74"/>
      <c r="T976" s="74"/>
      <c r="U976" s="80"/>
      <c r="V976" s="61"/>
      <c r="W976" s="80">
        <v>46119</v>
      </c>
      <c r="X976" s="61"/>
      <c r="Y976" s="74">
        <v>150</v>
      </c>
      <c r="Z976" s="74" t="s">
        <v>52</v>
      </c>
      <c r="AA976" s="61" t="s">
        <v>1987</v>
      </c>
      <c r="AB976" s="61" t="s">
        <v>50</v>
      </c>
      <c r="AC976" s="74" t="s">
        <v>7245</v>
      </c>
    </row>
    <row r="977" s="32" customFormat="1" ht="13" spans="1:29">
      <c r="A977" s="74" t="s">
        <v>44</v>
      </c>
      <c r="B977" s="40" t="s">
        <v>1814</v>
      </c>
      <c r="C977" s="96" t="s">
        <v>7246</v>
      </c>
      <c r="D977" s="96" t="s">
        <v>7247</v>
      </c>
      <c r="E977" s="96" t="s">
        <v>7248</v>
      </c>
      <c r="F977" s="49">
        <v>544902673</v>
      </c>
      <c r="G977" s="49">
        <v>565473179</v>
      </c>
      <c r="H977" s="74">
        <v>4.77025</v>
      </c>
      <c r="I977" s="74">
        <v>-6.65757</v>
      </c>
      <c r="J977" s="74" t="s">
        <v>464</v>
      </c>
      <c r="K977" s="74" t="s">
        <v>465</v>
      </c>
      <c r="L977" s="74" t="s">
        <v>7249</v>
      </c>
      <c r="M977" s="74" t="s">
        <v>7250</v>
      </c>
      <c r="N977" s="74">
        <v>2150061751</v>
      </c>
      <c r="O977" s="103">
        <v>46113</v>
      </c>
      <c r="P977" s="54">
        <f t="shared" si="15"/>
        <v>4</v>
      </c>
      <c r="Q977" s="103">
        <v>46115</v>
      </c>
      <c r="R977" s="74" t="s">
        <v>70</v>
      </c>
      <c r="S977" s="74"/>
      <c r="T977" s="74"/>
      <c r="U977" s="80"/>
      <c r="V977" s="61"/>
      <c r="W977" s="80">
        <v>46119</v>
      </c>
      <c r="X977" s="61"/>
      <c r="Y977" s="74">
        <v>100</v>
      </c>
      <c r="Z977" s="74" t="s">
        <v>52</v>
      </c>
      <c r="AA977" s="61" t="s">
        <v>1987</v>
      </c>
      <c r="AB977" s="61" t="s">
        <v>50</v>
      </c>
      <c r="AC977" s="74" t="s">
        <v>7251</v>
      </c>
    </row>
    <row r="978" s="32" customFormat="1" ht="13" spans="1:29">
      <c r="A978" s="74" t="s">
        <v>44</v>
      </c>
      <c r="B978" s="40" t="s">
        <v>1814</v>
      </c>
      <c r="C978" s="96" t="s">
        <v>7252</v>
      </c>
      <c r="D978" s="96" t="s">
        <v>7253</v>
      </c>
      <c r="E978" s="96" t="s">
        <v>4916</v>
      </c>
      <c r="F978" s="49">
        <v>141654022</v>
      </c>
      <c r="G978" s="49">
        <v>502824485</v>
      </c>
      <c r="H978" s="74">
        <v>4.78401</v>
      </c>
      <c r="I978" s="74">
        <v>-6.6546</v>
      </c>
      <c r="J978" s="74" t="s">
        <v>2364</v>
      </c>
      <c r="K978" s="74" t="s">
        <v>406</v>
      </c>
      <c r="L978" s="74" t="s">
        <v>7254</v>
      </c>
      <c r="M978" s="74" t="s">
        <v>7250</v>
      </c>
      <c r="N978" s="74">
        <v>2150061751</v>
      </c>
      <c r="O978" s="103">
        <v>46113</v>
      </c>
      <c r="P978" s="54">
        <f t="shared" si="15"/>
        <v>4</v>
      </c>
      <c r="Q978" s="103">
        <v>46115</v>
      </c>
      <c r="R978" s="74" t="s">
        <v>70</v>
      </c>
      <c r="S978" s="74"/>
      <c r="T978" s="74">
        <v>1</v>
      </c>
      <c r="U978" s="80"/>
      <c r="V978" s="61"/>
      <c r="W978" s="80">
        <v>46119</v>
      </c>
      <c r="X978" s="61"/>
      <c r="Y978" s="74">
        <v>100</v>
      </c>
      <c r="Z978" s="74" t="s">
        <v>52</v>
      </c>
      <c r="AA978" s="61" t="s">
        <v>1987</v>
      </c>
      <c r="AB978" s="61" t="s">
        <v>50</v>
      </c>
      <c r="AC978" s="74" t="s">
        <v>7255</v>
      </c>
    </row>
    <row r="979" s="32" customFormat="1" ht="13" spans="1:29">
      <c r="A979" s="74" t="s">
        <v>44</v>
      </c>
      <c r="B979" s="40" t="s">
        <v>1814</v>
      </c>
      <c r="C979" s="96" t="s">
        <v>7256</v>
      </c>
      <c r="D979" s="96" t="s">
        <v>7257</v>
      </c>
      <c r="E979" s="96" t="s">
        <v>7258</v>
      </c>
      <c r="F979" s="49">
        <v>103750528</v>
      </c>
      <c r="G979" s="49">
        <v>505630826</v>
      </c>
      <c r="H979" s="74">
        <v>4.75825</v>
      </c>
      <c r="I979" s="74">
        <v>-6.66494</v>
      </c>
      <c r="J979" s="74" t="s">
        <v>1038</v>
      </c>
      <c r="K979" s="74" t="s">
        <v>531</v>
      </c>
      <c r="L979" s="74" t="s">
        <v>7259</v>
      </c>
      <c r="M979" s="74" t="s">
        <v>7260</v>
      </c>
      <c r="N979" s="74">
        <v>2150061754</v>
      </c>
      <c r="O979" s="103">
        <v>46114</v>
      </c>
      <c r="P979" s="54">
        <f t="shared" si="15"/>
        <v>4</v>
      </c>
      <c r="Q979" s="103">
        <v>46115</v>
      </c>
      <c r="R979" s="74" t="s">
        <v>70</v>
      </c>
      <c r="S979" s="74"/>
      <c r="T979" s="74"/>
      <c r="U979" s="80"/>
      <c r="V979" s="61"/>
      <c r="W979" s="80">
        <v>46119</v>
      </c>
      <c r="X979" s="61"/>
      <c r="Y979" s="74">
        <v>100</v>
      </c>
      <c r="Z979" s="74" t="s">
        <v>52</v>
      </c>
      <c r="AA979" s="61" t="s">
        <v>1987</v>
      </c>
      <c r="AB979" s="61" t="s">
        <v>50</v>
      </c>
      <c r="AC979" s="74" t="s">
        <v>7261</v>
      </c>
    </row>
    <row r="980" s="32" customFormat="1" ht="13" spans="1:29">
      <c r="A980" s="74" t="s">
        <v>44</v>
      </c>
      <c r="B980" s="40" t="s">
        <v>1814</v>
      </c>
      <c r="C980" s="74" t="s">
        <v>7262</v>
      </c>
      <c r="D980" s="74" t="s">
        <v>7263</v>
      </c>
      <c r="E980" s="74" t="s">
        <v>7264</v>
      </c>
      <c r="F980" s="175">
        <v>758274957</v>
      </c>
      <c r="G980" s="175">
        <v>758274957</v>
      </c>
      <c r="H980" s="74" t="s">
        <v>7265</v>
      </c>
      <c r="I980" s="74">
        <v>-6.654909</v>
      </c>
      <c r="J980" s="74" t="s">
        <v>464</v>
      </c>
      <c r="K980" s="74" t="s">
        <v>465</v>
      </c>
      <c r="L980" s="74" t="s">
        <v>7266</v>
      </c>
      <c r="M980" s="74" t="s">
        <v>7267</v>
      </c>
      <c r="N980" s="74">
        <v>2150051815</v>
      </c>
      <c r="O980" s="80">
        <v>46021</v>
      </c>
      <c r="P980" s="54">
        <f t="shared" si="15"/>
        <v>97</v>
      </c>
      <c r="Q980" s="80">
        <v>46022</v>
      </c>
      <c r="R980" s="74" t="s">
        <v>49</v>
      </c>
      <c r="S980" s="74"/>
      <c r="T980" s="74"/>
      <c r="U980" s="80"/>
      <c r="V980" s="61"/>
      <c r="W980" s="80">
        <v>46119</v>
      </c>
      <c r="X980" s="61"/>
      <c r="Y980" s="74">
        <v>50</v>
      </c>
      <c r="Z980" s="185" t="s">
        <v>52</v>
      </c>
      <c r="AA980" s="61" t="s">
        <v>1987</v>
      </c>
      <c r="AB980" s="61" t="s">
        <v>50</v>
      </c>
      <c r="AC980" s="74" t="s">
        <v>7268</v>
      </c>
    </row>
    <row r="981" s="32" customFormat="1" ht="13" spans="1:29">
      <c r="A981" s="74" t="s">
        <v>44</v>
      </c>
      <c r="B981" s="40" t="s">
        <v>1814</v>
      </c>
      <c r="C981" s="96" t="s">
        <v>7269</v>
      </c>
      <c r="D981" s="96" t="s">
        <v>7247</v>
      </c>
      <c r="E981" s="96" t="s">
        <v>2383</v>
      </c>
      <c r="F981" s="49">
        <v>101347592</v>
      </c>
      <c r="G981" s="49">
        <v>788826667</v>
      </c>
      <c r="H981" s="74">
        <v>4.75965</v>
      </c>
      <c r="I981" s="74">
        <v>-6.66871</v>
      </c>
      <c r="J981" s="74" t="s">
        <v>2159</v>
      </c>
      <c r="K981" s="74" t="s">
        <v>259</v>
      </c>
      <c r="L981" s="74" t="s">
        <v>7270</v>
      </c>
      <c r="M981" s="74" t="s">
        <v>7271</v>
      </c>
      <c r="N981" s="74">
        <v>2150020635</v>
      </c>
      <c r="O981" s="103">
        <v>46112</v>
      </c>
      <c r="P981" s="54">
        <f t="shared" si="15"/>
        <v>4</v>
      </c>
      <c r="Q981" s="103">
        <v>46115</v>
      </c>
      <c r="R981" s="74" t="s">
        <v>70</v>
      </c>
      <c r="S981" s="74"/>
      <c r="T981" s="74"/>
      <c r="U981" s="80"/>
      <c r="V981" s="61"/>
      <c r="W981" s="80">
        <v>46119</v>
      </c>
      <c r="X981" s="61"/>
      <c r="Y981" s="74">
        <v>100</v>
      </c>
      <c r="Z981" s="74" t="s">
        <v>52</v>
      </c>
      <c r="AA981" s="61" t="s">
        <v>1987</v>
      </c>
      <c r="AB981" s="61" t="s">
        <v>50</v>
      </c>
      <c r="AC981" s="74" t="s">
        <v>7272</v>
      </c>
    </row>
    <row r="982" s="33" customFormat="1" ht="13" spans="1:29">
      <c r="A982" s="74" t="s">
        <v>44</v>
      </c>
      <c r="B982" s="74" t="s">
        <v>106</v>
      </c>
      <c r="C982" s="96" t="s">
        <v>7273</v>
      </c>
      <c r="D982" s="96" t="s">
        <v>7274</v>
      </c>
      <c r="E982" s="96" t="s">
        <v>109</v>
      </c>
      <c r="F982" s="49">
        <v>141557779</v>
      </c>
      <c r="G982" s="49">
        <v>141557779</v>
      </c>
      <c r="H982" s="74" t="s">
        <v>7275</v>
      </c>
      <c r="I982" s="74">
        <v>7.08725</v>
      </c>
      <c r="J982" s="74" t="s">
        <v>7276</v>
      </c>
      <c r="K982" s="74" t="s">
        <v>607</v>
      </c>
      <c r="L982" s="74" t="s">
        <v>7277</v>
      </c>
      <c r="M982" s="74" t="s">
        <v>7278</v>
      </c>
      <c r="N982" s="74">
        <v>2150060410</v>
      </c>
      <c r="O982" s="103">
        <v>46115</v>
      </c>
      <c r="P982" s="54">
        <f t="shared" si="15"/>
        <v>3</v>
      </c>
      <c r="Q982" s="103">
        <v>46116</v>
      </c>
      <c r="R982" s="74" t="s">
        <v>70</v>
      </c>
      <c r="S982" s="74"/>
      <c r="T982" s="74"/>
      <c r="U982" s="80"/>
      <c r="V982" s="61"/>
      <c r="W982" s="80">
        <v>46119</v>
      </c>
      <c r="X982" s="61"/>
      <c r="Y982" s="74">
        <v>50</v>
      </c>
      <c r="Z982" s="74" t="s">
        <v>52</v>
      </c>
      <c r="AA982" s="61" t="s">
        <v>2039</v>
      </c>
      <c r="AB982" s="61" t="s">
        <v>50</v>
      </c>
      <c r="AC982" s="74" t="s">
        <v>7279</v>
      </c>
    </row>
    <row r="983" s="33" customFormat="1" ht="13" spans="1:29">
      <c r="A983" s="74" t="s">
        <v>44</v>
      </c>
      <c r="B983" s="74" t="s">
        <v>106</v>
      </c>
      <c r="C983" s="96" t="s">
        <v>7280</v>
      </c>
      <c r="D983" s="96" t="s">
        <v>7281</v>
      </c>
      <c r="E983" s="96" t="s">
        <v>109</v>
      </c>
      <c r="F983" s="49">
        <v>709597757</v>
      </c>
      <c r="G983" s="49">
        <v>709597757</v>
      </c>
      <c r="H983" s="74">
        <v>-4.67996</v>
      </c>
      <c r="I983" s="74">
        <v>-7.08614</v>
      </c>
      <c r="J983" s="74" t="s">
        <v>2929</v>
      </c>
      <c r="K983" s="74" t="s">
        <v>607</v>
      </c>
      <c r="L983" s="74" t="s">
        <v>7282</v>
      </c>
      <c r="M983" s="74" t="s">
        <v>7283</v>
      </c>
      <c r="N983" s="74">
        <v>2150060409</v>
      </c>
      <c r="O983" s="103">
        <v>46115</v>
      </c>
      <c r="P983" s="54">
        <f t="shared" si="15"/>
        <v>3</v>
      </c>
      <c r="Q983" s="103">
        <v>46116</v>
      </c>
      <c r="R983" s="74" t="s">
        <v>70</v>
      </c>
      <c r="S983" s="74"/>
      <c r="T983" s="74"/>
      <c r="U983" s="80"/>
      <c r="V983" s="61"/>
      <c r="W983" s="80">
        <v>46119</v>
      </c>
      <c r="X983" s="61"/>
      <c r="Y983" s="74">
        <v>70</v>
      </c>
      <c r="Z983" s="74" t="s">
        <v>52</v>
      </c>
      <c r="AA983" s="61" t="s">
        <v>2039</v>
      </c>
      <c r="AB983" s="61" t="s">
        <v>50</v>
      </c>
      <c r="AC983" s="74" t="s">
        <v>7284</v>
      </c>
    </row>
    <row r="984" s="32" customFormat="1" ht="13" spans="1:29">
      <c r="A984" s="74" t="s">
        <v>44</v>
      </c>
      <c r="B984" s="40" t="s">
        <v>1814</v>
      </c>
      <c r="C984" s="96" t="s">
        <v>7285</v>
      </c>
      <c r="D984" s="96" t="s">
        <v>7286</v>
      </c>
      <c r="E984" s="96" t="s">
        <v>6911</v>
      </c>
      <c r="F984" s="49">
        <v>505259419</v>
      </c>
      <c r="G984" s="49">
        <v>505259418</v>
      </c>
      <c r="H984" s="74">
        <v>4.75603</v>
      </c>
      <c r="I984" s="74">
        <v>-6.683026</v>
      </c>
      <c r="J984" s="74" t="s">
        <v>309</v>
      </c>
      <c r="K984" s="74" t="s">
        <v>90</v>
      </c>
      <c r="L984" s="74" t="s">
        <v>344</v>
      </c>
      <c r="M984" s="74" t="s">
        <v>7287</v>
      </c>
      <c r="N984" s="74">
        <v>2150061759</v>
      </c>
      <c r="O984" s="103">
        <v>46112</v>
      </c>
      <c r="P984" s="54">
        <f t="shared" si="15"/>
        <v>4</v>
      </c>
      <c r="Q984" s="103">
        <v>46115</v>
      </c>
      <c r="R984" s="74" t="s">
        <v>70</v>
      </c>
      <c r="S984" s="74"/>
      <c r="T984" s="74"/>
      <c r="U984" s="80"/>
      <c r="V984" s="61"/>
      <c r="W984" s="80">
        <v>46119</v>
      </c>
      <c r="X984" s="61"/>
      <c r="Y984" s="74">
        <v>350</v>
      </c>
      <c r="Z984" s="74" t="s">
        <v>52</v>
      </c>
      <c r="AA984" s="61" t="s">
        <v>2039</v>
      </c>
      <c r="AB984" s="61" t="s">
        <v>50</v>
      </c>
      <c r="AC984" s="74" t="s">
        <v>7288</v>
      </c>
    </row>
    <row r="985" s="33" customFormat="1" ht="13" spans="1:29">
      <c r="A985" s="74" t="s">
        <v>44</v>
      </c>
      <c r="B985" s="74" t="s">
        <v>106</v>
      </c>
      <c r="C985" s="96" t="s">
        <v>7289</v>
      </c>
      <c r="D985" s="96" t="s">
        <v>7290</v>
      </c>
      <c r="E985" s="96" t="s">
        <v>109</v>
      </c>
      <c r="F985" s="49">
        <v>140896289</v>
      </c>
      <c r="G985" s="49">
        <v>140896289</v>
      </c>
      <c r="H985" s="74">
        <v>-4.6775</v>
      </c>
      <c r="I985" s="74">
        <v>-7.08834</v>
      </c>
      <c r="J985" s="74" t="s">
        <v>7291</v>
      </c>
      <c r="K985" s="74" t="s">
        <v>607</v>
      </c>
      <c r="L985" s="74" t="s">
        <v>7292</v>
      </c>
      <c r="M985" s="74" t="s">
        <v>7293</v>
      </c>
      <c r="N985" s="74">
        <v>2150060407</v>
      </c>
      <c r="O985" s="103">
        <v>46115</v>
      </c>
      <c r="P985" s="54">
        <f t="shared" si="15"/>
        <v>3</v>
      </c>
      <c r="Q985" s="103">
        <v>46116</v>
      </c>
      <c r="R985" s="74" t="s">
        <v>70</v>
      </c>
      <c r="S985" s="74"/>
      <c r="T985" s="74"/>
      <c r="U985" s="80"/>
      <c r="V985" s="61"/>
      <c r="W985" s="80">
        <v>46119</v>
      </c>
      <c r="X985" s="61"/>
      <c r="Y985" s="74">
        <v>70</v>
      </c>
      <c r="Z985" s="74" t="s">
        <v>52</v>
      </c>
      <c r="AA985" s="61" t="s">
        <v>2039</v>
      </c>
      <c r="AB985" s="61" t="s">
        <v>50</v>
      </c>
      <c r="AC985" s="74" t="s">
        <v>7294</v>
      </c>
    </row>
    <row r="986" s="32" customFormat="1" ht="13" spans="1:29">
      <c r="A986" s="74" t="s">
        <v>44</v>
      </c>
      <c r="B986" s="40" t="s">
        <v>1814</v>
      </c>
      <c r="C986" s="96" t="s">
        <v>7295</v>
      </c>
      <c r="D986" s="96" t="s">
        <v>7296</v>
      </c>
      <c r="E986" s="96" t="s">
        <v>7297</v>
      </c>
      <c r="F986" s="49">
        <v>709869759</v>
      </c>
      <c r="G986" s="49">
        <v>709869759</v>
      </c>
      <c r="H986" s="74">
        <v>4.75936</v>
      </c>
      <c r="I986" s="74">
        <v>-6.67798</v>
      </c>
      <c r="J986" s="74" t="s">
        <v>5631</v>
      </c>
      <c r="K986" s="74" t="s">
        <v>1652</v>
      </c>
      <c r="L986" s="74" t="s">
        <v>7298</v>
      </c>
      <c r="M986" s="74" t="s">
        <v>7299</v>
      </c>
      <c r="N986" s="74">
        <v>2150061753</v>
      </c>
      <c r="O986" s="103">
        <v>46113</v>
      </c>
      <c r="P986" s="54">
        <f t="shared" si="15"/>
        <v>4</v>
      </c>
      <c r="Q986" s="103">
        <v>46115</v>
      </c>
      <c r="R986" s="74" t="s">
        <v>70</v>
      </c>
      <c r="S986" s="74"/>
      <c r="T986" s="74"/>
      <c r="U986" s="80"/>
      <c r="V986" s="61"/>
      <c r="W986" s="80">
        <v>46119</v>
      </c>
      <c r="X986" s="61"/>
      <c r="Y986" s="74">
        <v>100</v>
      </c>
      <c r="Z986" s="74" t="s">
        <v>52</v>
      </c>
      <c r="AA986" s="61" t="s">
        <v>2039</v>
      </c>
      <c r="AB986" s="61" t="s">
        <v>50</v>
      </c>
      <c r="AC986" s="74" t="s">
        <v>7300</v>
      </c>
    </row>
    <row r="987" s="32" customFormat="1" ht="13" spans="1:29">
      <c r="A987" s="74" t="s">
        <v>44</v>
      </c>
      <c r="B987" s="40" t="s">
        <v>1814</v>
      </c>
      <c r="C987" s="40" t="s">
        <v>7301</v>
      </c>
      <c r="D987" s="40" t="s">
        <v>7302</v>
      </c>
      <c r="E987" s="40" t="s">
        <v>7303</v>
      </c>
      <c r="F987" s="227">
        <v>708442463</v>
      </c>
      <c r="G987" s="227">
        <v>507274132</v>
      </c>
      <c r="H987" s="74">
        <v>4.76306</v>
      </c>
      <c r="I987" s="74">
        <v>-6.67955</v>
      </c>
      <c r="J987" s="74" t="s">
        <v>96</v>
      </c>
      <c r="K987" s="74" t="s">
        <v>259</v>
      </c>
      <c r="L987" s="48" t="s">
        <v>5960</v>
      </c>
      <c r="M987" s="74" t="s">
        <v>7304</v>
      </c>
      <c r="N987" s="74">
        <v>2150061755</v>
      </c>
      <c r="O987" s="56">
        <v>46108</v>
      </c>
      <c r="P987" s="54">
        <f t="shared" si="15"/>
        <v>10</v>
      </c>
      <c r="Q987" s="56">
        <v>46109</v>
      </c>
      <c r="R987" s="74" t="s">
        <v>70</v>
      </c>
      <c r="S987" s="74"/>
      <c r="T987" s="74">
        <v>1</v>
      </c>
      <c r="U987" s="80"/>
      <c r="V987" s="61"/>
      <c r="W987" s="80">
        <v>46119</v>
      </c>
      <c r="X987" s="61"/>
      <c r="Y987" s="74">
        <v>300</v>
      </c>
      <c r="Z987" s="74" t="s">
        <v>52</v>
      </c>
      <c r="AA987" s="61" t="s">
        <v>1987</v>
      </c>
      <c r="AB987" s="61" t="s">
        <v>50</v>
      </c>
      <c r="AC987" s="74" t="s">
        <v>7305</v>
      </c>
    </row>
    <row r="988" s="33" customFormat="1" ht="13" spans="1:29">
      <c r="A988" s="74" t="s">
        <v>44</v>
      </c>
      <c r="B988" s="74" t="s">
        <v>106</v>
      </c>
      <c r="C988" s="96" t="s">
        <v>7306</v>
      </c>
      <c r="D988" s="96" t="s">
        <v>7307</v>
      </c>
      <c r="E988" s="96" t="s">
        <v>109</v>
      </c>
      <c r="F988" s="49">
        <v>103308642</v>
      </c>
      <c r="G988" s="49">
        <v>103308642</v>
      </c>
      <c r="H988" s="74">
        <v>4.67844</v>
      </c>
      <c r="I988" s="74">
        <v>-7.08889</v>
      </c>
      <c r="J988" s="74" t="s">
        <v>2929</v>
      </c>
      <c r="K988" s="74" t="s">
        <v>607</v>
      </c>
      <c r="L988" s="74" t="s">
        <v>7308</v>
      </c>
      <c r="M988" s="74" t="s">
        <v>7309</v>
      </c>
      <c r="N988" s="74">
        <v>2150060419</v>
      </c>
      <c r="O988" s="103">
        <v>46115</v>
      </c>
      <c r="P988" s="54">
        <f t="shared" si="15"/>
        <v>3</v>
      </c>
      <c r="Q988" s="103">
        <v>46116</v>
      </c>
      <c r="R988" s="74" t="s">
        <v>70</v>
      </c>
      <c r="S988" s="74"/>
      <c r="T988" s="74"/>
      <c r="U988" s="80"/>
      <c r="V988" s="61"/>
      <c r="W988" s="80">
        <v>46119</v>
      </c>
      <c r="X988" s="61"/>
      <c r="Y988" s="74">
        <v>150</v>
      </c>
      <c r="Z988" s="74" t="s">
        <v>52</v>
      </c>
      <c r="AA988" s="61" t="s">
        <v>1987</v>
      </c>
      <c r="AB988" s="61" t="s">
        <v>50</v>
      </c>
      <c r="AC988" s="74" t="s">
        <v>7310</v>
      </c>
    </row>
    <row r="989" s="33" customFormat="1" ht="13" spans="1:29">
      <c r="A989" s="74" t="s">
        <v>44</v>
      </c>
      <c r="B989" s="74" t="s">
        <v>106</v>
      </c>
      <c r="C989" s="96" t="s">
        <v>7311</v>
      </c>
      <c r="D989" s="96" t="s">
        <v>7312</v>
      </c>
      <c r="E989" s="96" t="s">
        <v>109</v>
      </c>
      <c r="F989" s="49">
        <v>140967736</v>
      </c>
      <c r="G989" s="49">
        <v>140967736</v>
      </c>
      <c r="H989" s="74">
        <v>4.67878</v>
      </c>
      <c r="I989" s="74">
        <v>-7.08815</v>
      </c>
      <c r="J989" s="74" t="s">
        <v>7291</v>
      </c>
      <c r="K989" s="74" t="s">
        <v>607</v>
      </c>
      <c r="L989" s="74" t="s">
        <v>7313</v>
      </c>
      <c r="M989" s="74" t="s">
        <v>7314</v>
      </c>
      <c r="N989" s="74">
        <v>2150060412</v>
      </c>
      <c r="O989" s="103">
        <v>46115</v>
      </c>
      <c r="P989" s="54">
        <f t="shared" si="15"/>
        <v>3</v>
      </c>
      <c r="Q989" s="103">
        <v>46116</v>
      </c>
      <c r="R989" s="74" t="s">
        <v>70</v>
      </c>
      <c r="S989" s="74"/>
      <c r="T989" s="74"/>
      <c r="U989" s="80"/>
      <c r="V989" s="61"/>
      <c r="W989" s="80">
        <v>46119</v>
      </c>
      <c r="X989" s="61"/>
      <c r="Y989" s="74">
        <v>100</v>
      </c>
      <c r="Z989" s="74" t="s">
        <v>52</v>
      </c>
      <c r="AA989" s="61" t="s">
        <v>1987</v>
      </c>
      <c r="AB989" s="61" t="s">
        <v>50</v>
      </c>
      <c r="AC989" s="74" t="s">
        <v>7315</v>
      </c>
    </row>
    <row r="990" s="32" customFormat="1" ht="13" spans="1:29">
      <c r="A990" s="74" t="s">
        <v>44</v>
      </c>
      <c r="B990" s="40" t="s">
        <v>1814</v>
      </c>
      <c r="C990" s="74" t="s">
        <v>7316</v>
      </c>
      <c r="D990" s="74" t="s">
        <v>7317</v>
      </c>
      <c r="E990" s="74" t="s">
        <v>5933</v>
      </c>
      <c r="F990" s="175">
        <v>748805560</v>
      </c>
      <c r="G990" s="175">
        <v>171506328</v>
      </c>
      <c r="H990" s="74">
        <v>4.75497</v>
      </c>
      <c r="I990" s="74">
        <v>-6.679729</v>
      </c>
      <c r="J990" s="74" t="s">
        <v>530</v>
      </c>
      <c r="K990" s="74" t="s">
        <v>531</v>
      </c>
      <c r="L990" s="74" t="s">
        <v>7318</v>
      </c>
      <c r="M990" s="74" t="s">
        <v>7319</v>
      </c>
      <c r="N990" s="74">
        <v>2150061757</v>
      </c>
      <c r="O990" s="80">
        <v>45979</v>
      </c>
      <c r="P990" s="54">
        <f t="shared" si="15"/>
        <v>138</v>
      </c>
      <c r="Q990" s="80">
        <v>45981</v>
      </c>
      <c r="R990" s="74" t="s">
        <v>77</v>
      </c>
      <c r="S990" s="74"/>
      <c r="T990" s="74"/>
      <c r="U990" s="80"/>
      <c r="V990" s="61"/>
      <c r="W990" s="80">
        <v>46119</v>
      </c>
      <c r="X990" s="61"/>
      <c r="Y990" s="74">
        <v>300</v>
      </c>
      <c r="Z990" s="185" t="s">
        <v>52</v>
      </c>
      <c r="AA990" s="61" t="s">
        <v>1987</v>
      </c>
      <c r="AB990" s="61" t="s">
        <v>50</v>
      </c>
      <c r="AC990" s="74" t="s">
        <v>7320</v>
      </c>
    </row>
    <row r="991" s="33" customFormat="1" ht="13" spans="1:29">
      <c r="A991" s="74" t="s">
        <v>44</v>
      </c>
      <c r="B991" s="74" t="s">
        <v>106</v>
      </c>
      <c r="C991" s="96" t="s">
        <v>7321</v>
      </c>
      <c r="D991" s="96" t="s">
        <v>7322</v>
      </c>
      <c r="E991" s="96" t="s">
        <v>109</v>
      </c>
      <c r="F991" s="49">
        <v>707074953</v>
      </c>
      <c r="G991" s="49">
        <v>707074953</v>
      </c>
      <c r="H991" s="74">
        <v>-4.66998</v>
      </c>
      <c r="I991" s="74">
        <v>-7.09047</v>
      </c>
      <c r="J991" s="74" t="s">
        <v>3267</v>
      </c>
      <c r="K991" s="74" t="s">
        <v>512</v>
      </c>
      <c r="L991" s="74" t="s">
        <v>7323</v>
      </c>
      <c r="M991" s="74" t="s">
        <v>7324</v>
      </c>
      <c r="N991" s="74">
        <v>2150060418</v>
      </c>
      <c r="O991" s="103">
        <v>46115</v>
      </c>
      <c r="P991" s="54">
        <f t="shared" si="15"/>
        <v>3</v>
      </c>
      <c r="Q991" s="103">
        <v>46116</v>
      </c>
      <c r="R991" s="74" t="s">
        <v>70</v>
      </c>
      <c r="S991" s="74"/>
      <c r="T991" s="74"/>
      <c r="U991" s="80"/>
      <c r="V991" s="61"/>
      <c r="W991" s="80">
        <v>46119</v>
      </c>
      <c r="X991" s="61"/>
      <c r="Y991" s="74">
        <v>150</v>
      </c>
      <c r="Z991" s="74" t="s">
        <v>52</v>
      </c>
      <c r="AA991" s="61" t="s">
        <v>1987</v>
      </c>
      <c r="AB991" s="61" t="s">
        <v>50</v>
      </c>
      <c r="AC991" s="74" t="s">
        <v>7325</v>
      </c>
    </row>
    <row r="992" s="32" customFormat="1" ht="13" spans="1:29">
      <c r="A992" s="74" t="s">
        <v>44</v>
      </c>
      <c r="B992" s="40" t="s">
        <v>1814</v>
      </c>
      <c r="C992" s="96" t="s">
        <v>7326</v>
      </c>
      <c r="D992" s="96" t="s">
        <v>7327</v>
      </c>
      <c r="E992" s="96" t="s">
        <v>7328</v>
      </c>
      <c r="F992" s="49">
        <v>797052637</v>
      </c>
      <c r="G992" s="49">
        <v>102099098</v>
      </c>
      <c r="H992" s="74">
        <v>4.778512</v>
      </c>
      <c r="I992" s="74">
        <v>-6.6448565</v>
      </c>
      <c r="J992" s="74" t="s">
        <v>2602</v>
      </c>
      <c r="K992" s="74" t="s">
        <v>259</v>
      </c>
      <c r="L992" s="74" t="s">
        <v>7329</v>
      </c>
      <c r="M992" s="74" t="s">
        <v>7330</v>
      </c>
      <c r="N992" s="74">
        <v>2150061748</v>
      </c>
      <c r="O992" s="103">
        <v>46113</v>
      </c>
      <c r="P992" s="54">
        <f t="shared" si="15"/>
        <v>4</v>
      </c>
      <c r="Q992" s="103">
        <v>46115</v>
      </c>
      <c r="R992" s="74" t="s">
        <v>70</v>
      </c>
      <c r="S992" s="74"/>
      <c r="T992" s="74"/>
      <c r="U992" s="80"/>
      <c r="V992" s="61"/>
      <c r="W992" s="80">
        <v>46119</v>
      </c>
      <c r="X992" s="61"/>
      <c r="Y992" s="74">
        <v>50</v>
      </c>
      <c r="Z992" s="74" t="s">
        <v>52</v>
      </c>
      <c r="AA992" s="61" t="s">
        <v>1987</v>
      </c>
      <c r="AB992" s="61" t="s">
        <v>50</v>
      </c>
      <c r="AC992" s="74" t="s">
        <v>7331</v>
      </c>
    </row>
    <row r="993" s="33" customFormat="1" ht="13" spans="1:29">
      <c r="A993" s="74" t="s">
        <v>44</v>
      </c>
      <c r="B993" s="74" t="s">
        <v>106</v>
      </c>
      <c r="C993" s="96" t="s">
        <v>7332</v>
      </c>
      <c r="D993" s="96" t="s">
        <v>7333</v>
      </c>
      <c r="E993" s="96" t="s">
        <v>109</v>
      </c>
      <c r="F993" s="49">
        <v>748621382</v>
      </c>
      <c r="G993" s="49">
        <v>748621382</v>
      </c>
      <c r="H993" s="74">
        <v>4.67146</v>
      </c>
      <c r="I993" s="74">
        <v>-7.08296</v>
      </c>
      <c r="J993" s="74" t="s">
        <v>3199</v>
      </c>
      <c r="K993" s="74" t="s">
        <v>580</v>
      </c>
      <c r="L993" s="74" t="s">
        <v>7334</v>
      </c>
      <c r="M993" s="74" t="s">
        <v>7335</v>
      </c>
      <c r="N993" s="74">
        <v>2150060420</v>
      </c>
      <c r="O993" s="103">
        <v>46115</v>
      </c>
      <c r="P993" s="54">
        <f t="shared" si="15"/>
        <v>3</v>
      </c>
      <c r="Q993" s="103">
        <v>46116</v>
      </c>
      <c r="R993" s="74" t="s">
        <v>70</v>
      </c>
      <c r="S993" s="74"/>
      <c r="T993" s="74"/>
      <c r="U993" s="80"/>
      <c r="V993" s="61"/>
      <c r="W993" s="80">
        <v>46119</v>
      </c>
      <c r="X993" s="61"/>
      <c r="Y993" s="74">
        <v>150</v>
      </c>
      <c r="Z993" s="74" t="s">
        <v>52</v>
      </c>
      <c r="AA993" s="61" t="s">
        <v>1987</v>
      </c>
      <c r="AB993" s="61" t="s">
        <v>50</v>
      </c>
      <c r="AC993" s="74" t="s">
        <v>7336</v>
      </c>
    </row>
    <row r="994" s="32" customFormat="1" ht="13" spans="1:29">
      <c r="A994" s="74" t="s">
        <v>44</v>
      </c>
      <c r="B994" s="40" t="s">
        <v>1814</v>
      </c>
      <c r="C994" s="74" t="s">
        <v>7337</v>
      </c>
      <c r="D994" s="74" t="s">
        <v>7338</v>
      </c>
      <c r="E994" s="74" t="s">
        <v>7339</v>
      </c>
      <c r="F994" s="175">
        <v>748670042</v>
      </c>
      <c r="G994" s="175">
        <v>748670042</v>
      </c>
      <c r="H994" s="74">
        <v>4.75916</v>
      </c>
      <c r="I994" s="74">
        <v>-6.67741</v>
      </c>
      <c r="J994" s="74" t="s">
        <v>5631</v>
      </c>
      <c r="K994" s="74" t="s">
        <v>1652</v>
      </c>
      <c r="L994" s="74" t="s">
        <v>7340</v>
      </c>
      <c r="M994" s="74" t="s">
        <v>7341</v>
      </c>
      <c r="N994" s="74">
        <v>2150061758</v>
      </c>
      <c r="O994" s="103">
        <v>45955</v>
      </c>
      <c r="P994" s="54">
        <f t="shared" si="15"/>
        <v>162</v>
      </c>
      <c r="Q994" s="103">
        <v>45957</v>
      </c>
      <c r="R994" s="74" t="s">
        <v>70</v>
      </c>
      <c r="S994" s="74"/>
      <c r="T994" s="74"/>
      <c r="U994" s="80"/>
      <c r="V994" s="61"/>
      <c r="W994" s="80">
        <v>46119</v>
      </c>
      <c r="X994" s="61"/>
      <c r="Y994" s="74">
        <v>50</v>
      </c>
      <c r="Z994" s="74" t="s">
        <v>52</v>
      </c>
      <c r="AA994" s="61" t="s">
        <v>2039</v>
      </c>
      <c r="AB994" s="61" t="s">
        <v>50</v>
      </c>
      <c r="AC994" s="74" t="s">
        <v>7342</v>
      </c>
    </row>
    <row r="995" s="32" customFormat="1" ht="13" spans="1:29">
      <c r="A995" s="74" t="s">
        <v>44</v>
      </c>
      <c r="B995" s="40" t="s">
        <v>1814</v>
      </c>
      <c r="C995" s="96" t="s">
        <v>7343</v>
      </c>
      <c r="D995" s="96" t="s">
        <v>7344</v>
      </c>
      <c r="E995" s="96" t="s">
        <v>7345</v>
      </c>
      <c r="F995" s="49">
        <v>506357092</v>
      </c>
      <c r="G995" s="49">
        <v>709731727</v>
      </c>
      <c r="H995" s="74">
        <v>4.774545</v>
      </c>
      <c r="I995" s="74">
        <v>-6.658207</v>
      </c>
      <c r="J995" s="74" t="s">
        <v>1526</v>
      </c>
      <c r="K995" s="74" t="s">
        <v>90</v>
      </c>
      <c r="L995" s="74" t="s">
        <v>7346</v>
      </c>
      <c r="M995" s="74" t="s">
        <v>7347</v>
      </c>
      <c r="N995" s="74">
        <v>2150036541</v>
      </c>
      <c r="O995" s="103">
        <v>46114</v>
      </c>
      <c r="P995" s="54">
        <f t="shared" si="15"/>
        <v>4</v>
      </c>
      <c r="Q995" s="103">
        <v>46115</v>
      </c>
      <c r="R995" s="74" t="s">
        <v>70</v>
      </c>
      <c r="S995" s="74"/>
      <c r="T995" s="74"/>
      <c r="U995" s="80"/>
      <c r="V995" s="61"/>
      <c r="W995" s="80">
        <v>46119</v>
      </c>
      <c r="X995" s="61"/>
      <c r="Y995" s="74">
        <v>150</v>
      </c>
      <c r="Z995" s="74" t="s">
        <v>52</v>
      </c>
      <c r="AA995" s="61" t="s">
        <v>2039</v>
      </c>
      <c r="AB995" s="61" t="s">
        <v>50</v>
      </c>
      <c r="AC995" s="74" t="s">
        <v>7348</v>
      </c>
    </row>
    <row r="996" s="32" customFormat="1" ht="13" spans="1:29">
      <c r="A996" s="247" t="s">
        <v>44</v>
      </c>
      <c r="B996" s="40" t="s">
        <v>1814</v>
      </c>
      <c r="C996" s="259" t="s">
        <v>7349</v>
      </c>
      <c r="D996" s="259" t="s">
        <v>7350</v>
      </c>
      <c r="E996" s="259" t="s">
        <v>7351</v>
      </c>
      <c r="F996" s="259">
        <v>140214117</v>
      </c>
      <c r="G996" s="259">
        <v>707006989</v>
      </c>
      <c r="H996" s="247" t="s">
        <v>7352</v>
      </c>
      <c r="I996" s="247" t="s">
        <v>7353</v>
      </c>
      <c r="J996" s="247" t="s">
        <v>2059</v>
      </c>
      <c r="K996" s="247" t="s">
        <v>7354</v>
      </c>
      <c r="L996" s="247" t="s">
        <v>7355</v>
      </c>
      <c r="M996" s="247" t="s">
        <v>7356</v>
      </c>
      <c r="N996" s="247">
        <v>2150061747</v>
      </c>
      <c r="O996" s="268">
        <v>46098</v>
      </c>
      <c r="P996" s="54">
        <f t="shared" si="15"/>
        <v>19</v>
      </c>
      <c r="Q996" s="268">
        <v>46100</v>
      </c>
      <c r="R996" s="247" t="s">
        <v>70</v>
      </c>
      <c r="S996" s="247"/>
      <c r="T996" s="247"/>
      <c r="U996" s="273"/>
      <c r="V996" s="61"/>
      <c r="W996" s="273">
        <v>46119</v>
      </c>
      <c r="X996" s="61"/>
      <c r="Y996" s="247">
        <v>300</v>
      </c>
      <c r="Z996" s="247" t="s">
        <v>52</v>
      </c>
      <c r="AA996" s="61" t="s">
        <v>2039</v>
      </c>
      <c r="AB996" s="61" t="s">
        <v>50</v>
      </c>
      <c r="AC996" s="247" t="s">
        <v>7357</v>
      </c>
    </row>
    <row r="997" s="32" customFormat="1" ht="13" spans="1:29">
      <c r="A997" s="74" t="s">
        <v>44</v>
      </c>
      <c r="B997" s="40" t="s">
        <v>1814</v>
      </c>
      <c r="C997" s="74" t="s">
        <v>7358</v>
      </c>
      <c r="D997" s="74" t="s">
        <v>7359</v>
      </c>
      <c r="E997" s="74" t="s">
        <v>7360</v>
      </c>
      <c r="F997" s="175">
        <v>142139631</v>
      </c>
      <c r="G997" s="175">
        <v>505825475</v>
      </c>
      <c r="H997" s="74">
        <v>4.747874</v>
      </c>
      <c r="I997" s="74">
        <v>-6.650719</v>
      </c>
      <c r="J997" s="74" t="s">
        <v>7361</v>
      </c>
      <c r="K997" s="74" t="s">
        <v>90</v>
      </c>
      <c r="L997" s="74" t="s">
        <v>7362</v>
      </c>
      <c r="M997" s="74" t="s">
        <v>7363</v>
      </c>
      <c r="N997" s="74">
        <v>2150063568</v>
      </c>
      <c r="O997" s="80">
        <v>45678</v>
      </c>
      <c r="P997" s="54">
        <f t="shared" si="15"/>
        <v>442</v>
      </c>
      <c r="Q997" s="80">
        <v>45679</v>
      </c>
      <c r="R997" s="74" t="s">
        <v>70</v>
      </c>
      <c r="S997" s="74"/>
      <c r="T997" s="74"/>
      <c r="U997" s="80"/>
      <c r="V997" s="61"/>
      <c r="W997" s="80">
        <v>46121</v>
      </c>
      <c r="X997" s="61"/>
      <c r="Y997" s="74">
        <v>150</v>
      </c>
      <c r="Z997" s="74" t="s">
        <v>52</v>
      </c>
      <c r="AA997" s="61" t="s">
        <v>2039</v>
      </c>
      <c r="AB997" s="61" t="s">
        <v>50</v>
      </c>
      <c r="AC997" s="74" t="s">
        <v>7364</v>
      </c>
    </row>
    <row r="998" s="32" customFormat="1" ht="13" spans="1:29">
      <c r="A998" s="74" t="s">
        <v>44</v>
      </c>
      <c r="B998" s="40" t="s">
        <v>1814</v>
      </c>
      <c r="C998" s="49" t="s">
        <v>7365</v>
      </c>
      <c r="D998" s="49" t="s">
        <v>7366</v>
      </c>
      <c r="E998" s="49" t="s">
        <v>7367</v>
      </c>
      <c r="F998" s="49">
        <v>142177784</v>
      </c>
      <c r="G998" s="49">
        <v>546493222</v>
      </c>
      <c r="H998" s="74">
        <v>4.769345</v>
      </c>
      <c r="I998" s="74">
        <v>-6.651715</v>
      </c>
      <c r="J998" s="74" t="s">
        <v>505</v>
      </c>
      <c r="K998" s="74" t="s">
        <v>506</v>
      </c>
      <c r="L998" s="74" t="s">
        <v>7368</v>
      </c>
      <c r="M998" s="74" t="s">
        <v>7369</v>
      </c>
      <c r="N998" s="74">
        <v>2150062171</v>
      </c>
      <c r="O998" s="103">
        <v>46115</v>
      </c>
      <c r="P998" s="54">
        <f t="shared" si="15"/>
        <v>5</v>
      </c>
      <c r="Q998" s="103">
        <v>46116</v>
      </c>
      <c r="R998" s="74" t="s">
        <v>70</v>
      </c>
      <c r="S998" s="74"/>
      <c r="T998" s="74">
        <v>2</v>
      </c>
      <c r="U998" s="80"/>
      <c r="V998" s="61"/>
      <c r="W998" s="80">
        <v>46121</v>
      </c>
      <c r="X998" s="61"/>
      <c r="Y998" s="74">
        <v>200</v>
      </c>
      <c r="Z998" s="74" t="s">
        <v>52</v>
      </c>
      <c r="AA998" s="61" t="s">
        <v>1987</v>
      </c>
      <c r="AB998" s="61" t="s">
        <v>50</v>
      </c>
      <c r="AC998" s="74" t="s">
        <v>7370</v>
      </c>
    </row>
    <row r="999" s="32" customFormat="1" ht="13" spans="1:29">
      <c r="A999" s="247" t="s">
        <v>44</v>
      </c>
      <c r="B999" s="40" t="s">
        <v>1814</v>
      </c>
      <c r="C999" s="83" t="s">
        <v>7371</v>
      </c>
      <c r="D999" s="83" t="s">
        <v>7372</v>
      </c>
      <c r="E999" s="106" t="s">
        <v>7373</v>
      </c>
      <c r="F999" s="235" t="s">
        <v>7374</v>
      </c>
      <c r="G999" s="235">
        <v>172767418</v>
      </c>
      <c r="H999" s="74">
        <v>4.769574</v>
      </c>
      <c r="I999" s="74">
        <v>-6.667628</v>
      </c>
      <c r="J999" s="74" t="s">
        <v>736</v>
      </c>
      <c r="K999" s="74" t="s">
        <v>259</v>
      </c>
      <c r="L999" s="74" t="s">
        <v>4015</v>
      </c>
      <c r="M999" s="74" t="s">
        <v>7375</v>
      </c>
      <c r="N999" s="74">
        <v>2150062488</v>
      </c>
      <c r="O999" s="84">
        <v>46092</v>
      </c>
      <c r="P999" s="54">
        <f t="shared" si="15"/>
        <v>27</v>
      </c>
      <c r="Q999" s="84">
        <v>46094</v>
      </c>
      <c r="R999" s="74" t="s">
        <v>70</v>
      </c>
      <c r="S999" s="74"/>
      <c r="T999" s="74"/>
      <c r="U999" s="80"/>
      <c r="V999" s="61"/>
      <c r="W999" s="80">
        <v>46121</v>
      </c>
      <c r="X999" s="61"/>
      <c r="Y999" s="74">
        <v>250</v>
      </c>
      <c r="Z999" s="74" t="s">
        <v>52</v>
      </c>
      <c r="AA999" s="61" t="s">
        <v>1987</v>
      </c>
      <c r="AB999" s="61" t="s">
        <v>50</v>
      </c>
      <c r="AC999" s="74" t="s">
        <v>7376</v>
      </c>
    </row>
    <row r="1000" s="32" customFormat="1" ht="13" spans="1:29">
      <c r="A1000" s="247" t="s">
        <v>44</v>
      </c>
      <c r="B1000" s="40" t="s">
        <v>1814</v>
      </c>
      <c r="C1000" s="49" t="s">
        <v>7377</v>
      </c>
      <c r="D1000" s="49" t="s">
        <v>7378</v>
      </c>
      <c r="E1000" s="50" t="s">
        <v>1891</v>
      </c>
      <c r="F1000" s="49">
        <v>778364377</v>
      </c>
      <c r="G1000" s="49">
        <v>758321671</v>
      </c>
      <c r="H1000" s="74">
        <v>4.759844</v>
      </c>
      <c r="I1000" s="74">
        <v>-6.666603</v>
      </c>
      <c r="J1000" s="74" t="s">
        <v>2115</v>
      </c>
      <c r="K1000" s="74" t="s">
        <v>623</v>
      </c>
      <c r="L1000" s="74" t="s">
        <v>7379</v>
      </c>
      <c r="M1000" s="74" t="s">
        <v>7380</v>
      </c>
      <c r="N1000" s="74">
        <v>2150062489</v>
      </c>
      <c r="O1000" s="103">
        <v>46115</v>
      </c>
      <c r="P1000" s="54">
        <f t="shared" si="15"/>
        <v>5</v>
      </c>
      <c r="Q1000" s="103">
        <v>46116</v>
      </c>
      <c r="R1000" s="74" t="s">
        <v>70</v>
      </c>
      <c r="S1000" s="74"/>
      <c r="T1000" s="74"/>
      <c r="U1000" s="80"/>
      <c r="V1000" s="61"/>
      <c r="W1000" s="80">
        <v>46121</v>
      </c>
      <c r="X1000" s="61"/>
      <c r="Y1000" s="74">
        <v>100</v>
      </c>
      <c r="Z1000" s="74" t="s">
        <v>52</v>
      </c>
      <c r="AA1000" s="61" t="s">
        <v>1987</v>
      </c>
      <c r="AB1000" s="61" t="s">
        <v>50</v>
      </c>
      <c r="AC1000" s="74" t="s">
        <v>7381</v>
      </c>
    </row>
    <row r="1001" s="32" customFormat="1" ht="13" spans="1:29">
      <c r="A1001" s="247" t="s">
        <v>44</v>
      </c>
      <c r="B1001" s="40" t="s">
        <v>1814</v>
      </c>
      <c r="C1001" s="74" t="s">
        <v>7382</v>
      </c>
      <c r="D1001" s="74" t="s">
        <v>7383</v>
      </c>
      <c r="E1001" s="74" t="s">
        <v>7384</v>
      </c>
      <c r="F1001" s="175">
        <v>546076374</v>
      </c>
      <c r="G1001" s="175">
        <v>777935272</v>
      </c>
      <c r="H1001" s="74" t="s">
        <v>7385</v>
      </c>
      <c r="I1001" s="74" t="s">
        <v>7386</v>
      </c>
      <c r="J1001" s="74" t="s">
        <v>7361</v>
      </c>
      <c r="K1001" s="74" t="s">
        <v>531</v>
      </c>
      <c r="L1001" s="74" t="s">
        <v>7387</v>
      </c>
      <c r="M1001" s="74" t="s">
        <v>7388</v>
      </c>
      <c r="N1001" s="74">
        <v>2150063575</v>
      </c>
      <c r="O1001" s="80">
        <v>45826</v>
      </c>
      <c r="P1001" s="54">
        <f t="shared" si="15"/>
        <v>294</v>
      </c>
      <c r="Q1001" s="80">
        <v>45827</v>
      </c>
      <c r="R1001" s="74" t="s">
        <v>49</v>
      </c>
      <c r="S1001" s="74"/>
      <c r="T1001" s="74"/>
      <c r="U1001" s="80"/>
      <c r="V1001" s="61"/>
      <c r="W1001" s="80">
        <v>46121</v>
      </c>
      <c r="X1001" s="61"/>
      <c r="Y1001" s="74">
        <v>100</v>
      </c>
      <c r="Z1001" s="74" t="s">
        <v>52</v>
      </c>
      <c r="AA1001" s="61" t="s">
        <v>1987</v>
      </c>
      <c r="AB1001" s="61" t="s">
        <v>50</v>
      </c>
      <c r="AC1001" s="74" t="s">
        <v>7389</v>
      </c>
    </row>
    <row r="1002" s="32" customFormat="1" ht="13" spans="1:29">
      <c r="A1002" s="247" t="s">
        <v>44</v>
      </c>
      <c r="B1002" s="40" t="s">
        <v>1814</v>
      </c>
      <c r="C1002" s="74" t="s">
        <v>7390</v>
      </c>
      <c r="D1002" s="74" t="s">
        <v>7391</v>
      </c>
      <c r="E1002" s="74" t="s">
        <v>4637</v>
      </c>
      <c r="F1002" s="175">
        <v>708048587</v>
      </c>
      <c r="G1002" s="175">
        <v>142340550</v>
      </c>
      <c r="H1002" s="74" t="s">
        <v>7392</v>
      </c>
      <c r="I1002" s="74" t="s">
        <v>7393</v>
      </c>
      <c r="J1002" s="74" t="s">
        <v>471</v>
      </c>
      <c r="K1002" s="74" t="s">
        <v>211</v>
      </c>
      <c r="L1002" s="74" t="s">
        <v>7394</v>
      </c>
      <c r="M1002" s="74" t="s">
        <v>7395</v>
      </c>
      <c r="N1002" s="74">
        <v>2150062178</v>
      </c>
      <c r="O1002" s="80">
        <v>46024</v>
      </c>
      <c r="P1002" s="54">
        <f t="shared" si="15"/>
        <v>94</v>
      </c>
      <c r="Q1002" s="80">
        <v>46027</v>
      </c>
      <c r="R1002" s="74" t="s">
        <v>70</v>
      </c>
      <c r="S1002" s="74"/>
      <c r="T1002" s="74">
        <v>1</v>
      </c>
      <c r="U1002" s="80"/>
      <c r="V1002" s="61"/>
      <c r="W1002" s="80">
        <v>46121</v>
      </c>
      <c r="X1002" s="61"/>
      <c r="Y1002" s="74">
        <v>300</v>
      </c>
      <c r="Z1002" s="74" t="s">
        <v>52</v>
      </c>
      <c r="AA1002" s="61" t="s">
        <v>1987</v>
      </c>
      <c r="AB1002" s="61" t="s">
        <v>50</v>
      </c>
      <c r="AC1002" s="74" t="s">
        <v>7396</v>
      </c>
    </row>
    <row r="1003" s="32" customFormat="1" ht="13" spans="1:29">
      <c r="A1003" s="247" t="s">
        <v>44</v>
      </c>
      <c r="B1003" s="40" t="s">
        <v>1814</v>
      </c>
      <c r="C1003" s="49" t="s">
        <v>7397</v>
      </c>
      <c r="D1003" s="49" t="s">
        <v>7398</v>
      </c>
      <c r="E1003" s="49" t="s">
        <v>7399</v>
      </c>
      <c r="F1003" s="49">
        <v>172784985</v>
      </c>
      <c r="G1003" s="49">
        <v>172784985</v>
      </c>
      <c r="H1003" s="74">
        <v>4.772597</v>
      </c>
      <c r="I1003" s="74">
        <v>-6.650348</v>
      </c>
      <c r="J1003" s="74" t="s">
        <v>5005</v>
      </c>
      <c r="K1003" s="74" t="s">
        <v>229</v>
      </c>
      <c r="L1003" s="74" t="s">
        <v>7400</v>
      </c>
      <c r="M1003" s="74" t="s">
        <v>7401</v>
      </c>
      <c r="N1003" s="74">
        <v>2150062177</v>
      </c>
      <c r="O1003" s="103">
        <v>46113</v>
      </c>
      <c r="P1003" s="54">
        <f t="shared" si="15"/>
        <v>6</v>
      </c>
      <c r="Q1003" s="103">
        <v>46115</v>
      </c>
      <c r="R1003" s="74" t="s">
        <v>70</v>
      </c>
      <c r="S1003" s="74"/>
      <c r="T1003" s="74">
        <v>1</v>
      </c>
      <c r="U1003" s="80"/>
      <c r="V1003" s="61"/>
      <c r="W1003" s="80">
        <v>46121</v>
      </c>
      <c r="X1003" s="61"/>
      <c r="Y1003" s="74">
        <v>350</v>
      </c>
      <c r="Z1003" s="74" t="s">
        <v>52</v>
      </c>
      <c r="AA1003" s="61" t="s">
        <v>1987</v>
      </c>
      <c r="AB1003" s="61" t="s">
        <v>50</v>
      </c>
      <c r="AC1003" s="74" t="s">
        <v>7402</v>
      </c>
    </row>
    <row r="1004" s="32" customFormat="1" ht="13" spans="1:29">
      <c r="A1004" s="247" t="s">
        <v>44</v>
      </c>
      <c r="B1004" s="40" t="s">
        <v>1814</v>
      </c>
      <c r="C1004" s="74" t="s">
        <v>7403</v>
      </c>
      <c r="D1004" s="74" t="s">
        <v>1114</v>
      </c>
      <c r="E1004" s="74" t="s">
        <v>792</v>
      </c>
      <c r="F1004" s="175">
        <v>707836131</v>
      </c>
      <c r="G1004" s="175">
        <v>100163022</v>
      </c>
      <c r="H1004" s="74" t="s">
        <v>7404</v>
      </c>
      <c r="I1004" s="74" t="s">
        <v>7405</v>
      </c>
      <c r="J1004" s="74" t="s">
        <v>966</v>
      </c>
      <c r="K1004" s="74" t="s">
        <v>574</v>
      </c>
      <c r="L1004" s="74" t="s">
        <v>7406</v>
      </c>
      <c r="M1004" s="74" t="s">
        <v>7407</v>
      </c>
      <c r="N1004" s="74">
        <v>2150063574</v>
      </c>
      <c r="O1004" s="80">
        <v>45965</v>
      </c>
      <c r="P1004" s="54">
        <f t="shared" si="15"/>
        <v>154</v>
      </c>
      <c r="Q1004" s="80">
        <v>45967</v>
      </c>
      <c r="R1004" s="74" t="s">
        <v>49</v>
      </c>
      <c r="S1004" s="74"/>
      <c r="T1004" s="74"/>
      <c r="U1004" s="80"/>
      <c r="V1004" s="61"/>
      <c r="W1004" s="80">
        <v>46121</v>
      </c>
      <c r="X1004" s="61"/>
      <c r="Y1004" s="74">
        <v>300</v>
      </c>
      <c r="Z1004" s="74" t="s">
        <v>52</v>
      </c>
      <c r="AA1004" s="61" t="s">
        <v>1987</v>
      </c>
      <c r="AB1004" s="61" t="s">
        <v>50</v>
      </c>
      <c r="AC1004" s="74" t="s">
        <v>7408</v>
      </c>
    </row>
    <row r="1005" s="32" customFormat="1" ht="13" spans="1:29">
      <c r="A1005" s="247" t="s">
        <v>44</v>
      </c>
      <c r="B1005" s="40" t="s">
        <v>1814</v>
      </c>
      <c r="C1005" s="106" t="s">
        <v>7409</v>
      </c>
      <c r="D1005" s="106" t="s">
        <v>7410</v>
      </c>
      <c r="E1005" s="106" t="s">
        <v>7411</v>
      </c>
      <c r="F1005" s="260">
        <v>545642479</v>
      </c>
      <c r="G1005" s="260">
        <v>556838547</v>
      </c>
      <c r="H1005" s="74">
        <v>4.778913</v>
      </c>
      <c r="I1005" s="74">
        <v>-6.66223</v>
      </c>
      <c r="J1005" s="74" t="s">
        <v>296</v>
      </c>
      <c r="K1005" s="74" t="s">
        <v>90</v>
      </c>
      <c r="L1005" s="74" t="s">
        <v>7412</v>
      </c>
      <c r="M1005" s="74" t="s">
        <v>7413</v>
      </c>
      <c r="N1005" s="74">
        <v>2150062174</v>
      </c>
      <c r="O1005" s="84">
        <v>46090</v>
      </c>
      <c r="P1005" s="54">
        <f t="shared" si="15"/>
        <v>29</v>
      </c>
      <c r="Q1005" s="84">
        <v>46092</v>
      </c>
      <c r="R1005" s="74" t="s">
        <v>70</v>
      </c>
      <c r="S1005" s="74"/>
      <c r="T1005" s="74"/>
      <c r="U1005" s="80"/>
      <c r="V1005" s="61"/>
      <c r="W1005" s="80">
        <v>46121</v>
      </c>
      <c r="X1005" s="61"/>
      <c r="Y1005" s="74">
        <v>250</v>
      </c>
      <c r="Z1005" s="74" t="s">
        <v>52</v>
      </c>
      <c r="AA1005" s="61" t="s">
        <v>1987</v>
      </c>
      <c r="AB1005" s="61" t="s">
        <v>50</v>
      </c>
      <c r="AC1005" s="74" t="s">
        <v>7414</v>
      </c>
    </row>
    <row r="1006" s="32" customFormat="1" ht="13" spans="1:29">
      <c r="A1006" s="247" t="s">
        <v>44</v>
      </c>
      <c r="B1006" s="40" t="s">
        <v>1814</v>
      </c>
      <c r="C1006" s="49" t="s">
        <v>7415</v>
      </c>
      <c r="D1006" s="49" t="s">
        <v>7416</v>
      </c>
      <c r="E1006" s="49" t="s">
        <v>7417</v>
      </c>
      <c r="F1006" s="49">
        <v>152811002</v>
      </c>
      <c r="G1006" s="49">
        <v>142853905</v>
      </c>
      <c r="H1006" s="74">
        <v>4.76026</v>
      </c>
      <c r="I1006" s="74">
        <v>-6.67852</v>
      </c>
      <c r="J1006" s="74" t="s">
        <v>7418</v>
      </c>
      <c r="K1006" s="74" t="s">
        <v>1652</v>
      </c>
      <c r="L1006" s="74" t="s">
        <v>7419</v>
      </c>
      <c r="M1006" s="74" t="s">
        <v>7420</v>
      </c>
      <c r="N1006" s="74">
        <v>2150062173</v>
      </c>
      <c r="O1006" s="103">
        <v>46114</v>
      </c>
      <c r="P1006" s="54">
        <f t="shared" si="15"/>
        <v>6</v>
      </c>
      <c r="Q1006" s="103">
        <v>46115</v>
      </c>
      <c r="R1006" s="74" t="s">
        <v>70</v>
      </c>
      <c r="S1006" s="74"/>
      <c r="T1006" s="74">
        <v>1</v>
      </c>
      <c r="U1006" s="80"/>
      <c r="V1006" s="61"/>
      <c r="W1006" s="80">
        <v>46121</v>
      </c>
      <c r="X1006" s="61"/>
      <c r="Y1006" s="74">
        <v>100</v>
      </c>
      <c r="Z1006" s="74" t="s">
        <v>52</v>
      </c>
      <c r="AA1006" s="61" t="s">
        <v>1987</v>
      </c>
      <c r="AB1006" s="61" t="s">
        <v>50</v>
      </c>
      <c r="AC1006" s="74" t="s">
        <v>7421</v>
      </c>
    </row>
    <row r="1007" s="32" customFormat="1" ht="13" spans="1:29">
      <c r="A1007" s="247" t="s">
        <v>44</v>
      </c>
      <c r="B1007" s="40" t="s">
        <v>1814</v>
      </c>
      <c r="C1007" s="261" t="s">
        <v>7422</v>
      </c>
      <c r="D1007" s="261" t="s">
        <v>7423</v>
      </c>
      <c r="E1007" s="74" t="s">
        <v>7424</v>
      </c>
      <c r="F1007" s="262">
        <v>504547874</v>
      </c>
      <c r="G1007" s="262">
        <v>544454688</v>
      </c>
      <c r="H1007" s="74">
        <v>4.7857</v>
      </c>
      <c r="I1007" s="74">
        <v>-6.65101</v>
      </c>
      <c r="J1007" s="74" t="s">
        <v>2217</v>
      </c>
      <c r="K1007" s="74" t="s">
        <v>90</v>
      </c>
      <c r="L1007" s="74" t="s">
        <v>7425</v>
      </c>
      <c r="M1007" s="74" t="s">
        <v>7426</v>
      </c>
      <c r="N1007" s="74">
        <v>2150062163</v>
      </c>
      <c r="O1007" s="269">
        <v>46116</v>
      </c>
      <c r="P1007" s="54">
        <f t="shared" si="15"/>
        <v>1</v>
      </c>
      <c r="Q1007" s="80">
        <v>46120</v>
      </c>
      <c r="R1007" s="74" t="s">
        <v>70</v>
      </c>
      <c r="S1007" s="74"/>
      <c r="T1007" s="74"/>
      <c r="U1007" s="80"/>
      <c r="V1007" s="61"/>
      <c r="W1007" s="80">
        <v>46121</v>
      </c>
      <c r="X1007" s="61"/>
      <c r="Y1007" s="74">
        <v>150</v>
      </c>
      <c r="Z1007" s="74" t="s">
        <v>52</v>
      </c>
      <c r="AA1007" s="61" t="s">
        <v>1987</v>
      </c>
      <c r="AB1007" s="61" t="s">
        <v>50</v>
      </c>
      <c r="AC1007" s="74" t="s">
        <v>7427</v>
      </c>
    </row>
    <row r="1008" s="32" customFormat="1" ht="13.75" spans="1:29">
      <c r="A1008" s="247" t="s">
        <v>44</v>
      </c>
      <c r="B1008" s="40" t="s">
        <v>1814</v>
      </c>
      <c r="C1008" s="49" t="s">
        <v>7428</v>
      </c>
      <c r="D1008" s="49" t="s">
        <v>7429</v>
      </c>
      <c r="E1008" s="49" t="s">
        <v>7430</v>
      </c>
      <c r="F1008" s="49">
        <v>142241090</v>
      </c>
      <c r="G1008" s="49">
        <v>788551514</v>
      </c>
      <c r="H1008" s="74">
        <v>4.77977</v>
      </c>
      <c r="I1008" s="74">
        <v>-6.6563</v>
      </c>
      <c r="J1008" s="74" t="s">
        <v>471</v>
      </c>
      <c r="K1008" s="74" t="s">
        <v>211</v>
      </c>
      <c r="L1008" s="74" t="s">
        <v>5257</v>
      </c>
      <c r="M1008" s="74" t="s">
        <v>7431</v>
      </c>
      <c r="N1008" s="74">
        <v>2150062161</v>
      </c>
      <c r="O1008" s="270">
        <v>46115</v>
      </c>
      <c r="P1008" s="54">
        <f t="shared" si="15"/>
        <v>5</v>
      </c>
      <c r="Q1008" s="103">
        <v>46116</v>
      </c>
      <c r="R1008" s="74" t="s">
        <v>70</v>
      </c>
      <c r="S1008" s="74"/>
      <c r="T1008" s="74"/>
      <c r="U1008" s="80"/>
      <c r="V1008" s="61"/>
      <c r="W1008" s="80">
        <v>46121</v>
      </c>
      <c r="X1008" s="61"/>
      <c r="Y1008" s="74">
        <v>200</v>
      </c>
      <c r="Z1008" s="74" t="s">
        <v>52</v>
      </c>
      <c r="AA1008" s="61" t="s">
        <v>1987</v>
      </c>
      <c r="AB1008" s="61" t="s">
        <v>50</v>
      </c>
      <c r="AC1008" s="74" t="s">
        <v>7432</v>
      </c>
    </row>
    <row r="1009" s="32" customFormat="1" ht="13" spans="1:29">
      <c r="A1009" s="247" t="s">
        <v>44</v>
      </c>
      <c r="B1009" s="40" t="s">
        <v>1814</v>
      </c>
      <c r="C1009" s="261" t="s">
        <v>7433</v>
      </c>
      <c r="D1009" s="74" t="s">
        <v>7434</v>
      </c>
      <c r="E1009" s="74" t="s">
        <v>7435</v>
      </c>
      <c r="F1009" s="263">
        <v>172164988</v>
      </c>
      <c r="G1009" s="263">
        <v>585125800</v>
      </c>
      <c r="H1009" s="74">
        <v>4.78411</v>
      </c>
      <c r="I1009" s="74">
        <v>-6.65638</v>
      </c>
      <c r="J1009" s="74" t="s">
        <v>2210</v>
      </c>
      <c r="K1009" s="74" t="s">
        <v>145</v>
      </c>
      <c r="L1009" s="74" t="s">
        <v>7436</v>
      </c>
      <c r="M1009" s="74" t="s">
        <v>7437</v>
      </c>
      <c r="N1009" s="74">
        <v>2150062169</v>
      </c>
      <c r="O1009" s="271">
        <v>46116</v>
      </c>
      <c r="P1009" s="54">
        <f t="shared" si="15"/>
        <v>1</v>
      </c>
      <c r="Q1009" s="80">
        <v>46120</v>
      </c>
      <c r="R1009" s="74" t="s">
        <v>1044</v>
      </c>
      <c r="S1009" s="74"/>
      <c r="T1009" s="74"/>
      <c r="U1009" s="80"/>
      <c r="V1009" s="61"/>
      <c r="W1009" s="80">
        <v>46121</v>
      </c>
      <c r="X1009" s="61"/>
      <c r="Y1009" s="74">
        <v>50</v>
      </c>
      <c r="Z1009" s="74" t="s">
        <v>52</v>
      </c>
      <c r="AA1009" s="61" t="s">
        <v>1987</v>
      </c>
      <c r="AB1009" s="61" t="s">
        <v>50</v>
      </c>
      <c r="AC1009" s="74" t="s">
        <v>7438</v>
      </c>
    </row>
    <row r="1010" s="32" customFormat="1" ht="13" spans="1:29">
      <c r="A1010" s="247" t="s">
        <v>44</v>
      </c>
      <c r="B1010" s="40" t="s">
        <v>1814</v>
      </c>
      <c r="C1010" s="74" t="s">
        <v>7439</v>
      </c>
      <c r="D1010" s="74" t="s">
        <v>7440</v>
      </c>
      <c r="E1010" s="74" t="s">
        <v>7441</v>
      </c>
      <c r="F1010" s="175">
        <v>708149840</v>
      </c>
      <c r="G1010" s="175">
        <v>564179999</v>
      </c>
      <c r="H1010" s="74" t="s">
        <v>7442</v>
      </c>
      <c r="I1010" s="74" t="s">
        <v>7443</v>
      </c>
      <c r="J1010" s="74" t="s">
        <v>296</v>
      </c>
      <c r="K1010" s="74" t="s">
        <v>90</v>
      </c>
      <c r="L1010" s="74" t="s">
        <v>7412</v>
      </c>
      <c r="M1010" s="74" t="s">
        <v>7444</v>
      </c>
      <c r="N1010" s="74">
        <v>2150062167</v>
      </c>
      <c r="O1010" s="80">
        <v>46030</v>
      </c>
      <c r="P1010" s="54">
        <f t="shared" si="15"/>
        <v>90</v>
      </c>
      <c r="Q1010" s="80">
        <v>46031</v>
      </c>
      <c r="R1010" s="74" t="s">
        <v>49</v>
      </c>
      <c r="S1010" s="74"/>
      <c r="T1010" s="74"/>
      <c r="U1010" s="80"/>
      <c r="V1010" s="61"/>
      <c r="W1010" s="80">
        <v>46121</v>
      </c>
      <c r="X1010" s="61"/>
      <c r="Y1010" s="74">
        <v>300</v>
      </c>
      <c r="Z1010" s="74" t="s">
        <v>52</v>
      </c>
      <c r="AA1010" s="61" t="s">
        <v>1987</v>
      </c>
      <c r="AB1010" s="61" t="s">
        <v>50</v>
      </c>
      <c r="AC1010" s="74" t="s">
        <v>7445</v>
      </c>
    </row>
    <row r="1011" s="32" customFormat="1" ht="16" spans="1:29">
      <c r="A1011" s="247" t="s">
        <v>44</v>
      </c>
      <c r="B1011" s="40" t="s">
        <v>1814</v>
      </c>
      <c r="C1011" s="89" t="s">
        <v>7446</v>
      </c>
      <c r="D1011" s="237" t="s">
        <v>7447</v>
      </c>
      <c r="E1011" s="237" t="s">
        <v>7448</v>
      </c>
      <c r="F1011" s="237">
        <v>706338891</v>
      </c>
      <c r="G1011" s="237">
        <v>544227479</v>
      </c>
      <c r="H1011" s="89">
        <v>4.77052</v>
      </c>
      <c r="I1011" s="89">
        <v>-6.663212</v>
      </c>
      <c r="J1011" s="89" t="s">
        <v>736</v>
      </c>
      <c r="K1011" s="89" t="s">
        <v>259</v>
      </c>
      <c r="L1011" s="89" t="s">
        <v>7449</v>
      </c>
      <c r="M1011" s="89" t="s">
        <v>7450</v>
      </c>
      <c r="N1011" s="89">
        <v>2150063580</v>
      </c>
      <c r="O1011" s="269">
        <v>46114</v>
      </c>
      <c r="P1011" s="54">
        <f t="shared" si="15"/>
        <v>5</v>
      </c>
      <c r="Q1011" s="103">
        <v>46116</v>
      </c>
      <c r="R1011" s="89" t="s">
        <v>70</v>
      </c>
      <c r="S1011" s="89"/>
      <c r="T1011" s="89">
        <v>1</v>
      </c>
      <c r="U1011" s="80"/>
      <c r="V1011" s="61"/>
      <c r="W1011" s="80">
        <v>46121</v>
      </c>
      <c r="X1011" s="61"/>
      <c r="Y1011" s="89">
        <v>250</v>
      </c>
      <c r="Z1011" s="74" t="s">
        <v>52</v>
      </c>
      <c r="AA1011" s="61" t="s">
        <v>1987</v>
      </c>
      <c r="AB1011" s="61" t="s">
        <v>50</v>
      </c>
      <c r="AC1011" s="89" t="s">
        <v>7451</v>
      </c>
    </row>
    <row r="1012" s="32" customFormat="1" ht="13" spans="1:29">
      <c r="A1012" s="247" t="s">
        <v>44</v>
      </c>
      <c r="B1012" s="40" t="s">
        <v>1814</v>
      </c>
      <c r="C1012" s="49" t="s">
        <v>7452</v>
      </c>
      <c r="D1012" s="49" t="s">
        <v>7453</v>
      </c>
      <c r="E1012" s="49" t="s">
        <v>7454</v>
      </c>
      <c r="F1012" s="49">
        <v>171878014</v>
      </c>
      <c r="G1012" s="49">
        <v>747875206</v>
      </c>
      <c r="H1012" s="74">
        <v>4.764713</v>
      </c>
      <c r="I1012" s="74">
        <v>-6.65659</v>
      </c>
      <c r="J1012" s="74" t="s">
        <v>464</v>
      </c>
      <c r="K1012" s="74" t="s">
        <v>465</v>
      </c>
      <c r="L1012" s="74" t="s">
        <v>7184</v>
      </c>
      <c r="M1012" s="74" t="s">
        <v>7455</v>
      </c>
      <c r="N1012" s="74">
        <v>2150062175</v>
      </c>
      <c r="O1012" s="103">
        <v>46113</v>
      </c>
      <c r="P1012" s="54">
        <f t="shared" si="15"/>
        <v>6</v>
      </c>
      <c r="Q1012" s="103">
        <v>46115</v>
      </c>
      <c r="R1012" s="74" t="s">
        <v>70</v>
      </c>
      <c r="S1012" s="74"/>
      <c r="T1012" s="74"/>
      <c r="U1012" s="80"/>
      <c r="V1012" s="61"/>
      <c r="W1012" s="80">
        <v>46121</v>
      </c>
      <c r="X1012" s="61"/>
      <c r="Y1012" s="74">
        <v>350</v>
      </c>
      <c r="Z1012" s="74" t="s">
        <v>52</v>
      </c>
      <c r="AA1012" s="61" t="s">
        <v>1987</v>
      </c>
      <c r="AB1012" s="61" t="s">
        <v>50</v>
      </c>
      <c r="AC1012" s="74" t="s">
        <v>7456</v>
      </c>
    </row>
    <row r="1013" s="32" customFormat="1" ht="13" spans="1:29">
      <c r="A1013" s="247" t="s">
        <v>44</v>
      </c>
      <c r="B1013" s="40" t="s">
        <v>1814</v>
      </c>
      <c r="C1013" s="264" t="s">
        <v>7457</v>
      </c>
      <c r="D1013" s="247" t="s">
        <v>7458</v>
      </c>
      <c r="E1013" s="264" t="s">
        <v>7459</v>
      </c>
      <c r="F1013" s="265">
        <v>141571707</v>
      </c>
      <c r="G1013" s="265">
        <v>767395398</v>
      </c>
      <c r="H1013" s="247">
        <v>4.782468</v>
      </c>
      <c r="I1013" s="247">
        <v>-6.651609</v>
      </c>
      <c r="J1013" s="247" t="s">
        <v>2210</v>
      </c>
      <c r="K1013" s="247" t="s">
        <v>145</v>
      </c>
      <c r="L1013" s="247" t="s">
        <v>7460</v>
      </c>
      <c r="M1013" s="247" t="s">
        <v>7461</v>
      </c>
      <c r="N1013" s="247">
        <v>2150063581</v>
      </c>
      <c r="O1013" s="272">
        <v>46108</v>
      </c>
      <c r="P1013" s="54">
        <f t="shared" si="15"/>
        <v>10</v>
      </c>
      <c r="Q1013" s="273">
        <v>46111</v>
      </c>
      <c r="R1013" s="247" t="s">
        <v>70</v>
      </c>
      <c r="S1013" s="247"/>
      <c r="T1013" s="247"/>
      <c r="U1013" s="273"/>
      <c r="V1013" s="61"/>
      <c r="W1013" s="273">
        <v>46121</v>
      </c>
      <c r="X1013" s="61"/>
      <c r="Y1013" s="274">
        <v>80</v>
      </c>
      <c r="Z1013" s="247" t="s">
        <v>52</v>
      </c>
      <c r="AA1013" s="61" t="s">
        <v>1987</v>
      </c>
      <c r="AB1013" s="61" t="s">
        <v>50</v>
      </c>
      <c r="AC1013" s="247" t="s">
        <v>7462</v>
      </c>
    </row>
    <row r="1014" s="32" customFormat="1" ht="13" spans="1:29">
      <c r="A1014" s="247" t="s">
        <v>44</v>
      </c>
      <c r="B1014" s="40" t="s">
        <v>1814</v>
      </c>
      <c r="C1014" s="74" t="s">
        <v>7463</v>
      </c>
      <c r="D1014" s="74" t="s">
        <v>1245</v>
      </c>
      <c r="E1014" s="74" t="s">
        <v>7464</v>
      </c>
      <c r="F1014" s="175">
        <v>778916511</v>
      </c>
      <c r="G1014" s="175">
        <v>575165359</v>
      </c>
      <c r="H1014" s="74">
        <v>4.772191</v>
      </c>
      <c r="I1014" s="74">
        <v>-6.658975</v>
      </c>
      <c r="J1014" s="74" t="s">
        <v>296</v>
      </c>
      <c r="K1014" s="74" t="s">
        <v>90</v>
      </c>
      <c r="L1014" s="74" t="s">
        <v>297</v>
      </c>
      <c r="M1014" s="74" t="s">
        <v>7465</v>
      </c>
      <c r="N1014" s="74">
        <v>2150062176</v>
      </c>
      <c r="O1014" s="80">
        <v>46070</v>
      </c>
      <c r="P1014" s="54">
        <f t="shared" si="15"/>
        <v>48</v>
      </c>
      <c r="Q1014" s="80">
        <v>46073</v>
      </c>
      <c r="R1014" s="185" t="s">
        <v>70</v>
      </c>
      <c r="S1014" s="185"/>
      <c r="T1014" s="185">
        <v>0</v>
      </c>
      <c r="U1014" s="80"/>
      <c r="V1014" s="61"/>
      <c r="W1014" s="80">
        <v>46121</v>
      </c>
      <c r="X1014" s="61"/>
      <c r="Y1014" s="185">
        <v>150</v>
      </c>
      <c r="Z1014" s="74" t="s">
        <v>52</v>
      </c>
      <c r="AA1014" s="61" t="s">
        <v>1987</v>
      </c>
      <c r="AB1014" s="61" t="s">
        <v>50</v>
      </c>
      <c r="AC1014" s="74" t="s">
        <v>7466</v>
      </c>
    </row>
    <row r="1015" s="32" customFormat="1" ht="13" spans="1:29">
      <c r="A1015" s="247" t="s">
        <v>44</v>
      </c>
      <c r="B1015" s="40" t="s">
        <v>1814</v>
      </c>
      <c r="C1015" s="74" t="s">
        <v>7467</v>
      </c>
      <c r="D1015" s="74" t="s">
        <v>7468</v>
      </c>
      <c r="E1015" s="74" t="s">
        <v>7469</v>
      </c>
      <c r="F1015" s="175">
        <v>709651880</v>
      </c>
      <c r="G1015" s="175">
        <v>506000000</v>
      </c>
      <c r="H1015" s="74">
        <v>4.774336</v>
      </c>
      <c r="I1015" s="74">
        <v>-6.665554</v>
      </c>
      <c r="J1015" s="74" t="s">
        <v>296</v>
      </c>
      <c r="K1015" s="74" t="s">
        <v>90</v>
      </c>
      <c r="L1015" s="89" t="s">
        <v>765</v>
      </c>
      <c r="M1015" s="74" t="s">
        <v>7470</v>
      </c>
      <c r="N1015" s="74">
        <v>2150062170</v>
      </c>
      <c r="O1015" s="80">
        <v>46041</v>
      </c>
      <c r="P1015" s="54">
        <f t="shared" si="15"/>
        <v>79</v>
      </c>
      <c r="Q1015" s="80">
        <v>46042</v>
      </c>
      <c r="R1015" s="74" t="s">
        <v>70</v>
      </c>
      <c r="S1015" s="74"/>
      <c r="T1015" s="74"/>
      <c r="U1015" s="80"/>
      <c r="V1015" s="61"/>
      <c r="W1015" s="80">
        <v>46121</v>
      </c>
      <c r="X1015" s="61"/>
      <c r="Y1015" s="74">
        <v>150</v>
      </c>
      <c r="Z1015" s="74" t="s">
        <v>52</v>
      </c>
      <c r="AA1015" s="61" t="s">
        <v>1987</v>
      </c>
      <c r="AB1015" s="61" t="s">
        <v>50</v>
      </c>
      <c r="AC1015" s="74" t="s">
        <v>7471</v>
      </c>
    </row>
    <row r="1016" s="32" customFormat="1" ht="13" spans="1:29">
      <c r="A1016" s="74" t="s">
        <v>44</v>
      </c>
      <c r="B1016" s="40" t="s">
        <v>1814</v>
      </c>
      <c r="C1016" s="74" t="s">
        <v>7472</v>
      </c>
      <c r="D1016" s="74" t="s">
        <v>7473</v>
      </c>
      <c r="E1016" s="74" t="s">
        <v>7474</v>
      </c>
      <c r="F1016" s="175">
        <v>103257177</v>
      </c>
      <c r="G1016" s="175">
        <v>710000000</v>
      </c>
      <c r="H1016" s="74">
        <v>4.760472</v>
      </c>
      <c r="I1016" s="74">
        <v>-6.691119</v>
      </c>
      <c r="J1016" s="74" t="s">
        <v>547</v>
      </c>
      <c r="K1016" s="74" t="s">
        <v>236</v>
      </c>
      <c r="L1016" s="74" t="s">
        <v>7475</v>
      </c>
      <c r="M1016" s="74" t="s">
        <v>7476</v>
      </c>
      <c r="N1016" s="74">
        <v>2150063576</v>
      </c>
      <c r="O1016" s="80">
        <v>46014</v>
      </c>
      <c r="P1016" s="54">
        <f t="shared" si="15"/>
        <v>103</v>
      </c>
      <c r="Q1016" s="80">
        <v>46018</v>
      </c>
      <c r="R1016" s="74" t="s">
        <v>70</v>
      </c>
      <c r="S1016" s="74"/>
      <c r="T1016" s="74"/>
      <c r="U1016" s="80"/>
      <c r="V1016" s="61"/>
      <c r="W1016" s="80">
        <v>46121</v>
      </c>
      <c r="X1016" s="61"/>
      <c r="Y1016" s="74">
        <v>150</v>
      </c>
      <c r="Z1016" s="74" t="s">
        <v>52</v>
      </c>
      <c r="AA1016" s="61" t="s">
        <v>1987</v>
      </c>
      <c r="AB1016" s="61" t="s">
        <v>50</v>
      </c>
      <c r="AC1016" s="74" t="s">
        <v>7477</v>
      </c>
    </row>
    <row r="1017" s="32" customFormat="1" ht="16" spans="1:29">
      <c r="A1017" s="89" t="s">
        <v>44</v>
      </c>
      <c r="B1017" s="40" t="s">
        <v>1814</v>
      </c>
      <c r="C1017" s="89" t="s">
        <v>7478</v>
      </c>
      <c r="D1017" s="237" t="s">
        <v>7479</v>
      </c>
      <c r="E1017" s="237" t="s">
        <v>7480</v>
      </c>
      <c r="F1017" s="237">
        <v>544858191</v>
      </c>
      <c r="G1017" s="237">
        <v>759244804</v>
      </c>
      <c r="H1017" s="89">
        <v>4.77462</v>
      </c>
      <c r="I1017" s="89">
        <v>-6.66667</v>
      </c>
      <c r="J1017" s="89" t="s">
        <v>296</v>
      </c>
      <c r="K1017" s="89" t="s">
        <v>90</v>
      </c>
      <c r="L1017" s="89" t="s">
        <v>765</v>
      </c>
      <c r="M1017" s="89" t="s">
        <v>7481</v>
      </c>
      <c r="N1017" s="89">
        <v>2150062162</v>
      </c>
      <c r="O1017" s="269">
        <v>46114</v>
      </c>
      <c r="P1017" s="54">
        <f t="shared" si="15"/>
        <v>5</v>
      </c>
      <c r="Q1017" s="103">
        <v>46116</v>
      </c>
      <c r="R1017" s="89" t="s">
        <v>70</v>
      </c>
      <c r="S1017" s="89"/>
      <c r="T1017" s="89"/>
      <c r="U1017" s="80"/>
      <c r="V1017" s="61"/>
      <c r="W1017" s="80">
        <v>46121</v>
      </c>
      <c r="X1017" s="61"/>
      <c r="Y1017" s="89">
        <v>250</v>
      </c>
      <c r="Z1017" s="74" t="s">
        <v>52</v>
      </c>
      <c r="AA1017" s="61" t="s">
        <v>1987</v>
      </c>
      <c r="AB1017" s="61" t="s">
        <v>50</v>
      </c>
      <c r="AC1017" s="89" t="s">
        <v>7482</v>
      </c>
    </row>
    <row r="1018" s="32" customFormat="1" ht="13" spans="1:29">
      <c r="A1018" s="74" t="s">
        <v>44</v>
      </c>
      <c r="B1018" s="40" t="s">
        <v>1814</v>
      </c>
      <c r="C1018" s="202" t="s">
        <v>7483</v>
      </c>
      <c r="D1018" s="202" t="s">
        <v>7484</v>
      </c>
      <c r="E1018" s="202" t="s">
        <v>7485</v>
      </c>
      <c r="F1018" s="266">
        <v>505707766</v>
      </c>
      <c r="G1018" s="266">
        <v>505707766</v>
      </c>
      <c r="H1018" s="74">
        <v>4.78559</v>
      </c>
      <c r="I1018" s="74">
        <v>-6.65069</v>
      </c>
      <c r="J1018" s="74" t="s">
        <v>2217</v>
      </c>
      <c r="K1018" s="74" t="s">
        <v>90</v>
      </c>
      <c r="L1018" s="74" t="s">
        <v>7486</v>
      </c>
      <c r="M1018" s="74" t="s">
        <v>7487</v>
      </c>
      <c r="N1018" s="74">
        <v>2150062180</v>
      </c>
      <c r="O1018" s="206">
        <v>46091</v>
      </c>
      <c r="P1018" s="54">
        <f t="shared" si="15"/>
        <v>26</v>
      </c>
      <c r="Q1018" s="206">
        <v>46095</v>
      </c>
      <c r="R1018" s="74" t="s">
        <v>70</v>
      </c>
      <c r="S1018" s="74"/>
      <c r="T1018" s="74"/>
      <c r="U1018" s="80"/>
      <c r="V1018" s="61"/>
      <c r="W1018" s="80">
        <v>46121</v>
      </c>
      <c r="X1018" s="61"/>
      <c r="Y1018" s="74">
        <v>100</v>
      </c>
      <c r="Z1018" s="74" t="s">
        <v>52</v>
      </c>
      <c r="AA1018" s="61" t="s">
        <v>1987</v>
      </c>
      <c r="AB1018" s="61" t="s">
        <v>50</v>
      </c>
      <c r="AC1018" s="74" t="s">
        <v>7488</v>
      </c>
    </row>
    <row r="1019" s="32" customFormat="1" ht="13" spans="1:29">
      <c r="A1019" s="74" t="s">
        <v>44</v>
      </c>
      <c r="B1019" s="40" t="s">
        <v>1814</v>
      </c>
      <c r="C1019" s="202" t="s">
        <v>7489</v>
      </c>
      <c r="D1019" s="202" t="s">
        <v>4380</v>
      </c>
      <c r="E1019" s="202" t="s">
        <v>7490</v>
      </c>
      <c r="F1019" s="266">
        <v>506649811</v>
      </c>
      <c r="G1019" s="266">
        <v>707566130</v>
      </c>
      <c r="H1019" s="74">
        <v>4.77834</v>
      </c>
      <c r="I1019" s="74">
        <v>-6.661808</v>
      </c>
      <c r="J1019" s="74" t="s">
        <v>296</v>
      </c>
      <c r="K1019" s="74" t="s">
        <v>90</v>
      </c>
      <c r="L1019" s="74" t="s">
        <v>7146</v>
      </c>
      <c r="M1019" s="74" t="s">
        <v>7491</v>
      </c>
      <c r="N1019" s="74">
        <v>2150062481</v>
      </c>
      <c r="O1019" s="206">
        <v>46093</v>
      </c>
      <c r="P1019" s="54">
        <f t="shared" si="15"/>
        <v>26</v>
      </c>
      <c r="Q1019" s="206">
        <v>46095</v>
      </c>
      <c r="R1019" s="74" t="s">
        <v>49</v>
      </c>
      <c r="S1019" s="74"/>
      <c r="T1019" s="74"/>
      <c r="U1019" s="80"/>
      <c r="V1019" s="61"/>
      <c r="W1019" s="80">
        <v>46121</v>
      </c>
      <c r="X1019" s="61"/>
      <c r="Y1019" s="74">
        <v>100</v>
      </c>
      <c r="Z1019" s="74" t="s">
        <v>52</v>
      </c>
      <c r="AA1019" s="61" t="s">
        <v>1987</v>
      </c>
      <c r="AB1019" s="61" t="s">
        <v>50</v>
      </c>
      <c r="AC1019" s="74" t="s">
        <v>7492</v>
      </c>
    </row>
    <row r="1020" s="32" customFormat="1" ht="13" spans="1:29">
      <c r="A1020" s="74" t="s">
        <v>44</v>
      </c>
      <c r="B1020" s="40" t="s">
        <v>1814</v>
      </c>
      <c r="C1020" s="74" t="s">
        <v>7493</v>
      </c>
      <c r="D1020" s="74" t="s">
        <v>7494</v>
      </c>
      <c r="E1020" s="74" t="s">
        <v>5013</v>
      </c>
      <c r="F1020" s="175">
        <v>150235550</v>
      </c>
      <c r="G1020" s="175">
        <v>707506445</v>
      </c>
      <c r="H1020" s="74">
        <v>4.76985</v>
      </c>
      <c r="I1020" s="74">
        <v>-6.65053</v>
      </c>
      <c r="J1020" s="74" t="s">
        <v>5005</v>
      </c>
      <c r="K1020" s="74" t="s">
        <v>229</v>
      </c>
      <c r="L1020" s="74" t="s">
        <v>5016</v>
      </c>
      <c r="M1020" s="74" t="s">
        <v>7495</v>
      </c>
      <c r="N1020" s="74">
        <v>2150062172</v>
      </c>
      <c r="O1020" s="80">
        <v>45980</v>
      </c>
      <c r="P1020" s="54">
        <f t="shared" si="15"/>
        <v>140</v>
      </c>
      <c r="Q1020" s="80">
        <v>45981</v>
      </c>
      <c r="R1020" s="74" t="s">
        <v>77</v>
      </c>
      <c r="S1020" s="74"/>
      <c r="T1020" s="74"/>
      <c r="U1020" s="80"/>
      <c r="V1020" s="61"/>
      <c r="W1020" s="80">
        <v>46121</v>
      </c>
      <c r="X1020" s="61"/>
      <c r="Y1020" s="74">
        <v>100</v>
      </c>
      <c r="Z1020" s="74" t="s">
        <v>52</v>
      </c>
      <c r="AA1020" s="61" t="s">
        <v>1987</v>
      </c>
      <c r="AB1020" s="61" t="s">
        <v>50</v>
      </c>
      <c r="AC1020" s="74" t="s">
        <v>7496</v>
      </c>
    </row>
    <row r="1021" s="33" customFormat="1" ht="13" spans="1:29">
      <c r="A1021" s="89" t="s">
        <v>44</v>
      </c>
      <c r="B1021" s="74" t="s">
        <v>106</v>
      </c>
      <c r="C1021" s="107" t="s">
        <v>7497</v>
      </c>
      <c r="D1021" s="87" t="s">
        <v>7498</v>
      </c>
      <c r="E1021" s="87" t="s">
        <v>106</v>
      </c>
      <c r="F1021" s="74">
        <v>707463527</v>
      </c>
      <c r="G1021" s="74">
        <v>100448334</v>
      </c>
      <c r="H1021" s="74">
        <v>4.67469</v>
      </c>
      <c r="I1021" s="74">
        <v>-7.08094</v>
      </c>
      <c r="J1021" s="87" t="s">
        <v>7499</v>
      </c>
      <c r="K1021" s="87" t="s">
        <v>580</v>
      </c>
      <c r="L1021" s="87" t="s">
        <v>5829</v>
      </c>
      <c r="M1021" s="87" t="s">
        <v>7500</v>
      </c>
      <c r="N1021" s="74">
        <v>2150044902</v>
      </c>
      <c r="O1021" s="80">
        <v>46119</v>
      </c>
      <c r="P1021" s="54">
        <f t="shared" si="15"/>
        <v>0</v>
      </c>
      <c r="Q1021" s="80">
        <v>46121</v>
      </c>
      <c r="R1021" s="89" t="s">
        <v>70</v>
      </c>
      <c r="S1021" s="87"/>
      <c r="T1021" s="74"/>
      <c r="U1021" s="80"/>
      <c r="V1021" s="61"/>
      <c r="W1021" s="80">
        <v>46121</v>
      </c>
      <c r="X1021" s="61"/>
      <c r="Y1021" s="44">
        <v>100</v>
      </c>
      <c r="Z1021" s="74" t="s">
        <v>52</v>
      </c>
      <c r="AA1021" s="61" t="s">
        <v>1987</v>
      </c>
      <c r="AB1021" s="61" t="s">
        <v>50</v>
      </c>
      <c r="AC1021" s="87" t="s">
        <v>7501</v>
      </c>
    </row>
    <row r="1022" s="33" customFormat="1" ht="13" spans="1:29">
      <c r="A1022" s="89" t="s">
        <v>44</v>
      </c>
      <c r="B1022" s="89" t="s">
        <v>106</v>
      </c>
      <c r="C1022" s="49" t="s">
        <v>7502</v>
      </c>
      <c r="D1022" s="49" t="s">
        <v>7503</v>
      </c>
      <c r="E1022" s="89" t="s">
        <v>106</v>
      </c>
      <c r="F1022" s="49">
        <v>709825761</v>
      </c>
      <c r="G1022" s="49">
        <v>709825761</v>
      </c>
      <c r="H1022" s="89">
        <v>4.68487</v>
      </c>
      <c r="I1022" s="89">
        <v>-7.08605</v>
      </c>
      <c r="J1022" s="89" t="s">
        <v>3152</v>
      </c>
      <c r="K1022" s="89" t="s">
        <v>623</v>
      </c>
      <c r="L1022" s="89" t="s">
        <v>7504</v>
      </c>
      <c r="M1022" s="89" t="s">
        <v>7505</v>
      </c>
      <c r="N1022" s="89">
        <v>2150051926</v>
      </c>
      <c r="O1022" s="103">
        <v>46120</v>
      </c>
      <c r="P1022" s="54">
        <f t="shared" si="15"/>
        <v>113</v>
      </c>
      <c r="Q1022" s="103">
        <v>46008</v>
      </c>
      <c r="R1022" s="89" t="s">
        <v>70</v>
      </c>
      <c r="S1022" s="89"/>
      <c r="T1022" s="89"/>
      <c r="U1022" s="80"/>
      <c r="V1022" s="61"/>
      <c r="W1022" s="80">
        <v>46121</v>
      </c>
      <c r="X1022" s="61"/>
      <c r="Y1022" s="89">
        <v>150</v>
      </c>
      <c r="Z1022" s="89" t="s">
        <v>52</v>
      </c>
      <c r="AA1022" s="61" t="s">
        <v>1987</v>
      </c>
      <c r="AB1022" s="61" t="s">
        <v>50</v>
      </c>
      <c r="AC1022" s="89" t="s">
        <v>7506</v>
      </c>
    </row>
    <row r="1023" s="33" customFormat="1" ht="13" spans="1:29">
      <c r="A1023" s="74" t="s">
        <v>44</v>
      </c>
      <c r="B1023" s="74" t="s">
        <v>106</v>
      </c>
      <c r="C1023" s="49" t="s">
        <v>7507</v>
      </c>
      <c r="D1023" s="49" t="s">
        <v>7508</v>
      </c>
      <c r="E1023" s="74" t="s">
        <v>106</v>
      </c>
      <c r="F1023" s="49">
        <v>748194823</v>
      </c>
      <c r="G1023" s="49">
        <v>748194823</v>
      </c>
      <c r="H1023" s="89">
        <v>4.68283</v>
      </c>
      <c r="I1023" s="89">
        <v>-7.08803</v>
      </c>
      <c r="J1023" s="89" t="s">
        <v>7509</v>
      </c>
      <c r="K1023" s="89" t="s">
        <v>622</v>
      </c>
      <c r="L1023" s="89" t="s">
        <v>7510</v>
      </c>
      <c r="M1023" s="89" t="s">
        <v>7511</v>
      </c>
      <c r="N1023" s="89">
        <v>2121803266</v>
      </c>
      <c r="O1023" s="103">
        <v>46120</v>
      </c>
      <c r="P1023" s="54">
        <f t="shared" si="15"/>
        <v>112</v>
      </c>
      <c r="Q1023" s="103">
        <v>46009</v>
      </c>
      <c r="R1023" s="74" t="s">
        <v>70</v>
      </c>
      <c r="S1023" s="74"/>
      <c r="T1023" s="74"/>
      <c r="U1023" s="80"/>
      <c r="V1023" s="61"/>
      <c r="W1023" s="80">
        <v>46121</v>
      </c>
      <c r="X1023" s="61"/>
      <c r="Y1023" s="89">
        <v>200</v>
      </c>
      <c r="Z1023" s="74" t="s">
        <v>52</v>
      </c>
      <c r="AA1023" s="61" t="s">
        <v>1987</v>
      </c>
      <c r="AB1023" s="61" t="s">
        <v>50</v>
      </c>
      <c r="AC1023" s="89" t="s">
        <v>7512</v>
      </c>
    </row>
    <row r="1024" s="32" customFormat="1" ht="13" spans="1:29">
      <c r="A1024" s="74" t="s">
        <v>44</v>
      </c>
      <c r="B1024" s="40" t="s">
        <v>1814</v>
      </c>
      <c r="C1024" s="49" t="s">
        <v>7513</v>
      </c>
      <c r="D1024" s="49" t="s">
        <v>7514</v>
      </c>
      <c r="E1024" s="49" t="s">
        <v>7515</v>
      </c>
      <c r="F1024" s="49">
        <v>171332075</v>
      </c>
      <c r="G1024" s="49">
        <v>171332075</v>
      </c>
      <c r="H1024" s="74">
        <v>4.77551</v>
      </c>
      <c r="I1024" s="74">
        <v>-6.65985</v>
      </c>
      <c r="J1024" s="74" t="s">
        <v>296</v>
      </c>
      <c r="K1024" s="74" t="s">
        <v>90</v>
      </c>
      <c r="L1024" s="74" t="s">
        <v>7516</v>
      </c>
      <c r="M1024" s="74" t="s">
        <v>7517</v>
      </c>
      <c r="N1024" s="74">
        <v>2150062164</v>
      </c>
      <c r="O1024" s="103">
        <v>46120</v>
      </c>
      <c r="P1024" s="54">
        <f t="shared" si="15"/>
        <v>136</v>
      </c>
      <c r="Q1024" s="103">
        <v>45985</v>
      </c>
      <c r="R1024" s="74" t="s">
        <v>1044</v>
      </c>
      <c r="S1024" s="74"/>
      <c r="T1024" s="74">
        <v>1</v>
      </c>
      <c r="U1024" s="80"/>
      <c r="V1024" s="61"/>
      <c r="W1024" s="80">
        <v>46121</v>
      </c>
      <c r="X1024" s="61"/>
      <c r="Y1024" s="74">
        <v>100</v>
      </c>
      <c r="Z1024" s="74" t="s">
        <v>52</v>
      </c>
      <c r="AA1024" s="61" t="s">
        <v>1987</v>
      </c>
      <c r="AB1024" s="61" t="s">
        <v>50</v>
      </c>
      <c r="AC1024" s="74" t="s">
        <v>7518</v>
      </c>
    </row>
    <row r="1025" s="32" customFormat="1" ht="13" spans="1:29">
      <c r="A1025" s="74" t="s">
        <v>44</v>
      </c>
      <c r="B1025" s="40" t="s">
        <v>1814</v>
      </c>
      <c r="C1025" s="89" t="s">
        <v>7519</v>
      </c>
      <c r="D1025" s="89" t="s">
        <v>7520</v>
      </c>
      <c r="E1025" s="89" t="s">
        <v>7521</v>
      </c>
      <c r="F1025" s="275">
        <v>708190337</v>
      </c>
      <c r="G1025" s="275">
        <v>586534562</v>
      </c>
      <c r="H1025" s="89">
        <v>4.755035</v>
      </c>
      <c r="I1025" s="89">
        <v>-6.679764</v>
      </c>
      <c r="J1025" s="89" t="s">
        <v>530</v>
      </c>
      <c r="K1025" s="89" t="s">
        <v>531</v>
      </c>
      <c r="L1025" s="89" t="s">
        <v>7318</v>
      </c>
      <c r="M1025" s="89" t="s">
        <v>7522</v>
      </c>
      <c r="N1025" s="89">
        <v>2150063567</v>
      </c>
      <c r="O1025" s="91">
        <v>46018</v>
      </c>
      <c r="P1025" s="54">
        <f t="shared" si="15"/>
        <v>100</v>
      </c>
      <c r="Q1025" s="91">
        <v>46021</v>
      </c>
      <c r="R1025" s="89" t="s">
        <v>70</v>
      </c>
      <c r="S1025" s="89"/>
      <c r="T1025" s="89">
        <v>1</v>
      </c>
      <c r="U1025" s="80"/>
      <c r="V1025" s="61"/>
      <c r="W1025" s="80">
        <v>46121</v>
      </c>
      <c r="X1025" s="61"/>
      <c r="Y1025" s="89">
        <v>350</v>
      </c>
      <c r="Z1025" s="74" t="s">
        <v>52</v>
      </c>
      <c r="AA1025" s="61" t="s">
        <v>1987</v>
      </c>
      <c r="AB1025" s="61" t="s">
        <v>50</v>
      </c>
      <c r="AC1025" s="89" t="s">
        <v>7523</v>
      </c>
    </row>
    <row r="1026" s="32" customFormat="1" ht="13" spans="1:29">
      <c r="A1026" s="276" t="s">
        <v>44</v>
      </c>
      <c r="B1026" s="277" t="s">
        <v>1814</v>
      </c>
      <c r="C1026" s="276" t="s">
        <v>7524</v>
      </c>
      <c r="D1026" s="276" t="s">
        <v>7525</v>
      </c>
      <c r="E1026" s="276" t="s">
        <v>5013</v>
      </c>
      <c r="F1026" s="278">
        <v>553054123</v>
      </c>
      <c r="G1026" s="278">
        <v>505135254</v>
      </c>
      <c r="H1026" s="276" t="s">
        <v>7526</v>
      </c>
      <c r="I1026" s="276">
        <v>-6.651673</v>
      </c>
      <c r="J1026" s="276" t="s">
        <v>471</v>
      </c>
      <c r="K1026" s="276" t="s">
        <v>211</v>
      </c>
      <c r="L1026" s="276" t="s">
        <v>7527</v>
      </c>
      <c r="M1026" s="276" t="s">
        <v>7528</v>
      </c>
      <c r="N1026" s="276">
        <v>2150058993</v>
      </c>
      <c r="O1026" s="298">
        <v>45966</v>
      </c>
      <c r="P1026" s="54">
        <f t="shared" si="15"/>
        <v>152</v>
      </c>
      <c r="Q1026" s="298">
        <v>45969</v>
      </c>
      <c r="R1026" s="276" t="s">
        <v>70</v>
      </c>
      <c r="S1026" s="276"/>
      <c r="T1026" s="276"/>
      <c r="U1026" s="298"/>
      <c r="V1026" s="61"/>
      <c r="W1026" s="298">
        <v>46121</v>
      </c>
      <c r="X1026" s="61"/>
      <c r="Y1026" s="276">
        <v>50</v>
      </c>
      <c r="Z1026" s="276" t="s">
        <v>52</v>
      </c>
      <c r="AA1026" s="61" t="s">
        <v>1987</v>
      </c>
      <c r="AB1026" s="61" t="s">
        <v>50</v>
      </c>
      <c r="AC1026" s="276" t="s">
        <v>7529</v>
      </c>
    </row>
    <row r="1027" s="32" customFormat="1" ht="13" spans="1:29">
      <c r="A1027" s="74" t="s">
        <v>44</v>
      </c>
      <c r="B1027" s="74" t="s">
        <v>44</v>
      </c>
      <c r="C1027" s="202" t="s">
        <v>7530</v>
      </c>
      <c r="D1027" s="202" t="s">
        <v>7531</v>
      </c>
      <c r="E1027" s="202" t="s">
        <v>792</v>
      </c>
      <c r="F1027" s="266">
        <v>161169912</v>
      </c>
      <c r="G1027" s="266">
        <v>778937320</v>
      </c>
      <c r="H1027" s="74">
        <v>4.76955</v>
      </c>
      <c r="I1027" s="74">
        <v>-6.66354</v>
      </c>
      <c r="J1027" s="74" t="s">
        <v>296</v>
      </c>
      <c r="K1027" s="74" t="s">
        <v>90</v>
      </c>
      <c r="L1027" s="74" t="s">
        <v>7532</v>
      </c>
      <c r="M1027" s="74" t="s">
        <v>7533</v>
      </c>
      <c r="N1027" s="74">
        <v>2150062494</v>
      </c>
      <c r="O1027" s="206">
        <v>46091</v>
      </c>
      <c r="P1027" s="54">
        <f t="shared" ref="P1027:P1074" si="16">W1027-Q1027</f>
        <v>29</v>
      </c>
      <c r="Q1027" s="206">
        <v>46093</v>
      </c>
      <c r="R1027" s="74" t="s">
        <v>49</v>
      </c>
      <c r="S1027" s="74"/>
      <c r="T1027" s="74"/>
      <c r="U1027" s="80"/>
      <c r="V1027" s="61"/>
      <c r="W1027" s="80">
        <v>46122</v>
      </c>
      <c r="X1027" s="61"/>
      <c r="Y1027" s="74">
        <v>250</v>
      </c>
      <c r="Z1027" s="74" t="s">
        <v>52</v>
      </c>
      <c r="AA1027" s="61" t="s">
        <v>2039</v>
      </c>
      <c r="AB1027" s="61" t="s">
        <v>50</v>
      </c>
      <c r="AC1027" s="74" t="s">
        <v>7534</v>
      </c>
    </row>
    <row r="1028" s="32" customFormat="1" ht="13" spans="1:29">
      <c r="A1028" s="74" t="s">
        <v>44</v>
      </c>
      <c r="B1028" s="74" t="s">
        <v>44</v>
      </c>
      <c r="C1028" s="49" t="s">
        <v>7535</v>
      </c>
      <c r="D1028" s="49" t="s">
        <v>7536</v>
      </c>
      <c r="E1028" s="49" t="s">
        <v>7537</v>
      </c>
      <c r="F1028" s="49">
        <v>748316097</v>
      </c>
      <c r="G1028" s="49">
        <v>748316097</v>
      </c>
      <c r="H1028" s="74">
        <v>4.7374</v>
      </c>
      <c r="I1028" s="74">
        <v>-6.4241</v>
      </c>
      <c r="J1028" s="74" t="s">
        <v>590</v>
      </c>
      <c r="K1028" s="74" t="s">
        <v>90</v>
      </c>
      <c r="L1028" s="74" t="s">
        <v>7538</v>
      </c>
      <c r="M1028" s="74" t="s">
        <v>7539</v>
      </c>
      <c r="N1028" s="74">
        <v>2150062490</v>
      </c>
      <c r="O1028" s="103">
        <v>46120</v>
      </c>
      <c r="P1028" s="54">
        <f t="shared" si="16"/>
        <v>146</v>
      </c>
      <c r="Q1028" s="103">
        <v>45976</v>
      </c>
      <c r="R1028" s="74" t="s">
        <v>1044</v>
      </c>
      <c r="S1028" s="74"/>
      <c r="T1028" s="74"/>
      <c r="U1028" s="80"/>
      <c r="V1028" s="61"/>
      <c r="W1028" s="80">
        <v>46122</v>
      </c>
      <c r="X1028" s="61"/>
      <c r="Y1028" s="74">
        <v>300</v>
      </c>
      <c r="Z1028" s="74" t="s">
        <v>52</v>
      </c>
      <c r="AA1028" s="61" t="s">
        <v>2039</v>
      </c>
      <c r="AB1028" s="61" t="s">
        <v>50</v>
      </c>
      <c r="AC1028" s="74" t="s">
        <v>7540</v>
      </c>
    </row>
    <row r="1029" s="32" customFormat="1" ht="13" spans="1:29">
      <c r="A1029" s="74" t="s">
        <v>44</v>
      </c>
      <c r="B1029" s="74" t="s">
        <v>44</v>
      </c>
      <c r="C1029" s="261" t="s">
        <v>7541</v>
      </c>
      <c r="D1029" s="261" t="s">
        <v>7542</v>
      </c>
      <c r="E1029" s="261" t="s">
        <v>7543</v>
      </c>
      <c r="F1029" s="262">
        <v>747446625</v>
      </c>
      <c r="G1029" s="262">
        <v>565667822</v>
      </c>
      <c r="H1029" s="74"/>
      <c r="I1029" s="74"/>
      <c r="J1029" s="74" t="s">
        <v>309</v>
      </c>
      <c r="K1029" s="74" t="s">
        <v>68</v>
      </c>
      <c r="L1029" s="48" t="s">
        <v>7544</v>
      </c>
      <c r="M1029" s="74" t="s">
        <v>7545</v>
      </c>
      <c r="N1029" s="74">
        <v>2150063584</v>
      </c>
      <c r="O1029" s="269">
        <v>46066</v>
      </c>
      <c r="P1029" s="54">
        <f t="shared" si="16"/>
        <v>11</v>
      </c>
      <c r="Q1029" s="80">
        <v>46111</v>
      </c>
      <c r="R1029" s="74" t="s">
        <v>70</v>
      </c>
      <c r="S1029" s="74"/>
      <c r="T1029" s="74"/>
      <c r="U1029" s="80"/>
      <c r="V1029" s="61"/>
      <c r="W1029" s="80">
        <v>46122</v>
      </c>
      <c r="X1029" s="61"/>
      <c r="Y1029" s="275">
        <v>200</v>
      </c>
      <c r="Z1029" s="74" t="s">
        <v>52</v>
      </c>
      <c r="AA1029" s="61" t="s">
        <v>2039</v>
      </c>
      <c r="AB1029" s="61" t="s">
        <v>50</v>
      </c>
      <c r="AC1029" s="74" t="s">
        <v>7546</v>
      </c>
    </row>
    <row r="1030" s="32" customFormat="1" ht="13" spans="1:29">
      <c r="A1030" s="74" t="s">
        <v>44</v>
      </c>
      <c r="B1030" s="74" t="s">
        <v>44</v>
      </c>
      <c r="C1030" s="218" t="s">
        <v>7547</v>
      </c>
      <c r="D1030" s="218" t="s">
        <v>7548</v>
      </c>
      <c r="E1030" s="218" t="s">
        <v>1847</v>
      </c>
      <c r="F1030" s="219">
        <v>545420885</v>
      </c>
      <c r="G1030" s="219">
        <v>789631728</v>
      </c>
      <c r="H1030" s="74">
        <v>4.76578</v>
      </c>
      <c r="I1030" s="74">
        <v>-6.67196</v>
      </c>
      <c r="J1030" s="74" t="s">
        <v>398</v>
      </c>
      <c r="K1030" s="74" t="s">
        <v>399</v>
      </c>
      <c r="L1030" s="74" t="s">
        <v>1757</v>
      </c>
      <c r="M1030" s="74" t="s">
        <v>7549</v>
      </c>
      <c r="N1030" s="74">
        <v>2150063571</v>
      </c>
      <c r="O1030" s="226">
        <v>46105</v>
      </c>
      <c r="P1030" s="54">
        <f t="shared" si="16"/>
        <v>13</v>
      </c>
      <c r="Q1030" s="226">
        <v>46109</v>
      </c>
      <c r="R1030" s="74" t="s">
        <v>70</v>
      </c>
      <c r="S1030" s="74"/>
      <c r="T1030" s="74">
        <v>1</v>
      </c>
      <c r="U1030" s="80"/>
      <c r="V1030" s="61"/>
      <c r="W1030" s="80">
        <v>46122</v>
      </c>
      <c r="X1030" s="61"/>
      <c r="Y1030" s="275">
        <v>100</v>
      </c>
      <c r="Z1030" s="74" t="s">
        <v>52</v>
      </c>
      <c r="AA1030" s="61" t="s">
        <v>2039</v>
      </c>
      <c r="AB1030" s="61" t="s">
        <v>50</v>
      </c>
      <c r="AC1030" s="74" t="s">
        <v>7550</v>
      </c>
    </row>
    <row r="1031" s="32" customFormat="1" ht="13" spans="1:29">
      <c r="A1031" s="74" t="s">
        <v>44</v>
      </c>
      <c r="B1031" s="74" t="s">
        <v>44</v>
      </c>
      <c r="C1031" s="74" t="s">
        <v>7551</v>
      </c>
      <c r="D1031" s="74" t="s">
        <v>7552</v>
      </c>
      <c r="E1031" s="279" t="s">
        <v>7553</v>
      </c>
      <c r="F1031" s="175">
        <v>172982731</v>
      </c>
      <c r="G1031" s="175">
        <v>788083952</v>
      </c>
      <c r="H1031" s="74" t="s">
        <v>7554</v>
      </c>
      <c r="I1031" s="74" t="s">
        <v>7555</v>
      </c>
      <c r="J1031" s="74" t="s">
        <v>2210</v>
      </c>
      <c r="K1031" s="74" t="s">
        <v>200</v>
      </c>
      <c r="L1031" s="74" t="s">
        <v>7556</v>
      </c>
      <c r="M1031" s="74" t="s">
        <v>7557</v>
      </c>
      <c r="N1031" s="74">
        <v>2150062166</v>
      </c>
      <c r="O1031" s="80">
        <v>45309</v>
      </c>
      <c r="P1031" s="54">
        <f t="shared" si="16"/>
        <v>813</v>
      </c>
      <c r="Q1031" s="80">
        <v>45309</v>
      </c>
      <c r="R1031" s="74" t="s">
        <v>49</v>
      </c>
      <c r="S1031" s="74"/>
      <c r="T1031" s="74"/>
      <c r="U1031" s="80"/>
      <c r="V1031" s="61"/>
      <c r="W1031" s="80">
        <v>46122</v>
      </c>
      <c r="X1031" s="61"/>
      <c r="Y1031" s="74">
        <v>150</v>
      </c>
      <c r="Z1031" s="74" t="s">
        <v>52</v>
      </c>
      <c r="AA1031" s="61" t="s">
        <v>2039</v>
      </c>
      <c r="AB1031" s="61" t="s">
        <v>50</v>
      </c>
      <c r="AC1031" s="80" t="s">
        <v>7558</v>
      </c>
    </row>
    <row r="1032" s="32" customFormat="1" ht="13" spans="1:29">
      <c r="A1032" s="74" t="s">
        <v>44</v>
      </c>
      <c r="B1032" s="74" t="s">
        <v>44</v>
      </c>
      <c r="C1032" s="83" t="s">
        <v>7559</v>
      </c>
      <c r="D1032" s="83" t="s">
        <v>7560</v>
      </c>
      <c r="E1032" s="83" t="s">
        <v>7561</v>
      </c>
      <c r="F1032" s="235">
        <v>708902173</v>
      </c>
      <c r="G1032" s="235">
        <v>506603404</v>
      </c>
      <c r="H1032" s="74">
        <v>4.758548</v>
      </c>
      <c r="I1032" s="74">
        <v>-6.69461</v>
      </c>
      <c r="J1032" s="74" t="s">
        <v>547</v>
      </c>
      <c r="K1032" s="74" t="s">
        <v>236</v>
      </c>
      <c r="L1032" s="74" t="s">
        <v>7562</v>
      </c>
      <c r="M1032" s="74" t="s">
        <v>7563</v>
      </c>
      <c r="N1032" s="74">
        <v>2150062483</v>
      </c>
      <c r="O1032" s="84">
        <v>46093</v>
      </c>
      <c r="P1032" s="54">
        <f t="shared" si="16"/>
        <v>28</v>
      </c>
      <c r="Q1032" s="84">
        <v>46094</v>
      </c>
      <c r="R1032" s="74" t="s">
        <v>49</v>
      </c>
      <c r="S1032" s="74"/>
      <c r="T1032" s="74"/>
      <c r="U1032" s="80"/>
      <c r="V1032" s="61"/>
      <c r="W1032" s="80">
        <v>46122</v>
      </c>
      <c r="X1032" s="61"/>
      <c r="Y1032" s="74">
        <v>150</v>
      </c>
      <c r="Z1032" s="74" t="s">
        <v>52</v>
      </c>
      <c r="AA1032" s="61" t="s">
        <v>2039</v>
      </c>
      <c r="AB1032" s="61" t="s">
        <v>50</v>
      </c>
      <c r="AC1032" s="74" t="s">
        <v>7564</v>
      </c>
    </row>
    <row r="1033" s="32" customFormat="1" ht="13" spans="1:29">
      <c r="A1033" s="74" t="s">
        <v>44</v>
      </c>
      <c r="B1033" s="74" t="s">
        <v>44</v>
      </c>
      <c r="C1033" s="49" t="s">
        <v>7565</v>
      </c>
      <c r="D1033" s="49" t="s">
        <v>7566</v>
      </c>
      <c r="E1033" s="49" t="s">
        <v>7567</v>
      </c>
      <c r="F1033" s="49">
        <v>564595808</v>
      </c>
      <c r="G1033" s="49">
        <v>759207315</v>
      </c>
      <c r="H1033" s="74">
        <v>4.78472</v>
      </c>
      <c r="I1033" s="74">
        <v>-6.65904</v>
      </c>
      <c r="J1033" s="74" t="s">
        <v>5466</v>
      </c>
      <c r="K1033" s="74" t="s">
        <v>145</v>
      </c>
      <c r="L1033" s="74" t="s">
        <v>7568</v>
      </c>
      <c r="M1033" s="74" t="s">
        <v>7569</v>
      </c>
      <c r="N1033" s="74">
        <v>2150062498</v>
      </c>
      <c r="O1033" s="103">
        <v>46120</v>
      </c>
      <c r="P1033" s="54">
        <f t="shared" si="16"/>
        <v>141</v>
      </c>
      <c r="Q1033" s="103">
        <v>45981</v>
      </c>
      <c r="R1033" s="74" t="s">
        <v>1044</v>
      </c>
      <c r="S1033" s="74"/>
      <c r="T1033" s="74"/>
      <c r="U1033" s="80"/>
      <c r="V1033" s="61"/>
      <c r="W1033" s="80">
        <v>46122</v>
      </c>
      <c r="X1033" s="61"/>
      <c r="Y1033" s="74">
        <v>150</v>
      </c>
      <c r="Z1033" s="74" t="s">
        <v>52</v>
      </c>
      <c r="AA1033" s="61" t="s">
        <v>2039</v>
      </c>
      <c r="AB1033" s="61" t="s">
        <v>50</v>
      </c>
      <c r="AC1033" s="80" t="s">
        <v>7570</v>
      </c>
    </row>
    <row r="1034" s="32" customFormat="1" ht="13" spans="1:29">
      <c r="A1034" s="74" t="s">
        <v>44</v>
      </c>
      <c r="B1034" s="74" t="s">
        <v>44</v>
      </c>
      <c r="C1034" s="107" t="s">
        <v>7571</v>
      </c>
      <c r="D1034" s="87" t="s">
        <v>7572</v>
      </c>
      <c r="E1034" s="87" t="s">
        <v>7573</v>
      </c>
      <c r="F1034" s="74">
        <v>546599214</v>
      </c>
      <c r="G1034" s="74">
        <v>546599214</v>
      </c>
      <c r="H1034" s="74">
        <v>4.76955</v>
      </c>
      <c r="I1034" s="74">
        <v>-6.66351</v>
      </c>
      <c r="J1034" s="87" t="s">
        <v>296</v>
      </c>
      <c r="K1034" s="87" t="s">
        <v>90</v>
      </c>
      <c r="L1034" s="87" t="s">
        <v>7574</v>
      </c>
      <c r="M1034" s="87" t="s">
        <v>7575</v>
      </c>
      <c r="N1034" s="74">
        <v>2150062485</v>
      </c>
      <c r="O1034" s="91">
        <v>46018</v>
      </c>
      <c r="P1034" s="54">
        <f t="shared" si="16"/>
        <v>101</v>
      </c>
      <c r="Q1034" s="91">
        <v>46021</v>
      </c>
      <c r="R1034" s="87" t="s">
        <v>70</v>
      </c>
      <c r="S1034" s="87"/>
      <c r="T1034" s="74"/>
      <c r="U1034" s="80"/>
      <c r="V1034" s="61"/>
      <c r="W1034" s="80">
        <v>46122</v>
      </c>
      <c r="X1034" s="61"/>
      <c r="Y1034" s="90" t="s">
        <v>7576</v>
      </c>
      <c r="Z1034" s="74" t="s">
        <v>52</v>
      </c>
      <c r="AA1034" s="61" t="s">
        <v>2039</v>
      </c>
      <c r="AB1034" s="61" t="s">
        <v>50</v>
      </c>
      <c r="AC1034" s="87" t="s">
        <v>7577</v>
      </c>
    </row>
    <row r="1035" s="32" customFormat="1" ht="13" spans="1:29">
      <c r="A1035" s="74" t="s">
        <v>44</v>
      </c>
      <c r="B1035" s="74" t="s">
        <v>44</v>
      </c>
      <c r="C1035" s="49" t="s">
        <v>7578</v>
      </c>
      <c r="D1035" s="49" t="s">
        <v>7579</v>
      </c>
      <c r="E1035" s="49" t="s">
        <v>7580</v>
      </c>
      <c r="F1035" s="49">
        <v>768582733</v>
      </c>
      <c r="G1035" s="49">
        <v>504441484</v>
      </c>
      <c r="H1035" s="74">
        <v>4.7704</v>
      </c>
      <c r="I1035" s="74">
        <v>-6.68191</v>
      </c>
      <c r="J1035" s="74" t="s">
        <v>280</v>
      </c>
      <c r="K1035" s="74" t="s">
        <v>145</v>
      </c>
      <c r="L1035" s="74" t="s">
        <v>7581</v>
      </c>
      <c r="M1035" s="74" t="s">
        <v>7582</v>
      </c>
      <c r="N1035" s="74">
        <v>2150063572</v>
      </c>
      <c r="O1035" s="103">
        <v>46120</v>
      </c>
      <c r="P1035" s="54">
        <f t="shared" si="16"/>
        <v>135</v>
      </c>
      <c r="Q1035" s="103">
        <v>45987</v>
      </c>
      <c r="R1035" s="74" t="s">
        <v>1044</v>
      </c>
      <c r="S1035" s="74"/>
      <c r="T1035" s="74"/>
      <c r="U1035" s="80"/>
      <c r="V1035" s="61"/>
      <c r="W1035" s="80">
        <v>46122</v>
      </c>
      <c r="X1035" s="61"/>
      <c r="Y1035" s="74">
        <v>50</v>
      </c>
      <c r="Z1035" s="74" t="s">
        <v>52</v>
      </c>
      <c r="AA1035" s="61" t="s">
        <v>2039</v>
      </c>
      <c r="AB1035" s="61" t="s">
        <v>50</v>
      </c>
      <c r="AC1035" s="80" t="s">
        <v>7583</v>
      </c>
    </row>
    <row r="1036" s="32" customFormat="1" ht="13" spans="1:29">
      <c r="A1036" s="74" t="s">
        <v>44</v>
      </c>
      <c r="B1036" s="89" t="s">
        <v>44</v>
      </c>
      <c r="C1036" s="89" t="s">
        <v>7584</v>
      </c>
      <c r="D1036" s="49" t="s">
        <v>7585</v>
      </c>
      <c r="E1036" s="49" t="s">
        <v>7586</v>
      </c>
      <c r="F1036" s="49">
        <v>705492243</v>
      </c>
      <c r="G1036" s="49">
        <v>710535460</v>
      </c>
      <c r="H1036" s="89">
        <v>4.767702</v>
      </c>
      <c r="I1036" s="89">
        <v>-6.656085</v>
      </c>
      <c r="J1036" s="89" t="s">
        <v>736</v>
      </c>
      <c r="K1036" s="89" t="s">
        <v>259</v>
      </c>
      <c r="L1036" s="89" t="s">
        <v>760</v>
      </c>
      <c r="M1036" s="89" t="s">
        <v>7587</v>
      </c>
      <c r="N1036" s="89">
        <v>2150062495</v>
      </c>
      <c r="O1036" s="91">
        <v>46114</v>
      </c>
      <c r="P1036" s="54">
        <f t="shared" si="16"/>
        <v>6</v>
      </c>
      <c r="Q1036" s="103">
        <v>46116</v>
      </c>
      <c r="R1036" s="89" t="s">
        <v>77</v>
      </c>
      <c r="S1036" s="89"/>
      <c r="T1036" s="89"/>
      <c r="U1036" s="80"/>
      <c r="V1036" s="61"/>
      <c r="W1036" s="80">
        <v>46122</v>
      </c>
      <c r="X1036" s="61"/>
      <c r="Y1036" s="89">
        <v>150</v>
      </c>
      <c r="Z1036" s="74" t="s">
        <v>52</v>
      </c>
      <c r="AA1036" s="61" t="s">
        <v>2039</v>
      </c>
      <c r="AB1036" s="61" t="s">
        <v>50</v>
      </c>
      <c r="AC1036" s="89" t="s">
        <v>7588</v>
      </c>
    </row>
    <row r="1037" s="32" customFormat="1" ht="13" spans="1:29">
      <c r="A1037" s="74" t="s">
        <v>44</v>
      </c>
      <c r="B1037" s="74" t="s">
        <v>44</v>
      </c>
      <c r="C1037" s="107" t="s">
        <v>7589</v>
      </c>
      <c r="D1037" s="87" t="s">
        <v>7590</v>
      </c>
      <c r="E1037" s="87" t="s">
        <v>7591</v>
      </c>
      <c r="F1037" s="74">
        <v>768655437</v>
      </c>
      <c r="G1037" s="74">
        <v>768655437</v>
      </c>
      <c r="H1037" s="74">
        <v>4.7626</v>
      </c>
      <c r="I1037" s="74">
        <v>-6.66899</v>
      </c>
      <c r="J1037" s="87" t="s">
        <v>2146</v>
      </c>
      <c r="K1037" s="87" t="s">
        <v>90</v>
      </c>
      <c r="L1037" s="87" t="s">
        <v>7592</v>
      </c>
      <c r="M1037" s="87" t="s">
        <v>7593</v>
      </c>
      <c r="N1037" s="74">
        <v>2150062497</v>
      </c>
      <c r="O1037" s="91">
        <v>46018</v>
      </c>
      <c r="P1037" s="54">
        <f t="shared" si="16"/>
        <v>101</v>
      </c>
      <c r="Q1037" s="91">
        <v>46021</v>
      </c>
      <c r="R1037" s="87" t="s">
        <v>70</v>
      </c>
      <c r="S1037" s="87"/>
      <c r="T1037" s="74"/>
      <c r="U1037" s="80"/>
      <c r="V1037" s="61"/>
      <c r="W1037" s="80">
        <v>46122</v>
      </c>
      <c r="X1037" s="61"/>
      <c r="Y1037" s="44">
        <v>100</v>
      </c>
      <c r="Z1037" s="74" t="s">
        <v>52</v>
      </c>
      <c r="AA1037" s="61" t="s">
        <v>2039</v>
      </c>
      <c r="AB1037" s="61" t="s">
        <v>50</v>
      </c>
      <c r="AC1037" s="87" t="s">
        <v>7594</v>
      </c>
    </row>
    <row r="1038" s="32" customFormat="1" ht="13" spans="1:29">
      <c r="A1038" s="74" t="s">
        <v>44</v>
      </c>
      <c r="B1038" s="74" t="s">
        <v>44</v>
      </c>
      <c r="C1038" s="49" t="s">
        <v>7595</v>
      </c>
      <c r="D1038" s="49" t="s">
        <v>7596</v>
      </c>
      <c r="E1038" s="49" t="s">
        <v>7597</v>
      </c>
      <c r="F1038" s="49">
        <v>757940713</v>
      </c>
      <c r="G1038" s="49">
        <v>554392249</v>
      </c>
      <c r="H1038" s="74">
        <v>4.755285</v>
      </c>
      <c r="I1038" s="74">
        <v>-6.68091</v>
      </c>
      <c r="J1038" s="74" t="s">
        <v>530</v>
      </c>
      <c r="K1038" s="74" t="s">
        <v>531</v>
      </c>
      <c r="L1038" s="74" t="s">
        <v>7598</v>
      </c>
      <c r="M1038" s="74" t="s">
        <v>7599</v>
      </c>
      <c r="N1038" s="74">
        <v>2150062493</v>
      </c>
      <c r="O1038" s="103">
        <v>46120</v>
      </c>
      <c r="P1038" s="54">
        <f t="shared" si="16"/>
        <v>-221</v>
      </c>
      <c r="Q1038" s="49" t="s">
        <v>7600</v>
      </c>
      <c r="R1038" s="74" t="s">
        <v>1044</v>
      </c>
      <c r="S1038" s="74"/>
      <c r="T1038" s="74"/>
      <c r="U1038" s="80"/>
      <c r="V1038" s="61"/>
      <c r="W1038" s="80">
        <v>46122</v>
      </c>
      <c r="X1038" s="61"/>
      <c r="Y1038" s="74">
        <v>100</v>
      </c>
      <c r="Z1038" s="74" t="s">
        <v>52</v>
      </c>
      <c r="AA1038" s="61" t="s">
        <v>2039</v>
      </c>
      <c r="AB1038" s="61" t="s">
        <v>50</v>
      </c>
      <c r="AC1038" s="74" t="s">
        <v>7601</v>
      </c>
    </row>
    <row r="1039" s="32" customFormat="1" ht="13" spans="1:29">
      <c r="A1039" s="74" t="s">
        <v>44</v>
      </c>
      <c r="B1039" s="74" t="s">
        <v>44</v>
      </c>
      <c r="C1039" s="74" t="s">
        <v>7602</v>
      </c>
      <c r="D1039" s="74" t="s">
        <v>7603</v>
      </c>
      <c r="E1039" s="74" t="s">
        <v>302</v>
      </c>
      <c r="F1039" s="175">
        <v>757905099</v>
      </c>
      <c r="G1039" s="175">
        <v>758000000</v>
      </c>
      <c r="H1039" s="74">
        <v>4.770806</v>
      </c>
      <c r="I1039" s="74">
        <v>-6.661533</v>
      </c>
      <c r="J1039" s="74" t="s">
        <v>7604</v>
      </c>
      <c r="K1039" s="74" t="s">
        <v>1005</v>
      </c>
      <c r="L1039" s="74" t="s">
        <v>7605</v>
      </c>
      <c r="M1039" s="74" t="s">
        <v>7606</v>
      </c>
      <c r="N1039" s="74">
        <v>2150062168</v>
      </c>
      <c r="O1039" s="80">
        <v>46056</v>
      </c>
      <c r="P1039" s="54">
        <f t="shared" si="16"/>
        <v>65</v>
      </c>
      <c r="Q1039" s="80">
        <v>46057</v>
      </c>
      <c r="R1039" s="74" t="s">
        <v>70</v>
      </c>
      <c r="S1039" s="74"/>
      <c r="T1039" s="74"/>
      <c r="U1039" s="80"/>
      <c r="V1039" s="61"/>
      <c r="W1039" s="80">
        <v>46122</v>
      </c>
      <c r="X1039" s="61"/>
      <c r="Y1039" s="74">
        <v>300</v>
      </c>
      <c r="Z1039" s="74" t="s">
        <v>52</v>
      </c>
      <c r="AA1039" s="61" t="s">
        <v>2039</v>
      </c>
      <c r="AB1039" s="61" t="s">
        <v>50</v>
      </c>
      <c r="AC1039" s="74" t="s">
        <v>311</v>
      </c>
    </row>
    <row r="1040" s="32" customFormat="1" ht="13" spans="1:29">
      <c r="A1040" s="74" t="s">
        <v>44</v>
      </c>
      <c r="B1040" s="74" t="s">
        <v>44</v>
      </c>
      <c r="C1040" s="107" t="s">
        <v>7547</v>
      </c>
      <c r="D1040" s="87" t="s">
        <v>7607</v>
      </c>
      <c r="E1040" s="87" t="s">
        <v>1465</v>
      </c>
      <c r="F1040" s="74">
        <v>545420885</v>
      </c>
      <c r="G1040" s="74">
        <v>789631728</v>
      </c>
      <c r="H1040" s="74">
        <v>4.76578</v>
      </c>
      <c r="I1040" s="74">
        <v>-6.67196</v>
      </c>
      <c r="J1040" s="87" t="s">
        <v>398</v>
      </c>
      <c r="K1040" s="87" t="s">
        <v>623</v>
      </c>
      <c r="L1040" s="87" t="s">
        <v>7608</v>
      </c>
      <c r="M1040" s="87" t="s">
        <v>7549</v>
      </c>
      <c r="N1040" s="74">
        <v>2150063571</v>
      </c>
      <c r="O1040" s="80">
        <v>46056</v>
      </c>
      <c r="P1040" s="54">
        <f t="shared" si="16"/>
        <v>65</v>
      </c>
      <c r="Q1040" s="80">
        <v>46057</v>
      </c>
      <c r="R1040" s="89" t="s">
        <v>1863</v>
      </c>
      <c r="S1040" s="87"/>
      <c r="T1040" s="74"/>
      <c r="U1040" s="80"/>
      <c r="V1040" s="61"/>
      <c r="W1040" s="80">
        <v>46122</v>
      </c>
      <c r="X1040" s="61"/>
      <c r="Y1040" s="44">
        <v>100</v>
      </c>
      <c r="Z1040" s="74" t="s">
        <v>52</v>
      </c>
      <c r="AA1040" s="61" t="s">
        <v>2039</v>
      </c>
      <c r="AB1040" s="61" t="s">
        <v>50</v>
      </c>
      <c r="AC1040" s="87" t="s">
        <v>7609</v>
      </c>
    </row>
    <row r="1041" s="32" customFormat="1" ht="13" spans="1:29">
      <c r="A1041" s="230" t="s">
        <v>44</v>
      </c>
      <c r="B1041" s="230" t="s">
        <v>44</v>
      </c>
      <c r="C1041" s="280" t="s">
        <v>7610</v>
      </c>
      <c r="D1041" s="280" t="s">
        <v>7611</v>
      </c>
      <c r="E1041" s="280" t="s">
        <v>7612</v>
      </c>
      <c r="F1041" s="263">
        <v>101028547</v>
      </c>
      <c r="G1041" s="263">
        <v>707678373</v>
      </c>
      <c r="H1041" s="230">
        <v>4.7483</v>
      </c>
      <c r="I1041" s="230">
        <v>-6.62931</v>
      </c>
      <c r="J1041" s="230" t="s">
        <v>2059</v>
      </c>
      <c r="K1041" s="230" t="s">
        <v>259</v>
      </c>
      <c r="L1041" s="230" t="s">
        <v>6717</v>
      </c>
      <c r="M1041" s="230" t="s">
        <v>7613</v>
      </c>
      <c r="N1041" s="230">
        <v>2150062484</v>
      </c>
      <c r="O1041" s="271">
        <v>46116</v>
      </c>
      <c r="P1041" s="54">
        <f t="shared" si="16"/>
        <v>2</v>
      </c>
      <c r="Q1041" s="224">
        <v>46120</v>
      </c>
      <c r="R1041" s="230" t="s">
        <v>1044</v>
      </c>
      <c r="S1041" s="230"/>
      <c r="T1041" s="230"/>
      <c r="U1041" s="80"/>
      <c r="V1041" s="61"/>
      <c r="W1041" s="80">
        <v>46122</v>
      </c>
      <c r="X1041" s="61"/>
      <c r="Y1041" s="230">
        <v>200</v>
      </c>
      <c r="Z1041" s="74" t="s">
        <v>52</v>
      </c>
      <c r="AA1041" s="61" t="s">
        <v>2039</v>
      </c>
      <c r="AB1041" s="61" t="s">
        <v>50</v>
      </c>
      <c r="AC1041" s="230" t="s">
        <v>7614</v>
      </c>
    </row>
    <row r="1042" s="32" customFormat="1" ht="13" spans="1:29">
      <c r="A1042" s="74" t="s">
        <v>44</v>
      </c>
      <c r="B1042" s="74" t="s">
        <v>44</v>
      </c>
      <c r="C1042" s="74" t="s">
        <v>7615</v>
      </c>
      <c r="D1042" s="74" t="s">
        <v>7616</v>
      </c>
      <c r="E1042" s="89" t="s">
        <v>7617</v>
      </c>
      <c r="F1042" s="175">
        <v>171076647</v>
      </c>
      <c r="G1042" s="175">
        <v>547000000</v>
      </c>
      <c r="H1042" s="74" t="s">
        <v>7618</v>
      </c>
      <c r="I1042" s="74" t="s">
        <v>7619</v>
      </c>
      <c r="J1042" s="74" t="s">
        <v>296</v>
      </c>
      <c r="K1042" s="74" t="s">
        <v>68</v>
      </c>
      <c r="L1042" s="74" t="s">
        <v>5402</v>
      </c>
      <c r="M1042" s="74" t="s">
        <v>7620</v>
      </c>
      <c r="N1042" s="74">
        <v>2150062492</v>
      </c>
      <c r="O1042" s="80">
        <v>45976</v>
      </c>
      <c r="P1042" s="54">
        <f t="shared" si="16"/>
        <v>142</v>
      </c>
      <c r="Q1042" s="80">
        <v>45980</v>
      </c>
      <c r="R1042" s="74" t="s">
        <v>49</v>
      </c>
      <c r="S1042" s="74"/>
      <c r="T1042" s="74"/>
      <c r="U1042" s="80"/>
      <c r="V1042" s="61"/>
      <c r="W1042" s="80">
        <v>46122</v>
      </c>
      <c r="X1042" s="61"/>
      <c r="Y1042" s="74">
        <v>250</v>
      </c>
      <c r="Z1042" s="74" t="s">
        <v>52</v>
      </c>
      <c r="AA1042" s="61" t="s">
        <v>2039</v>
      </c>
      <c r="AB1042" s="61" t="s">
        <v>50</v>
      </c>
      <c r="AC1042" s="74" t="s">
        <v>7621</v>
      </c>
    </row>
    <row r="1043" s="32" customFormat="1" ht="13" spans="1:29">
      <c r="A1043" s="74" t="s">
        <v>44</v>
      </c>
      <c r="B1043" s="74" t="s">
        <v>44</v>
      </c>
      <c r="C1043" s="74" t="s">
        <v>1583</v>
      </c>
      <c r="D1043" s="74" t="s">
        <v>1584</v>
      </c>
      <c r="E1043" s="74" t="s">
        <v>1585</v>
      </c>
      <c r="F1043" s="175">
        <v>707393255</v>
      </c>
      <c r="G1043" s="175">
        <v>707393255</v>
      </c>
      <c r="H1043" s="74">
        <v>4.76125</v>
      </c>
      <c r="I1043" s="74">
        <v>-6.68757</v>
      </c>
      <c r="J1043" s="74" t="s">
        <v>547</v>
      </c>
      <c r="K1043" s="74" t="s">
        <v>236</v>
      </c>
      <c r="L1043" s="74" t="s">
        <v>1586</v>
      </c>
      <c r="M1043" s="74" t="s">
        <v>7622</v>
      </c>
      <c r="N1043" s="74">
        <v>2150040967</v>
      </c>
      <c r="O1043" s="80">
        <v>46018</v>
      </c>
      <c r="P1043" s="54">
        <f t="shared" si="16"/>
        <v>101</v>
      </c>
      <c r="Q1043" s="80">
        <v>46021</v>
      </c>
      <c r="R1043" s="74" t="s">
        <v>70</v>
      </c>
      <c r="S1043" s="74"/>
      <c r="T1043" s="74"/>
      <c r="U1043" s="80"/>
      <c r="V1043" s="61"/>
      <c r="W1043" s="80">
        <v>46122</v>
      </c>
      <c r="X1043" s="61"/>
      <c r="Y1043" s="74">
        <v>150</v>
      </c>
      <c r="Z1043" s="74" t="s">
        <v>52</v>
      </c>
      <c r="AA1043" s="61" t="s">
        <v>2039</v>
      </c>
      <c r="AB1043" s="61" t="s">
        <v>50</v>
      </c>
      <c r="AC1043" s="74" t="s">
        <v>1587</v>
      </c>
    </row>
    <row r="1044" s="32" customFormat="1" ht="13" spans="1:29">
      <c r="A1044" s="89" t="s">
        <v>44</v>
      </c>
      <c r="B1044" s="89" t="s">
        <v>44</v>
      </c>
      <c r="C1044" s="281" t="s">
        <v>7623</v>
      </c>
      <c r="D1044" s="49" t="s">
        <v>1396</v>
      </c>
      <c r="E1044" s="49" t="s">
        <v>7624</v>
      </c>
      <c r="F1044" s="49">
        <v>700876369</v>
      </c>
      <c r="G1044" s="49">
        <v>173030472</v>
      </c>
      <c r="H1044" s="282">
        <v>4.77891</v>
      </c>
      <c r="I1044" s="282">
        <v>-66258</v>
      </c>
      <c r="J1044" s="89" t="s">
        <v>2217</v>
      </c>
      <c r="K1044" s="89" t="s">
        <v>90</v>
      </c>
      <c r="L1044" s="89" t="s">
        <v>7625</v>
      </c>
      <c r="M1044" s="281" t="s">
        <v>7626</v>
      </c>
      <c r="N1044" s="282">
        <v>2150061749</v>
      </c>
      <c r="O1044" s="103">
        <v>46116</v>
      </c>
      <c r="P1044" s="54">
        <f t="shared" si="16"/>
        <v>3</v>
      </c>
      <c r="Q1044" s="103">
        <v>46119</v>
      </c>
      <c r="R1044" s="89" t="s">
        <v>1839</v>
      </c>
      <c r="S1044" s="282"/>
      <c r="T1044" s="282"/>
      <c r="U1044" s="80"/>
      <c r="V1044" s="61"/>
      <c r="W1044" s="80">
        <v>46122</v>
      </c>
      <c r="X1044" s="61"/>
      <c r="Y1044" s="89">
        <v>50</v>
      </c>
      <c r="Z1044" s="74" t="s">
        <v>52</v>
      </c>
      <c r="AA1044" s="61" t="s">
        <v>2039</v>
      </c>
      <c r="AB1044" s="61" t="s">
        <v>50</v>
      </c>
      <c r="AC1044" s="89" t="s">
        <v>7627</v>
      </c>
    </row>
    <row r="1045" s="32" customFormat="1" ht="13.75" spans="1:29">
      <c r="A1045" s="74" t="s">
        <v>44</v>
      </c>
      <c r="B1045" s="74" t="s">
        <v>44</v>
      </c>
      <c r="C1045" s="49" t="s">
        <v>7628</v>
      </c>
      <c r="D1045" s="49" t="s">
        <v>7629</v>
      </c>
      <c r="E1045" s="49" t="s">
        <v>7630</v>
      </c>
      <c r="F1045" s="49">
        <v>797584953</v>
      </c>
      <c r="G1045" s="49">
        <v>768278544</v>
      </c>
      <c r="H1045" s="74">
        <v>4.780057</v>
      </c>
      <c r="I1045" s="74">
        <v>-6.648328</v>
      </c>
      <c r="J1045" s="74" t="s">
        <v>2602</v>
      </c>
      <c r="K1045" s="74" t="s">
        <v>259</v>
      </c>
      <c r="L1045" s="74" t="s">
        <v>7631</v>
      </c>
      <c r="M1045" s="74" t="s">
        <v>7632</v>
      </c>
      <c r="N1045" s="74">
        <v>2150063570</v>
      </c>
      <c r="O1045" s="270">
        <v>46115</v>
      </c>
      <c r="P1045" s="54">
        <f t="shared" si="16"/>
        <v>6</v>
      </c>
      <c r="Q1045" s="103">
        <v>46116</v>
      </c>
      <c r="R1045" s="74" t="s">
        <v>70</v>
      </c>
      <c r="S1045" s="74"/>
      <c r="T1045" s="74">
        <v>2</v>
      </c>
      <c r="U1045" s="80"/>
      <c r="V1045" s="61"/>
      <c r="W1045" s="80">
        <v>46122</v>
      </c>
      <c r="X1045" s="61"/>
      <c r="Y1045" s="74">
        <v>150</v>
      </c>
      <c r="Z1045" s="74" t="s">
        <v>52</v>
      </c>
      <c r="AA1045" s="61" t="s">
        <v>2039</v>
      </c>
      <c r="AB1045" s="61" t="s">
        <v>50</v>
      </c>
      <c r="AC1045" s="74" t="s">
        <v>7633</v>
      </c>
    </row>
    <row r="1046" s="32" customFormat="1" ht="13" spans="1:29">
      <c r="A1046" s="74" t="s">
        <v>44</v>
      </c>
      <c r="B1046" s="74" t="s">
        <v>44</v>
      </c>
      <c r="C1046" s="49" t="s">
        <v>7634</v>
      </c>
      <c r="D1046" s="49" t="s">
        <v>7635</v>
      </c>
      <c r="E1046" s="49" t="s">
        <v>7636</v>
      </c>
      <c r="F1046" s="49">
        <v>788748747</v>
      </c>
      <c r="G1046" s="49">
        <v>150553307</v>
      </c>
      <c r="H1046" s="74">
        <v>4.76812</v>
      </c>
      <c r="I1046" s="74">
        <v>-6.67834</v>
      </c>
      <c r="J1046" s="74" t="s">
        <v>280</v>
      </c>
      <c r="K1046" s="74" t="s">
        <v>145</v>
      </c>
      <c r="L1046" s="74" t="s">
        <v>6570</v>
      </c>
      <c r="M1046" s="74" t="s">
        <v>7637</v>
      </c>
      <c r="N1046" s="74">
        <v>2150063585</v>
      </c>
      <c r="O1046" s="103">
        <v>46120</v>
      </c>
      <c r="P1046" s="54">
        <f t="shared" si="16"/>
        <v>145</v>
      </c>
      <c r="Q1046" s="103">
        <v>45977</v>
      </c>
      <c r="R1046" s="74" t="s">
        <v>1044</v>
      </c>
      <c r="S1046" s="74"/>
      <c r="T1046" s="74"/>
      <c r="U1046" s="80"/>
      <c r="V1046" s="61"/>
      <c r="W1046" s="80">
        <v>46122</v>
      </c>
      <c r="X1046" s="61"/>
      <c r="Y1046" s="74">
        <v>200</v>
      </c>
      <c r="Z1046" s="74" t="s">
        <v>52</v>
      </c>
      <c r="AA1046" s="61" t="s">
        <v>2039</v>
      </c>
      <c r="AB1046" s="61" t="s">
        <v>50</v>
      </c>
      <c r="AC1046" s="80" t="s">
        <v>7638</v>
      </c>
    </row>
    <row r="1047" s="32" customFormat="1" ht="13" spans="1:29">
      <c r="A1047" s="74" t="s">
        <v>44</v>
      </c>
      <c r="B1047" s="74" t="s">
        <v>44</v>
      </c>
      <c r="C1047" s="74" t="s">
        <v>7639</v>
      </c>
      <c r="D1047" s="74" t="s">
        <v>7640</v>
      </c>
      <c r="E1047" s="74" t="s">
        <v>546</v>
      </c>
      <c r="F1047" s="175">
        <v>707866441</v>
      </c>
      <c r="G1047" s="175">
        <v>707866441</v>
      </c>
      <c r="H1047" s="74">
        <v>4.761962</v>
      </c>
      <c r="I1047" s="74">
        <v>-6.694218</v>
      </c>
      <c r="J1047" s="74" t="s">
        <v>547</v>
      </c>
      <c r="K1047" s="74" t="s">
        <v>236</v>
      </c>
      <c r="L1047" s="74" t="s">
        <v>7641</v>
      </c>
      <c r="M1047" s="74" t="s">
        <v>7642</v>
      </c>
      <c r="N1047" s="74">
        <v>21500643583</v>
      </c>
      <c r="O1047" s="80">
        <v>46018</v>
      </c>
      <c r="P1047" s="54">
        <f t="shared" si="16"/>
        <v>101</v>
      </c>
      <c r="Q1047" s="80">
        <v>46021</v>
      </c>
      <c r="R1047" s="74" t="s">
        <v>49</v>
      </c>
      <c r="S1047" s="74"/>
      <c r="T1047" s="74">
        <v>3</v>
      </c>
      <c r="U1047" s="80"/>
      <c r="V1047" s="61"/>
      <c r="W1047" s="80">
        <v>46122</v>
      </c>
      <c r="X1047" s="61"/>
      <c r="Y1047" s="74">
        <v>250</v>
      </c>
      <c r="Z1047" s="74" t="s">
        <v>52</v>
      </c>
      <c r="AA1047" s="61" t="s">
        <v>2039</v>
      </c>
      <c r="AB1047" s="61" t="s">
        <v>50</v>
      </c>
      <c r="AC1047" s="74" t="s">
        <v>7643</v>
      </c>
    </row>
    <row r="1048" s="32" customFormat="1" ht="13" spans="1:29">
      <c r="A1048" s="89" t="s">
        <v>44</v>
      </c>
      <c r="B1048" s="89" t="s">
        <v>44</v>
      </c>
      <c r="C1048" s="281" t="s">
        <v>7644</v>
      </c>
      <c r="D1048" s="49" t="s">
        <v>7645</v>
      </c>
      <c r="E1048" s="49" t="s">
        <v>7646</v>
      </c>
      <c r="F1048" s="49">
        <v>798195570</v>
      </c>
      <c r="G1048" s="49">
        <v>171855924</v>
      </c>
      <c r="H1048" s="282">
        <v>4.77499</v>
      </c>
      <c r="I1048" s="282">
        <v>-6.64576</v>
      </c>
      <c r="J1048" s="89" t="s">
        <v>871</v>
      </c>
      <c r="K1048" s="89" t="s">
        <v>406</v>
      </c>
      <c r="L1048" s="89" t="s">
        <v>7647</v>
      </c>
      <c r="M1048" s="281" t="s">
        <v>7648</v>
      </c>
      <c r="N1048" s="282">
        <v>2150062165</v>
      </c>
      <c r="O1048" s="299">
        <v>46114</v>
      </c>
      <c r="P1048" s="54">
        <f t="shared" si="16"/>
        <v>6</v>
      </c>
      <c r="Q1048" s="103">
        <v>46116</v>
      </c>
      <c r="R1048" s="89" t="s">
        <v>1863</v>
      </c>
      <c r="S1048" s="282"/>
      <c r="T1048" s="282"/>
      <c r="U1048" s="80"/>
      <c r="V1048" s="61"/>
      <c r="W1048" s="80">
        <v>46122</v>
      </c>
      <c r="X1048" s="61"/>
      <c r="Y1048" s="282">
        <v>100</v>
      </c>
      <c r="Z1048" s="74" t="s">
        <v>52</v>
      </c>
      <c r="AA1048" s="61" t="s">
        <v>2039</v>
      </c>
      <c r="AB1048" s="61" t="s">
        <v>50</v>
      </c>
      <c r="AC1048" s="89" t="s">
        <v>7649</v>
      </c>
    </row>
    <row r="1049" s="32" customFormat="1" ht="13" spans="1:29">
      <c r="A1049" s="74" t="s">
        <v>44</v>
      </c>
      <c r="B1049" s="74" t="s">
        <v>44</v>
      </c>
      <c r="C1049" s="49" t="s">
        <v>7650</v>
      </c>
      <c r="D1049" s="49" t="s">
        <v>7651</v>
      </c>
      <c r="E1049" s="49" t="s">
        <v>7652</v>
      </c>
      <c r="F1049" s="49">
        <v>172342001</v>
      </c>
      <c r="G1049" s="49">
        <v>595026408</v>
      </c>
      <c r="H1049" s="74">
        <v>4.76403</v>
      </c>
      <c r="I1049" s="74">
        <v>-6.66633</v>
      </c>
      <c r="J1049" s="74" t="s">
        <v>2701</v>
      </c>
      <c r="K1049" s="74" t="s">
        <v>236</v>
      </c>
      <c r="L1049" s="74" t="s">
        <v>7653</v>
      </c>
      <c r="M1049" s="74" t="s">
        <v>7654</v>
      </c>
      <c r="N1049" s="74">
        <v>2150062179</v>
      </c>
      <c r="O1049" s="103">
        <v>46120</v>
      </c>
      <c r="P1049" s="54">
        <f t="shared" si="16"/>
        <v>139</v>
      </c>
      <c r="Q1049" s="103">
        <v>45983</v>
      </c>
      <c r="R1049" s="74" t="s">
        <v>1044</v>
      </c>
      <c r="S1049" s="74"/>
      <c r="T1049" s="74"/>
      <c r="U1049" s="80"/>
      <c r="V1049" s="61"/>
      <c r="W1049" s="80">
        <v>46122</v>
      </c>
      <c r="X1049" s="61"/>
      <c r="Y1049" s="74">
        <v>80</v>
      </c>
      <c r="Z1049" s="74" t="s">
        <v>52</v>
      </c>
      <c r="AA1049" s="61" t="s">
        <v>2039</v>
      </c>
      <c r="AB1049" s="61" t="s">
        <v>50</v>
      </c>
      <c r="AC1049" s="80" t="s">
        <v>7655</v>
      </c>
    </row>
    <row r="1050" s="32" customFormat="1" ht="13" spans="1:29">
      <c r="A1050" s="74" t="s">
        <v>44</v>
      </c>
      <c r="B1050" s="74" t="s">
        <v>44</v>
      </c>
      <c r="C1050" s="107" t="s">
        <v>7656</v>
      </c>
      <c r="D1050" s="87" t="s">
        <v>7657</v>
      </c>
      <c r="E1050" s="87" t="s">
        <v>7515</v>
      </c>
      <c r="F1050" s="74">
        <v>788123571</v>
      </c>
      <c r="G1050" s="74">
        <v>758292539</v>
      </c>
      <c r="H1050" s="87">
        <v>4.773953</v>
      </c>
      <c r="I1050" s="74">
        <v>-6.660386</v>
      </c>
      <c r="J1050" s="87" t="s">
        <v>296</v>
      </c>
      <c r="K1050" s="87" t="s">
        <v>90</v>
      </c>
      <c r="L1050" s="87" t="s">
        <v>807</v>
      </c>
      <c r="M1050" s="87" t="s">
        <v>7658</v>
      </c>
      <c r="N1050" s="74">
        <v>2150063569</v>
      </c>
      <c r="O1050" s="80">
        <v>46018</v>
      </c>
      <c r="P1050" s="54">
        <f t="shared" si="16"/>
        <v>101</v>
      </c>
      <c r="Q1050" s="80">
        <v>46021</v>
      </c>
      <c r="R1050" s="89" t="s">
        <v>1863</v>
      </c>
      <c r="S1050" s="87"/>
      <c r="T1050" s="74">
        <v>1</v>
      </c>
      <c r="U1050" s="80"/>
      <c r="V1050" s="61"/>
      <c r="W1050" s="80">
        <v>46122</v>
      </c>
      <c r="X1050" s="61"/>
      <c r="Y1050" s="44">
        <v>300</v>
      </c>
      <c r="Z1050" s="74" t="s">
        <v>52</v>
      </c>
      <c r="AA1050" s="61" t="s">
        <v>2039</v>
      </c>
      <c r="AB1050" s="61" t="s">
        <v>50</v>
      </c>
      <c r="AC1050" s="87" t="s">
        <v>7659</v>
      </c>
    </row>
    <row r="1051" s="32" customFormat="1" ht="13" spans="1:29">
      <c r="A1051" s="74" t="s">
        <v>44</v>
      </c>
      <c r="B1051" s="74" t="s">
        <v>44</v>
      </c>
      <c r="C1051" s="74" t="s">
        <v>7660</v>
      </c>
      <c r="D1051" s="74" t="s">
        <v>7661</v>
      </c>
      <c r="E1051" s="74" t="s">
        <v>7662</v>
      </c>
      <c r="F1051" s="175">
        <v>102048066</v>
      </c>
      <c r="G1051" s="175">
        <v>709114013</v>
      </c>
      <c r="H1051" s="74" t="s">
        <v>7663</v>
      </c>
      <c r="I1051" s="74" t="s">
        <v>7664</v>
      </c>
      <c r="J1051" s="74" t="s">
        <v>590</v>
      </c>
      <c r="K1051" s="74" t="s">
        <v>90</v>
      </c>
      <c r="L1051" s="74" t="s">
        <v>7665</v>
      </c>
      <c r="M1051" s="74" t="s">
        <v>7666</v>
      </c>
      <c r="N1051" s="74">
        <v>2150062480</v>
      </c>
      <c r="O1051" s="80">
        <v>45982</v>
      </c>
      <c r="P1051" s="54">
        <f t="shared" si="16"/>
        <v>137</v>
      </c>
      <c r="Q1051" s="80">
        <v>45985</v>
      </c>
      <c r="R1051" s="74" t="s">
        <v>77</v>
      </c>
      <c r="S1051" s="74"/>
      <c r="T1051" s="74"/>
      <c r="U1051" s="80"/>
      <c r="V1051" s="61"/>
      <c r="W1051" s="80">
        <v>46122</v>
      </c>
      <c r="X1051" s="61"/>
      <c r="Y1051" s="74">
        <v>200</v>
      </c>
      <c r="Z1051" s="74" t="s">
        <v>52</v>
      </c>
      <c r="AA1051" s="61" t="s">
        <v>2039</v>
      </c>
      <c r="AB1051" s="61" t="s">
        <v>50</v>
      </c>
      <c r="AC1051" s="74" t="s">
        <v>7667</v>
      </c>
    </row>
    <row r="1052" s="33" customFormat="1" ht="13" spans="1:29">
      <c r="A1052" s="283" t="s">
        <v>44</v>
      </c>
      <c r="B1052" s="283" t="s">
        <v>106</v>
      </c>
      <c r="C1052" s="284" t="s">
        <v>7668</v>
      </c>
      <c r="D1052" s="285" t="s">
        <v>7669</v>
      </c>
      <c r="E1052" s="285" t="s">
        <v>106</v>
      </c>
      <c r="F1052" s="283">
        <v>171939714</v>
      </c>
      <c r="G1052" s="283">
        <v>707383971</v>
      </c>
      <c r="H1052" s="283">
        <v>4.67998</v>
      </c>
      <c r="I1052" s="283">
        <v>-7.08589</v>
      </c>
      <c r="J1052" s="285" t="s">
        <v>7670</v>
      </c>
      <c r="K1052" s="285" t="s">
        <v>607</v>
      </c>
      <c r="L1052" s="285" t="s">
        <v>7671</v>
      </c>
      <c r="M1052" s="285" t="s">
        <v>7672</v>
      </c>
      <c r="N1052" s="283">
        <v>21500060422</v>
      </c>
      <c r="O1052" s="300">
        <v>46122</v>
      </c>
      <c r="P1052" s="54">
        <f t="shared" si="16"/>
        <v>0</v>
      </c>
      <c r="Q1052" s="300">
        <v>46122</v>
      </c>
      <c r="R1052" s="307" t="s">
        <v>1863</v>
      </c>
      <c r="S1052" s="285"/>
      <c r="T1052" s="283"/>
      <c r="U1052" s="300"/>
      <c r="V1052" s="61"/>
      <c r="W1052" s="300">
        <v>46122</v>
      </c>
      <c r="X1052" s="61"/>
      <c r="Y1052" s="309">
        <v>100</v>
      </c>
      <c r="Z1052" s="283" t="s">
        <v>52</v>
      </c>
      <c r="AA1052" s="61" t="s">
        <v>2039</v>
      </c>
      <c r="AB1052" s="61" t="s">
        <v>50</v>
      </c>
      <c r="AC1052" s="300" t="s">
        <v>7673</v>
      </c>
    </row>
    <row r="1053" s="33" customFormat="1" ht="13" spans="1:29">
      <c r="A1053" s="283" t="s">
        <v>44</v>
      </c>
      <c r="B1053" s="283" t="s">
        <v>106</v>
      </c>
      <c r="C1053" s="284" t="s">
        <v>7674</v>
      </c>
      <c r="D1053" s="285" t="s">
        <v>7675</v>
      </c>
      <c r="E1053" s="285" t="s">
        <v>106</v>
      </c>
      <c r="F1053" s="283">
        <v>152933751</v>
      </c>
      <c r="G1053" s="283">
        <v>705958137</v>
      </c>
      <c r="H1053" s="283">
        <v>4.67654</v>
      </c>
      <c r="I1053" s="283">
        <v>-7.08698</v>
      </c>
      <c r="J1053" s="285" t="s">
        <v>2929</v>
      </c>
      <c r="K1053" s="285" t="s">
        <v>607</v>
      </c>
      <c r="L1053" s="285" t="s">
        <v>7676</v>
      </c>
      <c r="M1053" s="285" t="s">
        <v>7677</v>
      </c>
      <c r="N1053" s="283">
        <v>2150059083</v>
      </c>
      <c r="O1053" s="300">
        <v>46122</v>
      </c>
      <c r="P1053" s="54">
        <f t="shared" si="16"/>
        <v>0</v>
      </c>
      <c r="Q1053" s="300">
        <v>46122</v>
      </c>
      <c r="R1053" s="307" t="s">
        <v>1863</v>
      </c>
      <c r="S1053" s="285"/>
      <c r="T1053" s="283"/>
      <c r="U1053" s="300"/>
      <c r="V1053" s="61"/>
      <c r="W1053" s="300">
        <v>46122</v>
      </c>
      <c r="X1053" s="61"/>
      <c r="Y1053" s="309">
        <v>100</v>
      </c>
      <c r="Z1053" s="283" t="s">
        <v>52</v>
      </c>
      <c r="AA1053" s="61" t="s">
        <v>2039</v>
      </c>
      <c r="AB1053" s="61" t="s">
        <v>50</v>
      </c>
      <c r="AC1053" s="300" t="s">
        <v>7678</v>
      </c>
    </row>
    <row r="1054" s="33" customFormat="1" ht="13" spans="1:29">
      <c r="A1054" s="283" t="s">
        <v>44</v>
      </c>
      <c r="B1054" s="283" t="s">
        <v>106</v>
      </c>
      <c r="C1054" s="284" t="s">
        <v>7679</v>
      </c>
      <c r="D1054" s="285" t="s">
        <v>7680</v>
      </c>
      <c r="E1054" s="285" t="s">
        <v>106</v>
      </c>
      <c r="F1054" s="283">
        <v>711601468</v>
      </c>
      <c r="G1054" s="283">
        <v>767026182</v>
      </c>
      <c r="H1054" s="283">
        <v>4.67998</v>
      </c>
      <c r="I1054" s="283">
        <v>-7.08589</v>
      </c>
      <c r="J1054" s="285" t="s">
        <v>2929</v>
      </c>
      <c r="K1054" s="285" t="s">
        <v>607</v>
      </c>
      <c r="L1054" s="285" t="s">
        <v>5939</v>
      </c>
      <c r="M1054" s="285" t="s">
        <v>7681</v>
      </c>
      <c r="N1054" s="283">
        <v>2150059180</v>
      </c>
      <c r="O1054" s="300">
        <v>46122</v>
      </c>
      <c r="P1054" s="54">
        <f t="shared" si="16"/>
        <v>0</v>
      </c>
      <c r="Q1054" s="300">
        <v>46122</v>
      </c>
      <c r="R1054" s="307" t="s">
        <v>1863</v>
      </c>
      <c r="S1054" s="285"/>
      <c r="T1054" s="283"/>
      <c r="U1054" s="300"/>
      <c r="V1054" s="61"/>
      <c r="W1054" s="300">
        <v>46122</v>
      </c>
      <c r="X1054" s="61"/>
      <c r="Y1054" s="309">
        <v>150</v>
      </c>
      <c r="Z1054" s="283" t="s">
        <v>52</v>
      </c>
      <c r="AA1054" s="61" t="s">
        <v>2039</v>
      </c>
      <c r="AB1054" s="61" t="s">
        <v>50</v>
      </c>
      <c r="AC1054" s="300" t="s">
        <v>7682</v>
      </c>
    </row>
    <row r="1055" s="33" customFormat="1" ht="13" spans="1:29">
      <c r="A1055" s="283" t="s">
        <v>44</v>
      </c>
      <c r="B1055" s="283" t="s">
        <v>106</v>
      </c>
      <c r="C1055" s="284" t="s">
        <v>7683</v>
      </c>
      <c r="D1055" s="285" t="s">
        <v>7684</v>
      </c>
      <c r="E1055" s="285" t="s">
        <v>106</v>
      </c>
      <c r="F1055" s="283">
        <v>545462425</v>
      </c>
      <c r="G1055" s="283">
        <v>707074953</v>
      </c>
      <c r="H1055" s="283">
        <v>4.676078</v>
      </c>
      <c r="I1055" s="283">
        <v>-7.06984</v>
      </c>
      <c r="J1055" s="285" t="s">
        <v>3199</v>
      </c>
      <c r="K1055" s="285" t="s">
        <v>580</v>
      </c>
      <c r="L1055" s="285" t="s">
        <v>7685</v>
      </c>
      <c r="M1055" s="285" t="s">
        <v>7686</v>
      </c>
      <c r="N1055" s="283">
        <v>2150060406</v>
      </c>
      <c r="O1055" s="300">
        <v>46122</v>
      </c>
      <c r="P1055" s="54">
        <f t="shared" si="16"/>
        <v>0</v>
      </c>
      <c r="Q1055" s="300">
        <v>46122</v>
      </c>
      <c r="R1055" s="307" t="s">
        <v>1863</v>
      </c>
      <c r="S1055" s="285"/>
      <c r="T1055" s="283"/>
      <c r="U1055" s="300"/>
      <c r="V1055" s="61"/>
      <c r="W1055" s="300">
        <v>46122</v>
      </c>
      <c r="X1055" s="61"/>
      <c r="Y1055" s="309">
        <v>70</v>
      </c>
      <c r="Z1055" s="283" t="s">
        <v>52</v>
      </c>
      <c r="AA1055" s="61" t="s">
        <v>2039</v>
      </c>
      <c r="AB1055" s="61" t="s">
        <v>50</v>
      </c>
      <c r="AC1055" s="300" t="s">
        <v>7687</v>
      </c>
    </row>
    <row r="1056" s="33" customFormat="1" ht="13" spans="1:29">
      <c r="A1056" s="283" t="s">
        <v>44</v>
      </c>
      <c r="B1056" s="283" t="s">
        <v>106</v>
      </c>
      <c r="C1056" s="284" t="s">
        <v>7688</v>
      </c>
      <c r="D1056" s="285" t="s">
        <v>7689</v>
      </c>
      <c r="E1056" s="285" t="s">
        <v>106</v>
      </c>
      <c r="F1056" s="283">
        <v>709689309</v>
      </c>
      <c r="G1056" s="283">
        <v>709689309</v>
      </c>
      <c r="H1056" s="283">
        <v>4.67142</v>
      </c>
      <c r="I1056" s="283">
        <v>-7.08159</v>
      </c>
      <c r="J1056" s="285" t="s">
        <v>3199</v>
      </c>
      <c r="K1056" s="285" t="s">
        <v>580</v>
      </c>
      <c r="L1056" s="285" t="s">
        <v>3204</v>
      </c>
      <c r="M1056" s="285" t="s">
        <v>7690</v>
      </c>
      <c r="N1056" s="283">
        <v>2150042361</v>
      </c>
      <c r="O1056" s="300">
        <v>46122</v>
      </c>
      <c r="P1056" s="54">
        <f t="shared" si="16"/>
        <v>0</v>
      </c>
      <c r="Q1056" s="300">
        <v>46122</v>
      </c>
      <c r="R1056" s="307" t="s">
        <v>1863</v>
      </c>
      <c r="S1056" s="285"/>
      <c r="T1056" s="283"/>
      <c r="U1056" s="300"/>
      <c r="V1056" s="61"/>
      <c r="W1056" s="300">
        <v>46122</v>
      </c>
      <c r="X1056" s="61"/>
      <c r="Y1056" s="309">
        <v>100</v>
      </c>
      <c r="Z1056" s="283" t="s">
        <v>52</v>
      </c>
      <c r="AA1056" s="61" t="s">
        <v>2039</v>
      </c>
      <c r="AB1056" s="61" t="s">
        <v>50</v>
      </c>
      <c r="AC1056" s="300" t="s">
        <v>7691</v>
      </c>
    </row>
    <row r="1057" s="33" customFormat="1" ht="13" spans="1:29">
      <c r="A1057" s="283" t="s">
        <v>44</v>
      </c>
      <c r="B1057" s="283" t="s">
        <v>106</v>
      </c>
      <c r="C1057" s="284" t="s">
        <v>7692</v>
      </c>
      <c r="D1057" s="285" t="s">
        <v>7693</v>
      </c>
      <c r="E1057" s="285" t="s">
        <v>106</v>
      </c>
      <c r="F1057" s="283">
        <v>100537354</v>
      </c>
      <c r="G1057" s="283">
        <v>707383971</v>
      </c>
      <c r="H1057" s="283">
        <v>4.68265</v>
      </c>
      <c r="I1057" s="283">
        <v>-7.08733</v>
      </c>
      <c r="J1057" s="285" t="s">
        <v>3152</v>
      </c>
      <c r="K1057" s="285" t="s">
        <v>622</v>
      </c>
      <c r="L1057" s="285" t="s">
        <v>3636</v>
      </c>
      <c r="M1057" s="285" t="s">
        <v>7694</v>
      </c>
      <c r="N1057" s="283">
        <v>2150060416</v>
      </c>
      <c r="O1057" s="300">
        <v>46122</v>
      </c>
      <c r="P1057" s="54">
        <f t="shared" si="16"/>
        <v>0</v>
      </c>
      <c r="Q1057" s="300">
        <v>46122</v>
      </c>
      <c r="R1057" s="307" t="s">
        <v>1863</v>
      </c>
      <c r="S1057" s="285"/>
      <c r="T1057" s="283"/>
      <c r="U1057" s="300"/>
      <c r="V1057" s="61"/>
      <c r="W1057" s="300">
        <v>46122</v>
      </c>
      <c r="X1057" s="61"/>
      <c r="Y1057" s="309">
        <v>100</v>
      </c>
      <c r="Z1057" s="283" t="s">
        <v>52</v>
      </c>
      <c r="AA1057" s="61" t="s">
        <v>2039</v>
      </c>
      <c r="AB1057" s="61" t="s">
        <v>50</v>
      </c>
      <c r="AC1057" s="300" t="s">
        <v>7695</v>
      </c>
    </row>
    <row r="1058" s="33" customFormat="1" ht="13" spans="1:29">
      <c r="A1058" s="283" t="s">
        <v>44</v>
      </c>
      <c r="B1058" s="283" t="s">
        <v>106</v>
      </c>
      <c r="C1058" s="284" t="s">
        <v>7696</v>
      </c>
      <c r="D1058" s="285" t="s">
        <v>7697</v>
      </c>
      <c r="E1058" s="285" t="s">
        <v>106</v>
      </c>
      <c r="F1058" s="283">
        <v>708766141</v>
      </c>
      <c r="G1058" s="283">
        <v>574056837</v>
      </c>
      <c r="H1058" s="283">
        <v>4.6816</v>
      </c>
      <c r="I1058" s="283">
        <v>-7.08667</v>
      </c>
      <c r="J1058" s="285" t="s">
        <v>5387</v>
      </c>
      <c r="K1058" s="285"/>
      <c r="L1058" s="285" t="s">
        <v>7698</v>
      </c>
      <c r="M1058" s="285" t="s">
        <v>7699</v>
      </c>
      <c r="N1058" s="283">
        <v>2150060405</v>
      </c>
      <c r="O1058" s="300">
        <v>46122</v>
      </c>
      <c r="P1058" s="54">
        <f t="shared" si="16"/>
        <v>0</v>
      </c>
      <c r="Q1058" s="300">
        <v>46122</v>
      </c>
      <c r="R1058" s="307" t="s">
        <v>1863</v>
      </c>
      <c r="S1058" s="285"/>
      <c r="T1058" s="283"/>
      <c r="U1058" s="300"/>
      <c r="V1058" s="61"/>
      <c r="W1058" s="300">
        <v>46122</v>
      </c>
      <c r="X1058" s="61"/>
      <c r="Y1058" s="309">
        <v>150</v>
      </c>
      <c r="Z1058" s="283" t="s">
        <v>52</v>
      </c>
      <c r="AA1058" s="61" t="s">
        <v>2039</v>
      </c>
      <c r="AB1058" s="61" t="s">
        <v>50</v>
      </c>
      <c r="AC1058" s="300" t="s">
        <v>7700</v>
      </c>
    </row>
    <row r="1059" s="32" customFormat="1" ht="13" spans="1:29">
      <c r="A1059" s="109" t="s">
        <v>44</v>
      </c>
      <c r="B1059" s="109" t="s">
        <v>44</v>
      </c>
      <c r="C1059" s="109" t="s">
        <v>7701</v>
      </c>
      <c r="D1059" s="286" t="s">
        <v>7702</v>
      </c>
      <c r="E1059" s="286" t="s">
        <v>7703</v>
      </c>
      <c r="F1059" s="286">
        <v>747672035</v>
      </c>
      <c r="G1059" s="286">
        <v>707941545</v>
      </c>
      <c r="H1059" s="109">
        <v>4.76097</v>
      </c>
      <c r="I1059" s="109">
        <v>-6.67271</v>
      </c>
      <c r="J1059" s="109" t="s">
        <v>398</v>
      </c>
      <c r="K1059" s="109" t="s">
        <v>623</v>
      </c>
      <c r="L1059" s="109" t="s">
        <v>7704</v>
      </c>
      <c r="M1059" s="109" t="s">
        <v>7705</v>
      </c>
      <c r="N1059" s="109">
        <v>2150062475</v>
      </c>
      <c r="O1059" s="301">
        <v>46116</v>
      </c>
      <c r="P1059" s="54">
        <f t="shared" si="16"/>
        <v>4</v>
      </c>
      <c r="Q1059" s="301">
        <v>46119</v>
      </c>
      <c r="R1059" s="308" t="s">
        <v>1863</v>
      </c>
      <c r="S1059" s="109"/>
      <c r="T1059" s="109"/>
      <c r="U1059" s="117"/>
      <c r="V1059" s="61"/>
      <c r="W1059" s="117">
        <v>46123</v>
      </c>
      <c r="X1059" s="61"/>
      <c r="Y1059" s="308">
        <v>150</v>
      </c>
      <c r="Z1059" s="109" t="s">
        <v>52</v>
      </c>
      <c r="AA1059" s="61" t="s">
        <v>2039</v>
      </c>
      <c r="AB1059" s="61" t="s">
        <v>50</v>
      </c>
      <c r="AC1059" s="308" t="s">
        <v>7706</v>
      </c>
    </row>
    <row r="1060" s="32" customFormat="1" ht="13" spans="1:29">
      <c r="A1060" s="109" t="s">
        <v>44</v>
      </c>
      <c r="B1060" s="109" t="s">
        <v>44</v>
      </c>
      <c r="C1060" s="109" t="s">
        <v>7707</v>
      </c>
      <c r="D1060" s="109" t="s">
        <v>7708</v>
      </c>
      <c r="E1060" s="109" t="s">
        <v>7709</v>
      </c>
      <c r="F1060" s="287">
        <v>709431905</v>
      </c>
      <c r="G1060" s="287">
        <v>504000000</v>
      </c>
      <c r="H1060" s="109">
        <v>4.76099</v>
      </c>
      <c r="I1060" s="109">
        <v>-6.67279</v>
      </c>
      <c r="J1060" s="109" t="s">
        <v>530</v>
      </c>
      <c r="K1060" s="109" t="s">
        <v>623</v>
      </c>
      <c r="L1060" s="109" t="s">
        <v>5241</v>
      </c>
      <c r="M1060" s="109" t="s">
        <v>7710</v>
      </c>
      <c r="N1060" s="109">
        <v>2150062461</v>
      </c>
      <c r="O1060" s="121">
        <v>45622</v>
      </c>
      <c r="P1060" s="54">
        <f t="shared" si="16"/>
        <v>500</v>
      </c>
      <c r="Q1060" s="121">
        <v>45623</v>
      </c>
      <c r="R1060" s="109" t="s">
        <v>49</v>
      </c>
      <c r="S1060" s="109"/>
      <c r="T1060" s="109"/>
      <c r="U1060" s="117"/>
      <c r="V1060" s="61"/>
      <c r="W1060" s="117">
        <v>46123</v>
      </c>
      <c r="X1060" s="61"/>
      <c r="Y1060" s="109">
        <v>150</v>
      </c>
      <c r="Z1060" s="310" t="s">
        <v>52</v>
      </c>
      <c r="AA1060" s="61" t="s">
        <v>1987</v>
      </c>
      <c r="AB1060" s="61" t="s">
        <v>50</v>
      </c>
      <c r="AC1060" s="109" t="s">
        <v>7711</v>
      </c>
    </row>
    <row r="1061" s="32" customFormat="1" ht="16.75" spans="1:29">
      <c r="A1061" s="109" t="s">
        <v>44</v>
      </c>
      <c r="B1061" s="109" t="s">
        <v>44</v>
      </c>
      <c r="C1061" s="288" t="s">
        <v>7712</v>
      </c>
      <c r="D1061" s="288" t="s">
        <v>7713</v>
      </c>
      <c r="E1061" s="289" t="s">
        <v>7714</v>
      </c>
      <c r="F1061" s="288">
        <v>102607393</v>
      </c>
      <c r="G1061" s="288">
        <v>102607393</v>
      </c>
      <c r="H1061" s="109">
        <v>4.758055</v>
      </c>
      <c r="I1061" s="109">
        <v>-6.678667</v>
      </c>
      <c r="J1061" s="109" t="s">
        <v>5631</v>
      </c>
      <c r="K1061" s="109" t="s">
        <v>1652</v>
      </c>
      <c r="L1061" s="109" t="s">
        <v>7715</v>
      </c>
      <c r="M1061" s="109" t="s">
        <v>7716</v>
      </c>
      <c r="N1061" s="109">
        <v>2150062466</v>
      </c>
      <c r="O1061" s="302">
        <v>46122</v>
      </c>
      <c r="P1061" s="54">
        <f t="shared" si="16"/>
        <v>1</v>
      </c>
      <c r="Q1061" s="302">
        <v>46122</v>
      </c>
      <c r="R1061" s="109" t="s">
        <v>70</v>
      </c>
      <c r="S1061" s="109"/>
      <c r="T1061" s="109"/>
      <c r="U1061" s="121"/>
      <c r="V1061" s="61"/>
      <c r="W1061" s="121">
        <v>46123</v>
      </c>
      <c r="X1061" s="61"/>
      <c r="Y1061" s="109">
        <v>50</v>
      </c>
      <c r="Z1061" s="109" t="s">
        <v>52</v>
      </c>
      <c r="AA1061" s="61" t="s">
        <v>1987</v>
      </c>
      <c r="AB1061" s="61" t="s">
        <v>50</v>
      </c>
      <c r="AC1061" s="109" t="s">
        <v>7717</v>
      </c>
    </row>
    <row r="1062" s="32" customFormat="1" ht="13" spans="1:29">
      <c r="A1062" s="109" t="s">
        <v>44</v>
      </c>
      <c r="B1062" s="109" t="s">
        <v>44</v>
      </c>
      <c r="C1062" s="109" t="s">
        <v>7718</v>
      </c>
      <c r="D1062" s="109" t="s">
        <v>7719</v>
      </c>
      <c r="E1062" s="109" t="s">
        <v>7515</v>
      </c>
      <c r="F1062" s="287">
        <v>505496486</v>
      </c>
      <c r="G1062" s="287">
        <v>506190094</v>
      </c>
      <c r="H1062" s="109">
        <v>4.77498</v>
      </c>
      <c r="I1062" s="109">
        <v>-6.66201</v>
      </c>
      <c r="J1062" s="109" t="s">
        <v>296</v>
      </c>
      <c r="K1062" s="109" t="s">
        <v>90</v>
      </c>
      <c r="L1062" s="109" t="s">
        <v>7720</v>
      </c>
      <c r="M1062" s="109" t="s">
        <v>7721</v>
      </c>
      <c r="N1062" s="109">
        <v>2150062472</v>
      </c>
      <c r="O1062" s="121">
        <v>46000</v>
      </c>
      <c r="P1062" s="54">
        <f t="shared" si="16"/>
        <v>121</v>
      </c>
      <c r="Q1062" s="121">
        <v>46002</v>
      </c>
      <c r="R1062" s="109" t="s">
        <v>77</v>
      </c>
      <c r="S1062" s="109"/>
      <c r="T1062" s="109"/>
      <c r="U1062" s="121"/>
      <c r="V1062" s="61"/>
      <c r="W1062" s="121">
        <v>46123</v>
      </c>
      <c r="X1062" s="61"/>
      <c r="Y1062" s="109">
        <v>80</v>
      </c>
      <c r="Z1062" s="310" t="s">
        <v>52</v>
      </c>
      <c r="AA1062" s="61" t="s">
        <v>1987</v>
      </c>
      <c r="AB1062" s="61" t="s">
        <v>50</v>
      </c>
      <c r="AC1062" s="109" t="s">
        <v>7722</v>
      </c>
    </row>
    <row r="1063" s="32" customFormat="1" ht="13" spans="1:29">
      <c r="A1063" s="109" t="s">
        <v>44</v>
      </c>
      <c r="B1063" s="109" t="s">
        <v>44</v>
      </c>
      <c r="C1063" s="109" t="s">
        <v>7723</v>
      </c>
      <c r="D1063" s="109" t="s">
        <v>7724</v>
      </c>
      <c r="E1063" s="109" t="s">
        <v>7725</v>
      </c>
      <c r="F1063" s="287">
        <v>103179752</v>
      </c>
      <c r="G1063" s="287">
        <v>707120702</v>
      </c>
      <c r="H1063" s="109">
        <v>4.76974</v>
      </c>
      <c r="I1063" s="109">
        <v>-6.67987</v>
      </c>
      <c r="J1063" s="109" t="s">
        <v>280</v>
      </c>
      <c r="K1063" s="109" t="s">
        <v>484</v>
      </c>
      <c r="L1063" s="109" t="s">
        <v>6647</v>
      </c>
      <c r="M1063" s="303" t="s">
        <v>7726</v>
      </c>
      <c r="N1063" s="109">
        <v>2150062470</v>
      </c>
      <c r="O1063" s="121">
        <v>45695</v>
      </c>
      <c r="P1063" s="54">
        <f t="shared" si="16"/>
        <v>427</v>
      </c>
      <c r="Q1063" s="121">
        <v>45696</v>
      </c>
      <c r="R1063" s="109" t="s">
        <v>70</v>
      </c>
      <c r="S1063" s="109"/>
      <c r="T1063" s="109">
        <v>1</v>
      </c>
      <c r="U1063" s="121"/>
      <c r="V1063" s="61"/>
      <c r="W1063" s="121">
        <v>46123</v>
      </c>
      <c r="X1063" s="61"/>
      <c r="Y1063" s="109">
        <v>300</v>
      </c>
      <c r="Z1063" s="310" t="s">
        <v>52</v>
      </c>
      <c r="AA1063" s="61" t="s">
        <v>1987</v>
      </c>
      <c r="AB1063" s="61" t="s">
        <v>50</v>
      </c>
      <c r="AC1063" s="109" t="s">
        <v>7727</v>
      </c>
    </row>
    <row r="1064" s="32" customFormat="1" ht="13" spans="1:29">
      <c r="A1064" s="109" t="s">
        <v>44</v>
      </c>
      <c r="B1064" s="109" t="s">
        <v>44</v>
      </c>
      <c r="C1064" s="290" t="s">
        <v>7728</v>
      </c>
      <c r="D1064" s="290" t="s">
        <v>7729</v>
      </c>
      <c r="E1064" s="290" t="s">
        <v>7730</v>
      </c>
      <c r="F1064" s="291">
        <v>799867774</v>
      </c>
      <c r="G1064" s="291">
        <v>553533177</v>
      </c>
      <c r="H1064" s="109">
        <v>4.758055</v>
      </c>
      <c r="I1064" s="109">
        <v>-6.678667</v>
      </c>
      <c r="J1064" s="109" t="s">
        <v>5631</v>
      </c>
      <c r="K1064" s="109" t="s">
        <v>1652</v>
      </c>
      <c r="L1064" s="109" t="s">
        <v>7731</v>
      </c>
      <c r="M1064" s="109" t="s">
        <v>7732</v>
      </c>
      <c r="N1064" s="109">
        <v>2150062479</v>
      </c>
      <c r="O1064" s="304">
        <v>46115</v>
      </c>
      <c r="P1064" s="54">
        <f t="shared" si="16"/>
        <v>4</v>
      </c>
      <c r="Q1064" s="304">
        <v>46119</v>
      </c>
      <c r="R1064" s="109" t="s">
        <v>70</v>
      </c>
      <c r="S1064" s="109"/>
      <c r="T1064" s="109"/>
      <c r="U1064" s="121"/>
      <c r="V1064" s="61"/>
      <c r="W1064" s="121">
        <v>46123</v>
      </c>
      <c r="X1064" s="61"/>
      <c r="Y1064" s="109">
        <v>100</v>
      </c>
      <c r="Z1064" s="109" t="s">
        <v>52</v>
      </c>
      <c r="AA1064" s="61" t="s">
        <v>1987</v>
      </c>
      <c r="AB1064" s="61" t="s">
        <v>50</v>
      </c>
      <c r="AC1064" s="109" t="s">
        <v>7733</v>
      </c>
    </row>
    <row r="1065" s="32" customFormat="1" ht="13" spans="1:29">
      <c r="A1065" s="109" t="s">
        <v>44</v>
      </c>
      <c r="B1065" s="109" t="s">
        <v>44</v>
      </c>
      <c r="C1065" s="292" t="s">
        <v>7734</v>
      </c>
      <c r="D1065" s="292" t="s">
        <v>7735</v>
      </c>
      <c r="E1065" s="292" t="s">
        <v>2406</v>
      </c>
      <c r="F1065" s="292">
        <v>767342487</v>
      </c>
      <c r="G1065" s="292">
        <v>788124302</v>
      </c>
      <c r="H1065" s="109">
        <v>4.7652</v>
      </c>
      <c r="I1065" s="109">
        <v>-6.65077</v>
      </c>
      <c r="J1065" s="109" t="s">
        <v>523</v>
      </c>
      <c r="K1065" s="109" t="s">
        <v>524</v>
      </c>
      <c r="L1065" s="109" t="s">
        <v>7736</v>
      </c>
      <c r="M1065" s="109" t="s">
        <v>7737</v>
      </c>
      <c r="N1065" s="109">
        <v>2150062496</v>
      </c>
      <c r="O1065" s="305">
        <v>46121</v>
      </c>
      <c r="P1065" s="54">
        <f t="shared" si="16"/>
        <v>1</v>
      </c>
      <c r="Q1065" s="305">
        <v>46122</v>
      </c>
      <c r="R1065" s="109" t="s">
        <v>70</v>
      </c>
      <c r="S1065" s="109"/>
      <c r="T1065" s="109">
        <v>1</v>
      </c>
      <c r="U1065" s="121"/>
      <c r="V1065" s="61"/>
      <c r="W1065" s="121">
        <v>46123</v>
      </c>
      <c r="X1065" s="61"/>
      <c r="Y1065" s="109">
        <v>150</v>
      </c>
      <c r="Z1065" s="109" t="s">
        <v>52</v>
      </c>
      <c r="AA1065" s="61" t="s">
        <v>1987</v>
      </c>
      <c r="AB1065" s="61" t="s">
        <v>50</v>
      </c>
      <c r="AC1065" s="109" t="s">
        <v>7738</v>
      </c>
    </row>
    <row r="1066" s="32" customFormat="1" ht="13" spans="1:29">
      <c r="A1066" s="109" t="s">
        <v>44</v>
      </c>
      <c r="B1066" s="109" t="s">
        <v>44</v>
      </c>
      <c r="C1066" s="293" t="s">
        <v>7739</v>
      </c>
      <c r="D1066" s="293" t="s">
        <v>7740</v>
      </c>
      <c r="E1066" s="293" t="s">
        <v>7741</v>
      </c>
      <c r="F1066" s="294">
        <v>777559727</v>
      </c>
      <c r="G1066" s="294">
        <v>777559727</v>
      </c>
      <c r="H1066" s="109">
        <v>4.759579</v>
      </c>
      <c r="I1066" s="109">
        <v>-6.677981</v>
      </c>
      <c r="J1066" s="109" t="s">
        <v>5631</v>
      </c>
      <c r="K1066" s="109" t="s">
        <v>1652</v>
      </c>
      <c r="L1066" s="146" t="s">
        <v>7742</v>
      </c>
      <c r="M1066" s="109" t="s">
        <v>7743</v>
      </c>
      <c r="N1066" s="109">
        <v>2150062469</v>
      </c>
      <c r="O1066" s="306">
        <v>46107</v>
      </c>
      <c r="P1066" s="54">
        <f t="shared" si="16"/>
        <v>14</v>
      </c>
      <c r="Q1066" s="306">
        <v>46109</v>
      </c>
      <c r="R1066" s="109" t="s">
        <v>70</v>
      </c>
      <c r="S1066" s="109"/>
      <c r="T1066" s="109"/>
      <c r="U1066" s="117"/>
      <c r="V1066" s="61"/>
      <c r="W1066" s="117">
        <v>46123</v>
      </c>
      <c r="X1066" s="61"/>
      <c r="Y1066" s="109">
        <v>100</v>
      </c>
      <c r="Z1066" s="311" t="s">
        <v>52</v>
      </c>
      <c r="AA1066" s="61" t="s">
        <v>1987</v>
      </c>
      <c r="AB1066" s="61" t="s">
        <v>50</v>
      </c>
      <c r="AC1066" s="109" t="s">
        <v>7744</v>
      </c>
    </row>
    <row r="1067" s="32" customFormat="1" ht="13" spans="1:29">
      <c r="A1067" s="109" t="s">
        <v>44</v>
      </c>
      <c r="B1067" s="109" t="s">
        <v>44</v>
      </c>
      <c r="C1067" s="286" t="s">
        <v>7745</v>
      </c>
      <c r="D1067" s="286" t="s">
        <v>7746</v>
      </c>
      <c r="E1067" s="286" t="s">
        <v>7747</v>
      </c>
      <c r="F1067" s="286">
        <v>153081626</v>
      </c>
      <c r="G1067" s="286">
        <v>707996258</v>
      </c>
      <c r="H1067" s="109">
        <v>4.75753</v>
      </c>
      <c r="I1067" s="109">
        <v>-6.66288</v>
      </c>
      <c r="J1067" s="109" t="s">
        <v>871</v>
      </c>
      <c r="K1067" s="109" t="s">
        <v>406</v>
      </c>
      <c r="L1067" s="109" t="s">
        <v>1599</v>
      </c>
      <c r="M1067" s="109" t="s">
        <v>7748</v>
      </c>
      <c r="N1067" s="109">
        <v>2150062467</v>
      </c>
      <c r="O1067" s="301">
        <v>46121</v>
      </c>
      <c r="P1067" s="54">
        <f t="shared" si="16"/>
        <v>135</v>
      </c>
      <c r="Q1067" s="301">
        <v>45988</v>
      </c>
      <c r="R1067" s="109" t="s">
        <v>70</v>
      </c>
      <c r="S1067" s="109"/>
      <c r="T1067" s="109"/>
      <c r="U1067" s="117"/>
      <c r="V1067" s="61"/>
      <c r="W1067" s="117">
        <v>46123</v>
      </c>
      <c r="X1067" s="61"/>
      <c r="Y1067" s="109">
        <v>350</v>
      </c>
      <c r="Z1067" s="109" t="s">
        <v>52</v>
      </c>
      <c r="AA1067" s="61" t="s">
        <v>1987</v>
      </c>
      <c r="AB1067" s="61" t="s">
        <v>50</v>
      </c>
      <c r="AC1067" s="109" t="s">
        <v>7749</v>
      </c>
    </row>
    <row r="1068" s="32" customFormat="1" ht="13" spans="1:29">
      <c r="A1068" s="109" t="s">
        <v>44</v>
      </c>
      <c r="B1068" s="109" t="s">
        <v>44</v>
      </c>
      <c r="C1068" s="286" t="s">
        <v>7750</v>
      </c>
      <c r="D1068" s="286" t="s">
        <v>7751</v>
      </c>
      <c r="E1068" s="286" t="s">
        <v>7752</v>
      </c>
      <c r="F1068" s="286">
        <v>153860286</v>
      </c>
      <c r="G1068" s="286">
        <v>788923959</v>
      </c>
      <c r="H1068" s="109">
        <v>4.76364</v>
      </c>
      <c r="I1068" s="109">
        <v>-6.67089</v>
      </c>
      <c r="J1068" s="109" t="s">
        <v>398</v>
      </c>
      <c r="K1068" s="109" t="s">
        <v>623</v>
      </c>
      <c r="L1068" s="109" t="s">
        <v>7753</v>
      </c>
      <c r="M1068" s="109" t="s">
        <v>7754</v>
      </c>
      <c r="N1068" s="109">
        <v>2150063579</v>
      </c>
      <c r="O1068" s="301">
        <v>46120</v>
      </c>
      <c r="P1068" s="54">
        <f t="shared" si="16"/>
        <v>139</v>
      </c>
      <c r="Q1068" s="301">
        <v>45984</v>
      </c>
      <c r="R1068" s="109" t="s">
        <v>70</v>
      </c>
      <c r="S1068" s="109"/>
      <c r="T1068" s="109"/>
      <c r="U1068" s="117"/>
      <c r="V1068" s="61"/>
      <c r="W1068" s="117">
        <v>46123</v>
      </c>
      <c r="X1068" s="61"/>
      <c r="Y1068" s="109">
        <v>100</v>
      </c>
      <c r="Z1068" s="109" t="s">
        <v>52</v>
      </c>
      <c r="AA1068" s="61" t="s">
        <v>1987</v>
      </c>
      <c r="AB1068" s="61" t="s">
        <v>50</v>
      </c>
      <c r="AC1068" s="109" t="s">
        <v>7755</v>
      </c>
    </row>
    <row r="1069" s="32" customFormat="1" ht="13" spans="1:29">
      <c r="A1069" s="109" t="s">
        <v>44</v>
      </c>
      <c r="B1069" s="109" t="s">
        <v>44</v>
      </c>
      <c r="C1069" s="286" t="s">
        <v>7756</v>
      </c>
      <c r="D1069" s="286" t="s">
        <v>7757</v>
      </c>
      <c r="E1069" s="286" t="s">
        <v>4499</v>
      </c>
      <c r="F1069" s="286">
        <v>708726142</v>
      </c>
      <c r="G1069" s="286">
        <v>545579512</v>
      </c>
      <c r="H1069" s="109">
        <v>4.77225</v>
      </c>
      <c r="I1069" s="109">
        <v>-6.67194</v>
      </c>
      <c r="J1069" s="109" t="s">
        <v>417</v>
      </c>
      <c r="K1069" s="109" t="s">
        <v>59</v>
      </c>
      <c r="L1069" s="109" t="s">
        <v>5229</v>
      </c>
      <c r="M1069" s="109" t="s">
        <v>7758</v>
      </c>
      <c r="N1069" s="109">
        <v>2150062462</v>
      </c>
      <c r="O1069" s="301">
        <v>46120</v>
      </c>
      <c r="P1069" s="54">
        <f t="shared" si="16"/>
        <v>-222</v>
      </c>
      <c r="Q1069" s="286" t="s">
        <v>7759</v>
      </c>
      <c r="R1069" s="109" t="s">
        <v>70</v>
      </c>
      <c r="S1069" s="109"/>
      <c r="T1069" s="109"/>
      <c r="U1069" s="117"/>
      <c r="V1069" s="61"/>
      <c r="W1069" s="117">
        <v>46123</v>
      </c>
      <c r="X1069" s="61"/>
      <c r="Y1069" s="109">
        <v>250</v>
      </c>
      <c r="Z1069" s="109" t="s">
        <v>52</v>
      </c>
      <c r="AA1069" s="61" t="s">
        <v>2039</v>
      </c>
      <c r="AB1069" s="61" t="s">
        <v>50</v>
      </c>
      <c r="AC1069" s="109" t="s">
        <v>7760</v>
      </c>
    </row>
    <row r="1070" s="32" customFormat="1" ht="13" spans="1:29">
      <c r="A1070" s="109" t="s">
        <v>44</v>
      </c>
      <c r="B1070" s="109" t="s">
        <v>44</v>
      </c>
      <c r="C1070" s="292" t="s">
        <v>7761</v>
      </c>
      <c r="D1070" s="292" t="s">
        <v>7762</v>
      </c>
      <c r="E1070" s="292" t="s">
        <v>2132</v>
      </c>
      <c r="F1070" s="292">
        <v>141403120</v>
      </c>
      <c r="G1070" s="292">
        <v>141403120</v>
      </c>
      <c r="H1070" s="109">
        <v>4.76358</v>
      </c>
      <c r="I1070" s="109">
        <v>-6.66505</v>
      </c>
      <c r="J1070" s="109" t="s">
        <v>2701</v>
      </c>
      <c r="K1070" s="109" t="s">
        <v>236</v>
      </c>
      <c r="L1070" s="109" t="s">
        <v>7763</v>
      </c>
      <c r="M1070" s="108" t="s">
        <v>7764</v>
      </c>
      <c r="N1070" s="109">
        <v>2150062500</v>
      </c>
      <c r="O1070" s="305">
        <v>46121</v>
      </c>
      <c r="P1070" s="54">
        <f t="shared" si="16"/>
        <v>1</v>
      </c>
      <c r="Q1070" s="305">
        <v>46122</v>
      </c>
      <c r="R1070" s="109" t="s">
        <v>70</v>
      </c>
      <c r="S1070" s="109"/>
      <c r="T1070" s="109"/>
      <c r="U1070" s="117"/>
      <c r="V1070" s="61"/>
      <c r="W1070" s="117">
        <v>46123</v>
      </c>
      <c r="X1070" s="61"/>
      <c r="Y1070" s="109">
        <v>100</v>
      </c>
      <c r="Z1070" s="109" t="s">
        <v>52</v>
      </c>
      <c r="AA1070" s="61" t="s">
        <v>1987</v>
      </c>
      <c r="AB1070" s="61" t="s">
        <v>50</v>
      </c>
      <c r="AC1070" s="109" t="s">
        <v>7765</v>
      </c>
    </row>
    <row r="1071" s="32" customFormat="1" ht="13" spans="1:29">
      <c r="A1071" s="109" t="s">
        <v>44</v>
      </c>
      <c r="B1071" s="109" t="s">
        <v>44</v>
      </c>
      <c r="C1071" s="109" t="s">
        <v>7766</v>
      </c>
      <c r="D1071" s="109" t="s">
        <v>7767</v>
      </c>
      <c r="E1071" s="109" t="s">
        <v>7768</v>
      </c>
      <c r="F1071" s="287">
        <v>505736964</v>
      </c>
      <c r="G1071" s="287">
        <v>709881334</v>
      </c>
      <c r="H1071" s="109">
        <v>4.77627</v>
      </c>
      <c r="I1071" s="109">
        <v>-6.652806</v>
      </c>
      <c r="J1071" s="109" t="s">
        <v>483</v>
      </c>
      <c r="K1071" s="109" t="s">
        <v>406</v>
      </c>
      <c r="L1071" s="109" t="s">
        <v>6949</v>
      </c>
      <c r="M1071" s="109" t="s">
        <v>7769</v>
      </c>
      <c r="N1071" s="109">
        <v>2150062468</v>
      </c>
      <c r="O1071" s="121">
        <v>45992</v>
      </c>
      <c r="P1071" s="54">
        <f t="shared" si="16"/>
        <v>129</v>
      </c>
      <c r="Q1071" s="121">
        <v>45994</v>
      </c>
      <c r="R1071" s="109" t="s">
        <v>77</v>
      </c>
      <c r="S1071" s="109"/>
      <c r="T1071" s="109"/>
      <c r="U1071" s="117"/>
      <c r="V1071" s="61"/>
      <c r="W1071" s="117">
        <v>46123</v>
      </c>
      <c r="X1071" s="61"/>
      <c r="Y1071" s="109">
        <v>350</v>
      </c>
      <c r="Z1071" s="109" t="s">
        <v>52</v>
      </c>
      <c r="AA1071" s="61" t="s">
        <v>1987</v>
      </c>
      <c r="AB1071" s="61" t="s">
        <v>50</v>
      </c>
      <c r="AC1071" s="109" t="s">
        <v>7770</v>
      </c>
    </row>
    <row r="1072" s="32" customFormat="1" ht="13" spans="1:29">
      <c r="A1072" s="109" t="s">
        <v>44</v>
      </c>
      <c r="B1072" s="109" t="s">
        <v>44</v>
      </c>
      <c r="C1072" s="286" t="s">
        <v>7771</v>
      </c>
      <c r="D1072" s="286" t="s">
        <v>7772</v>
      </c>
      <c r="E1072" s="286" t="s">
        <v>7773</v>
      </c>
      <c r="F1072" s="286">
        <v>775931728</v>
      </c>
      <c r="G1072" s="286">
        <v>748140315</v>
      </c>
      <c r="H1072" s="109">
        <v>4.75729</v>
      </c>
      <c r="I1072" s="109">
        <v>-6.66713</v>
      </c>
      <c r="J1072" s="109" t="s">
        <v>871</v>
      </c>
      <c r="K1072" s="109" t="s">
        <v>406</v>
      </c>
      <c r="L1072" s="109" t="s">
        <v>7774</v>
      </c>
      <c r="M1072" s="109" t="s">
        <v>7775</v>
      </c>
      <c r="N1072" s="109">
        <v>2150062478</v>
      </c>
      <c r="O1072" s="301">
        <v>46120</v>
      </c>
      <c r="P1072" s="54">
        <f t="shared" si="16"/>
        <v>141</v>
      </c>
      <c r="Q1072" s="301">
        <v>45982</v>
      </c>
      <c r="R1072" s="109" t="s">
        <v>70</v>
      </c>
      <c r="S1072" s="109"/>
      <c r="T1072" s="109"/>
      <c r="U1072" s="117"/>
      <c r="V1072" s="61"/>
      <c r="W1072" s="117">
        <v>46123</v>
      </c>
      <c r="X1072" s="61"/>
      <c r="Y1072" s="109">
        <v>100</v>
      </c>
      <c r="Z1072" s="109" t="s">
        <v>52</v>
      </c>
      <c r="AA1072" s="61" t="s">
        <v>1987</v>
      </c>
      <c r="AB1072" s="61" t="s">
        <v>50</v>
      </c>
      <c r="AC1072" s="109" t="s">
        <v>7776</v>
      </c>
    </row>
    <row r="1073" s="32" customFormat="1" ht="13" spans="1:29">
      <c r="A1073" s="295" t="s">
        <v>44</v>
      </c>
      <c r="B1073" s="295" t="s">
        <v>44</v>
      </c>
      <c r="C1073" s="296" t="s">
        <v>2544</v>
      </c>
      <c r="D1073" s="297" t="s">
        <v>2545</v>
      </c>
      <c r="E1073" s="297" t="s">
        <v>2546</v>
      </c>
      <c r="F1073" s="295">
        <v>708616127</v>
      </c>
      <c r="G1073" s="295">
        <v>140457770</v>
      </c>
      <c r="H1073" s="295">
        <v>4.764137</v>
      </c>
      <c r="I1073" s="295">
        <v>-6.676008</v>
      </c>
      <c r="J1073" s="297" t="s">
        <v>5631</v>
      </c>
      <c r="K1073" s="297" t="s">
        <v>1652</v>
      </c>
      <c r="L1073" s="297" t="s">
        <v>7777</v>
      </c>
      <c r="M1073" s="297" t="s">
        <v>7778</v>
      </c>
      <c r="N1073" s="295">
        <v>2150063577</v>
      </c>
      <c r="O1073" s="301">
        <v>46120</v>
      </c>
      <c r="P1073" s="54">
        <f t="shared" si="16"/>
        <v>141</v>
      </c>
      <c r="Q1073" s="301">
        <v>45982</v>
      </c>
      <c r="R1073" s="297" t="s">
        <v>70</v>
      </c>
      <c r="S1073" s="297"/>
      <c r="T1073" s="295"/>
      <c r="U1073" s="117"/>
      <c r="V1073" s="61"/>
      <c r="W1073" s="117">
        <v>46123</v>
      </c>
      <c r="X1073" s="61"/>
      <c r="Y1073" s="312">
        <v>100</v>
      </c>
      <c r="Z1073" s="297" t="s">
        <v>52</v>
      </c>
      <c r="AA1073" s="61" t="s">
        <v>1987</v>
      </c>
      <c r="AB1073" s="61" t="s">
        <v>50</v>
      </c>
      <c r="AC1073" s="297" t="s">
        <v>7779</v>
      </c>
    </row>
    <row r="1074" s="32" customFormat="1" ht="13" spans="1:29">
      <c r="A1074" s="109" t="s">
        <v>44</v>
      </c>
      <c r="B1074" s="109" t="s">
        <v>44</v>
      </c>
      <c r="C1074" s="109" t="s">
        <v>7780</v>
      </c>
      <c r="D1074" s="109" t="s">
        <v>7781</v>
      </c>
      <c r="E1074" s="109" t="s">
        <v>7782</v>
      </c>
      <c r="F1074" s="287">
        <v>140795108</v>
      </c>
      <c r="G1074" s="287">
        <v>768000000</v>
      </c>
      <c r="H1074" s="109">
        <v>4.73945</v>
      </c>
      <c r="I1074" s="109">
        <v>-6.63886</v>
      </c>
      <c r="J1074" s="109" t="s">
        <v>580</v>
      </c>
      <c r="K1074" s="109" t="s">
        <v>259</v>
      </c>
      <c r="L1074" s="109" t="s">
        <v>7783</v>
      </c>
      <c r="M1074" s="109" t="s">
        <v>7784</v>
      </c>
      <c r="N1074" s="109">
        <v>2150062473</v>
      </c>
      <c r="O1074" s="121">
        <v>45975</v>
      </c>
      <c r="P1074" s="54">
        <f t="shared" si="16"/>
        <v>143</v>
      </c>
      <c r="Q1074" s="121">
        <v>45980</v>
      </c>
      <c r="R1074" s="109" t="s">
        <v>70</v>
      </c>
      <c r="S1074" s="109"/>
      <c r="T1074" s="109"/>
      <c r="U1074" s="117"/>
      <c r="V1074" s="61"/>
      <c r="W1074" s="117">
        <v>46123</v>
      </c>
      <c r="X1074" s="61"/>
      <c r="Y1074" s="109">
        <v>300</v>
      </c>
      <c r="Z1074" s="310" t="s">
        <v>52</v>
      </c>
      <c r="AA1074" s="61" t="s">
        <v>1987</v>
      </c>
      <c r="AB1074" s="61" t="s">
        <v>50</v>
      </c>
      <c r="AC1074" s="109" t="s">
        <v>7785</v>
      </c>
    </row>
    <row r="1075" spans="29:29">
      <c r="AC1075" s="180"/>
    </row>
  </sheetData>
  <autoFilter xmlns:etc="http://www.wps.cn/officeDocument/2017/etCustomData" ref="A1:AR1074" etc:filterBottomFollowUsedRange="0">
    <extLst/>
  </autoFilter>
  <conditionalFormatting sqref="E270">
    <cfRule type="duplicateValues" dxfId="1" priority="378"/>
  </conditionalFormatting>
  <conditionalFormatting sqref="E308">
    <cfRule type="duplicateValues" dxfId="1" priority="377"/>
  </conditionalFormatting>
  <conditionalFormatting sqref="E344">
    <cfRule type="duplicateValues" dxfId="1" priority="376"/>
  </conditionalFormatting>
  <conditionalFormatting sqref="C634">
    <cfRule type="duplicateValues" dxfId="1" priority="375"/>
  </conditionalFormatting>
  <conditionalFormatting sqref="C634:D634">
    <cfRule type="duplicateValues" dxfId="1" priority="374"/>
  </conditionalFormatting>
  <conditionalFormatting sqref="C635">
    <cfRule type="duplicateValues" dxfId="1" priority="373"/>
  </conditionalFormatting>
  <conditionalFormatting sqref="C635:D635">
    <cfRule type="duplicateValues" dxfId="1" priority="372"/>
  </conditionalFormatting>
  <conditionalFormatting sqref="D636">
    <cfRule type="duplicateValues" dxfId="1" priority="371"/>
  </conditionalFormatting>
  <conditionalFormatting sqref="C637">
    <cfRule type="duplicateValues" dxfId="1" priority="370"/>
  </conditionalFormatting>
  <conditionalFormatting sqref="C637:D637">
    <cfRule type="duplicateValues" dxfId="1" priority="369"/>
  </conditionalFormatting>
  <conditionalFormatting sqref="C639:D639">
    <cfRule type="duplicateValues" dxfId="1" priority="366"/>
  </conditionalFormatting>
  <conditionalFormatting sqref="C639">
    <cfRule type="duplicateValues" dxfId="1" priority="365"/>
  </conditionalFormatting>
  <conditionalFormatting sqref="E639">
    <cfRule type="duplicateValues" dxfId="1" priority="364"/>
  </conditionalFormatting>
  <conditionalFormatting sqref="C640:D640">
    <cfRule type="duplicateValues" dxfId="1" priority="353"/>
  </conditionalFormatting>
  <conditionalFormatting sqref="C640">
    <cfRule type="duplicateValues" dxfId="1" priority="352"/>
  </conditionalFormatting>
  <conditionalFormatting sqref="C641:D641">
    <cfRule type="duplicateValues" dxfId="1" priority="357"/>
  </conditionalFormatting>
  <conditionalFormatting sqref="C641">
    <cfRule type="duplicateValues" dxfId="1" priority="356"/>
  </conditionalFormatting>
  <conditionalFormatting sqref="C642:D642">
    <cfRule type="duplicateValues" dxfId="1" priority="351"/>
  </conditionalFormatting>
  <conditionalFormatting sqref="C642">
    <cfRule type="duplicateValues" dxfId="1" priority="350"/>
  </conditionalFormatting>
  <conditionalFormatting sqref="C643:D643">
    <cfRule type="duplicateValues" dxfId="1" priority="349"/>
  </conditionalFormatting>
  <conditionalFormatting sqref="C643">
    <cfRule type="duplicateValues" dxfId="1" priority="348"/>
  </conditionalFormatting>
  <conditionalFormatting sqref="C644:D644">
    <cfRule type="duplicateValues" dxfId="1" priority="347"/>
  </conditionalFormatting>
  <conditionalFormatting sqref="C644">
    <cfRule type="duplicateValues" dxfId="1" priority="346"/>
  </conditionalFormatting>
  <conditionalFormatting sqref="C645:D645">
    <cfRule type="duplicateValues" dxfId="1" priority="345"/>
  </conditionalFormatting>
  <conditionalFormatting sqref="C645">
    <cfRule type="duplicateValues" dxfId="1" priority="344"/>
  </conditionalFormatting>
  <conditionalFormatting sqref="E646">
    <cfRule type="duplicateValues" dxfId="1" priority="380"/>
  </conditionalFormatting>
  <conditionalFormatting sqref="C648">
    <cfRule type="duplicateValues" dxfId="1" priority="343"/>
  </conditionalFormatting>
  <conditionalFormatting sqref="C648:D648">
    <cfRule type="duplicateValues" dxfId="1" priority="342"/>
  </conditionalFormatting>
  <conditionalFormatting sqref="C649">
    <cfRule type="duplicateValues" dxfId="1" priority="341"/>
  </conditionalFormatting>
  <conditionalFormatting sqref="C649:D649">
    <cfRule type="duplicateValues" dxfId="1" priority="340"/>
  </conditionalFormatting>
  <conditionalFormatting sqref="C650">
    <cfRule type="duplicateValues" dxfId="1" priority="339"/>
  </conditionalFormatting>
  <conditionalFormatting sqref="C650:D650">
    <cfRule type="duplicateValues" dxfId="1" priority="338"/>
  </conditionalFormatting>
  <conditionalFormatting sqref="C652:D652">
    <cfRule type="duplicateValues" dxfId="1" priority="337"/>
  </conditionalFormatting>
  <conditionalFormatting sqref="C652">
    <cfRule type="duplicateValues" dxfId="1" priority="336"/>
  </conditionalFormatting>
  <conditionalFormatting sqref="C653:D653">
    <cfRule type="duplicateValues" dxfId="1" priority="363"/>
  </conditionalFormatting>
  <conditionalFormatting sqref="C653">
    <cfRule type="duplicateValues" dxfId="1" priority="362"/>
  </conditionalFormatting>
  <conditionalFormatting sqref="C654">
    <cfRule type="duplicateValues" dxfId="1" priority="355"/>
  </conditionalFormatting>
  <conditionalFormatting sqref="C654:D654">
    <cfRule type="duplicateValues" dxfId="1" priority="354"/>
  </conditionalFormatting>
  <conditionalFormatting sqref="C655:D655">
    <cfRule type="duplicateValues" dxfId="1" priority="359"/>
  </conditionalFormatting>
  <conditionalFormatting sqref="C655">
    <cfRule type="duplicateValues" dxfId="1" priority="358"/>
  </conditionalFormatting>
  <conditionalFormatting sqref="C656:D656">
    <cfRule type="duplicateValues" dxfId="1" priority="368"/>
  </conditionalFormatting>
  <conditionalFormatting sqref="C656">
    <cfRule type="duplicateValues" dxfId="1" priority="367"/>
  </conditionalFormatting>
  <conditionalFormatting sqref="C657:D657">
    <cfRule type="duplicateValues" dxfId="1" priority="361"/>
  </conditionalFormatting>
  <conditionalFormatting sqref="C657">
    <cfRule type="duplicateValues" dxfId="1" priority="360"/>
  </conditionalFormatting>
  <conditionalFormatting sqref="C661">
    <cfRule type="duplicateValues" dxfId="1" priority="332"/>
  </conditionalFormatting>
  <conditionalFormatting sqref="D661">
    <cfRule type="duplicateValues" dxfId="1" priority="333"/>
  </conditionalFormatting>
  <conditionalFormatting sqref="C662">
    <cfRule type="duplicateValues" dxfId="1" priority="317"/>
  </conditionalFormatting>
  <conditionalFormatting sqref="C664">
    <cfRule type="duplicateValues" dxfId="1" priority="316"/>
  </conditionalFormatting>
  <conditionalFormatting sqref="C665:D665">
    <cfRule type="duplicateValues" dxfId="1" priority="331"/>
  </conditionalFormatting>
  <conditionalFormatting sqref="C665">
    <cfRule type="duplicateValues" dxfId="1" priority="330"/>
  </conditionalFormatting>
  <conditionalFormatting sqref="C666:D666">
    <cfRule type="duplicateValues" dxfId="1" priority="329"/>
  </conditionalFormatting>
  <conditionalFormatting sqref="C666">
    <cfRule type="duplicateValues" dxfId="1" priority="328"/>
  </conditionalFormatting>
  <conditionalFormatting sqref="C667">
    <cfRule type="duplicateValues" dxfId="1" priority="327"/>
  </conditionalFormatting>
  <conditionalFormatting sqref="C667:D667">
    <cfRule type="duplicateValues" dxfId="1" priority="326"/>
  </conditionalFormatting>
  <conditionalFormatting sqref="C668:D668">
    <cfRule type="duplicateValues" dxfId="1" priority="325"/>
  </conditionalFormatting>
  <conditionalFormatting sqref="C668">
    <cfRule type="duplicateValues" dxfId="1" priority="324"/>
  </conditionalFormatting>
  <conditionalFormatting sqref="C669:D669">
    <cfRule type="duplicateValues" dxfId="1" priority="323"/>
  </conditionalFormatting>
  <conditionalFormatting sqref="C669">
    <cfRule type="duplicateValues" dxfId="1" priority="322"/>
  </conditionalFormatting>
  <conditionalFormatting sqref="C670">
    <cfRule type="duplicateValues" dxfId="1" priority="321"/>
  </conditionalFormatting>
  <conditionalFormatting sqref="C670:D670">
    <cfRule type="duplicateValues" dxfId="1" priority="320"/>
  </conditionalFormatting>
  <conditionalFormatting sqref="C671">
    <cfRule type="duplicateValues" dxfId="1" priority="318"/>
  </conditionalFormatting>
  <conditionalFormatting sqref="D671">
    <cfRule type="duplicateValues" dxfId="1" priority="319"/>
  </conditionalFormatting>
  <conditionalFormatting sqref="C672">
    <cfRule type="duplicateValues" dxfId="1" priority="315"/>
  </conditionalFormatting>
  <conditionalFormatting sqref="C672:D672">
    <cfRule type="duplicateValues" dxfId="1" priority="314"/>
  </conditionalFormatting>
  <conditionalFormatting sqref="C673:D673">
    <cfRule type="duplicateValues" dxfId="1" priority="313"/>
  </conditionalFormatting>
  <conditionalFormatting sqref="C673">
    <cfRule type="duplicateValues" dxfId="1" priority="312"/>
  </conditionalFormatting>
  <conditionalFormatting sqref="C674:D674">
    <cfRule type="duplicateValues" dxfId="1" priority="311"/>
  </conditionalFormatting>
  <conditionalFormatting sqref="C674">
    <cfRule type="duplicateValues" dxfId="1" priority="310"/>
  </conditionalFormatting>
  <conditionalFormatting sqref="C675">
    <cfRule type="duplicateValues" dxfId="1" priority="308"/>
  </conditionalFormatting>
  <conditionalFormatting sqref="D675">
    <cfRule type="duplicateValues" dxfId="1" priority="309"/>
  </conditionalFormatting>
  <conditionalFormatting sqref="C676">
    <cfRule type="duplicateValues" dxfId="1" priority="306"/>
  </conditionalFormatting>
  <conditionalFormatting sqref="D676">
    <cfRule type="duplicateValues" dxfId="1" priority="307"/>
  </conditionalFormatting>
  <conditionalFormatting sqref="C677:D677">
    <cfRule type="duplicateValues" dxfId="1" priority="305"/>
  </conditionalFormatting>
  <conditionalFormatting sqref="C677">
    <cfRule type="duplicateValues" dxfId="1" priority="304"/>
  </conditionalFormatting>
  <conditionalFormatting sqref="C678:D678">
    <cfRule type="duplicateValues" dxfId="1" priority="303"/>
  </conditionalFormatting>
  <conditionalFormatting sqref="C678">
    <cfRule type="duplicateValues" dxfId="1" priority="302"/>
  </conditionalFormatting>
  <conditionalFormatting sqref="C680:D680">
    <cfRule type="duplicateValues" dxfId="1" priority="301"/>
  </conditionalFormatting>
  <conditionalFormatting sqref="C680">
    <cfRule type="duplicateValues" dxfId="1" priority="300"/>
  </conditionalFormatting>
  <conditionalFormatting sqref="C681:D681">
    <cfRule type="duplicateValues" dxfId="1" priority="299"/>
  </conditionalFormatting>
  <conditionalFormatting sqref="C681">
    <cfRule type="duplicateValues" dxfId="1" priority="298"/>
  </conditionalFormatting>
  <conditionalFormatting sqref="C683">
    <cfRule type="duplicateValues" dxfId="1" priority="297"/>
  </conditionalFormatting>
  <conditionalFormatting sqref="C683:D683">
    <cfRule type="duplicateValues" dxfId="1" priority="296"/>
  </conditionalFormatting>
  <conditionalFormatting sqref="C685:D685">
    <cfRule type="duplicateValues" dxfId="1" priority="295"/>
  </conditionalFormatting>
  <conditionalFormatting sqref="C685">
    <cfRule type="duplicateValues" dxfId="1" priority="294"/>
  </conditionalFormatting>
  <conditionalFormatting sqref="D685">
    <cfRule type="duplicateValues" dxfId="1" priority="293"/>
  </conditionalFormatting>
  <conditionalFormatting sqref="C686">
    <cfRule type="duplicateValues" dxfId="1" priority="292"/>
  </conditionalFormatting>
  <conditionalFormatting sqref="C686:D686">
    <cfRule type="duplicateValues" dxfId="1" priority="290"/>
  </conditionalFormatting>
  <conditionalFormatting sqref="D686">
    <cfRule type="duplicateValues" dxfId="1" priority="291"/>
  </conditionalFormatting>
  <conditionalFormatting sqref="C687:D687">
    <cfRule type="duplicateValues" dxfId="1" priority="289"/>
  </conditionalFormatting>
  <conditionalFormatting sqref="C687">
    <cfRule type="duplicateValues" dxfId="1" priority="287"/>
  </conditionalFormatting>
  <conditionalFormatting sqref="D687">
    <cfRule type="duplicateValues" dxfId="1" priority="288"/>
  </conditionalFormatting>
  <conditionalFormatting sqref="C688:D688">
    <cfRule type="duplicateValues" dxfId="1" priority="286"/>
  </conditionalFormatting>
  <conditionalFormatting sqref="C688">
    <cfRule type="duplicateValues" dxfId="1" priority="285"/>
  </conditionalFormatting>
  <conditionalFormatting sqref="D688">
    <cfRule type="duplicateValues" dxfId="1" priority="284"/>
  </conditionalFormatting>
  <conditionalFormatting sqref="C689">
    <cfRule type="duplicateValues" dxfId="1" priority="283"/>
  </conditionalFormatting>
  <conditionalFormatting sqref="C689:D689">
    <cfRule type="duplicateValues" dxfId="1" priority="281"/>
  </conditionalFormatting>
  <conditionalFormatting sqref="D689">
    <cfRule type="duplicateValues" dxfId="1" priority="282"/>
  </conditionalFormatting>
  <conditionalFormatting sqref="C690:D690">
    <cfRule type="duplicateValues" dxfId="1" priority="280"/>
  </conditionalFormatting>
  <conditionalFormatting sqref="C690">
    <cfRule type="duplicateValues" dxfId="1" priority="279"/>
  </conditionalFormatting>
  <conditionalFormatting sqref="D690">
    <cfRule type="duplicateValues" dxfId="1" priority="278"/>
  </conditionalFormatting>
  <conditionalFormatting sqref="C691">
    <cfRule type="duplicateValues" dxfId="1" priority="277"/>
  </conditionalFormatting>
  <conditionalFormatting sqref="C691:D691">
    <cfRule type="duplicateValues" dxfId="1" priority="275"/>
  </conditionalFormatting>
  <conditionalFormatting sqref="D691">
    <cfRule type="duplicateValues" dxfId="1" priority="276"/>
  </conditionalFormatting>
  <conditionalFormatting sqref="C692">
    <cfRule type="duplicateValues" dxfId="1" priority="274"/>
  </conditionalFormatting>
  <conditionalFormatting sqref="C692:D692">
    <cfRule type="duplicateValues" dxfId="1" priority="272"/>
  </conditionalFormatting>
  <conditionalFormatting sqref="D692">
    <cfRule type="duplicateValues" dxfId="1" priority="273"/>
  </conditionalFormatting>
  <conditionalFormatting sqref="C693">
    <cfRule type="duplicateValues" dxfId="1" priority="270"/>
  </conditionalFormatting>
  <conditionalFormatting sqref="C693:D693">
    <cfRule type="duplicateValues" dxfId="1" priority="269"/>
  </conditionalFormatting>
  <conditionalFormatting sqref="D693">
    <cfRule type="duplicateValues" dxfId="1" priority="271"/>
  </conditionalFormatting>
  <conditionalFormatting sqref="C694">
    <cfRule type="duplicateValues" dxfId="1" priority="268"/>
  </conditionalFormatting>
  <conditionalFormatting sqref="C694:D694">
    <cfRule type="duplicateValues" dxfId="1" priority="266"/>
  </conditionalFormatting>
  <conditionalFormatting sqref="D694">
    <cfRule type="duplicateValues" dxfId="1" priority="267"/>
  </conditionalFormatting>
  <conditionalFormatting sqref="C695">
    <cfRule type="duplicateValues" dxfId="1" priority="265"/>
  </conditionalFormatting>
  <conditionalFormatting sqref="C695:D695">
    <cfRule type="duplicateValues" dxfId="1" priority="264"/>
  </conditionalFormatting>
  <conditionalFormatting sqref="D695">
    <cfRule type="duplicateValues" dxfId="1" priority="263"/>
  </conditionalFormatting>
  <conditionalFormatting sqref="C696">
    <cfRule type="duplicateValues" dxfId="1" priority="262"/>
  </conditionalFormatting>
  <conditionalFormatting sqref="C696:D696">
    <cfRule type="duplicateValues" dxfId="1" priority="260"/>
  </conditionalFormatting>
  <conditionalFormatting sqref="D696">
    <cfRule type="duplicateValues" dxfId="1" priority="261"/>
  </conditionalFormatting>
  <conditionalFormatting sqref="C697">
    <cfRule type="duplicateValues" dxfId="1" priority="258"/>
  </conditionalFormatting>
  <conditionalFormatting sqref="C697:D697">
    <cfRule type="duplicateValues" dxfId="1" priority="257"/>
  </conditionalFormatting>
  <conditionalFormatting sqref="D697">
    <cfRule type="duplicateValues" dxfId="1" priority="259"/>
  </conditionalFormatting>
  <conditionalFormatting sqref="C698">
    <cfRule type="duplicateValues" dxfId="1" priority="256"/>
  </conditionalFormatting>
  <conditionalFormatting sqref="C698:D698">
    <cfRule type="duplicateValues" dxfId="1" priority="254"/>
  </conditionalFormatting>
  <conditionalFormatting sqref="D698">
    <cfRule type="duplicateValues" dxfId="1" priority="255"/>
  </conditionalFormatting>
  <conditionalFormatting sqref="C699">
    <cfRule type="duplicateValues" dxfId="1" priority="253"/>
  </conditionalFormatting>
  <conditionalFormatting sqref="C699:D699">
    <cfRule type="duplicateValues" dxfId="1" priority="252"/>
  </conditionalFormatting>
  <conditionalFormatting sqref="D699">
    <cfRule type="duplicateValues" dxfId="1" priority="251"/>
  </conditionalFormatting>
  <conditionalFormatting sqref="C700">
    <cfRule type="duplicateValues" dxfId="1" priority="250"/>
  </conditionalFormatting>
  <conditionalFormatting sqref="C700:D700">
    <cfRule type="duplicateValues" dxfId="1" priority="249"/>
  </conditionalFormatting>
  <conditionalFormatting sqref="D700">
    <cfRule type="duplicateValues" dxfId="1" priority="248"/>
  </conditionalFormatting>
  <conditionalFormatting sqref="C702">
    <cfRule type="duplicateValues" dxfId="1" priority="246"/>
  </conditionalFormatting>
  <conditionalFormatting sqref="C702:D702">
    <cfRule type="duplicateValues" dxfId="1" priority="245"/>
  </conditionalFormatting>
  <conditionalFormatting sqref="D702">
    <cfRule type="duplicateValues" dxfId="1" priority="247"/>
  </conditionalFormatting>
  <conditionalFormatting sqref="C704">
    <cfRule type="duplicateValues" dxfId="1" priority="243"/>
  </conditionalFormatting>
  <conditionalFormatting sqref="C704:D704">
    <cfRule type="duplicateValues" dxfId="1" priority="242"/>
  </conditionalFormatting>
  <conditionalFormatting sqref="D704">
    <cfRule type="duplicateValues" dxfId="1" priority="244"/>
  </conditionalFormatting>
  <conditionalFormatting sqref="C705">
    <cfRule type="duplicateValues" dxfId="1" priority="241"/>
  </conditionalFormatting>
  <conditionalFormatting sqref="C705:D705">
    <cfRule type="duplicateValues" dxfId="1" priority="240"/>
  </conditionalFormatting>
  <conditionalFormatting sqref="D705">
    <cfRule type="duplicateValues" dxfId="1" priority="239"/>
  </conditionalFormatting>
  <conditionalFormatting sqref="C706">
    <cfRule type="duplicateValues" dxfId="1" priority="238"/>
  </conditionalFormatting>
  <conditionalFormatting sqref="C706:D706">
    <cfRule type="duplicateValues" dxfId="1" priority="237"/>
  </conditionalFormatting>
  <conditionalFormatting sqref="D706">
    <cfRule type="duplicateValues" dxfId="1" priority="236"/>
  </conditionalFormatting>
  <conditionalFormatting sqref="C776:D776">
    <cfRule type="duplicateValues" dxfId="0" priority="235"/>
  </conditionalFormatting>
  <conditionalFormatting sqref="C777:D777">
    <cfRule type="duplicateValues" dxfId="0" priority="234"/>
  </conditionalFormatting>
  <conditionalFormatting sqref="C779">
    <cfRule type="duplicateValues" dxfId="1" priority="232"/>
  </conditionalFormatting>
  <conditionalFormatting sqref="C779:D779">
    <cfRule type="duplicateValues" dxfId="1" priority="231"/>
  </conditionalFormatting>
  <conditionalFormatting sqref="D779">
    <cfRule type="duplicateValues" dxfId="1" priority="233"/>
  </conditionalFormatting>
  <conditionalFormatting sqref="C793:D793">
    <cfRule type="duplicateValues" dxfId="0" priority="230"/>
  </conditionalFormatting>
  <conditionalFormatting sqref="C800:D800">
    <cfRule type="duplicateValues" dxfId="0" priority="229"/>
  </conditionalFormatting>
  <conditionalFormatting sqref="C834:D834">
    <cfRule type="duplicateValues" dxfId="0" priority="228"/>
  </conditionalFormatting>
  <conditionalFormatting sqref="C837">
    <cfRule type="duplicateValues" dxfId="0" priority="227"/>
  </conditionalFormatting>
  <conditionalFormatting sqref="C838">
    <cfRule type="duplicateValues" dxfId="0" priority="226"/>
  </conditionalFormatting>
  <conditionalFormatting sqref="C839">
    <cfRule type="duplicateValues" dxfId="0" priority="225"/>
  </conditionalFormatting>
  <conditionalFormatting sqref="C840">
    <cfRule type="duplicateValues" dxfId="0" priority="224"/>
  </conditionalFormatting>
  <conditionalFormatting sqref="C842">
    <cfRule type="duplicateValues" dxfId="0" priority="223"/>
  </conditionalFormatting>
  <conditionalFormatting sqref="C843:D843">
    <cfRule type="duplicateValues" dxfId="0" priority="222"/>
  </conditionalFormatting>
  <conditionalFormatting sqref="C843">
    <cfRule type="duplicateValues" dxfId="0" priority="221"/>
  </conditionalFormatting>
  <conditionalFormatting sqref="C844">
    <cfRule type="duplicateValues" dxfId="0" priority="220"/>
  </conditionalFormatting>
  <conditionalFormatting sqref="C845">
    <cfRule type="duplicateValues" dxfId="0" priority="219"/>
  </conditionalFormatting>
  <conditionalFormatting sqref="C846">
    <cfRule type="duplicateValues" dxfId="0" priority="218"/>
  </conditionalFormatting>
  <conditionalFormatting sqref="C847">
    <cfRule type="duplicateValues" dxfId="0" priority="217"/>
  </conditionalFormatting>
  <conditionalFormatting sqref="C848">
    <cfRule type="duplicateValues" dxfId="0" priority="216"/>
  </conditionalFormatting>
  <conditionalFormatting sqref="C849">
    <cfRule type="duplicateValues" dxfId="0" priority="215"/>
  </conditionalFormatting>
  <conditionalFormatting sqref="C850">
    <cfRule type="duplicateValues" dxfId="0" priority="214"/>
  </conditionalFormatting>
  <conditionalFormatting sqref="C852">
    <cfRule type="duplicateValues" dxfId="0" priority="212"/>
  </conditionalFormatting>
  <conditionalFormatting sqref="C853">
    <cfRule type="duplicateValues" dxfId="0" priority="211"/>
  </conditionalFormatting>
  <conditionalFormatting sqref="C855">
    <cfRule type="duplicateValues" dxfId="0" priority="210"/>
  </conditionalFormatting>
  <conditionalFormatting sqref="C856">
    <cfRule type="duplicateValues" dxfId="0" priority="209"/>
  </conditionalFormatting>
  <conditionalFormatting sqref="C857">
    <cfRule type="duplicateValues" dxfId="0" priority="208"/>
  </conditionalFormatting>
  <conditionalFormatting sqref="C858">
    <cfRule type="duplicateValues" dxfId="0" priority="207"/>
  </conditionalFormatting>
  <conditionalFormatting sqref="C859:D859">
    <cfRule type="duplicateValues" dxfId="0" priority="206"/>
  </conditionalFormatting>
  <conditionalFormatting sqref="C859">
    <cfRule type="duplicateValues" dxfId="0" priority="205"/>
  </conditionalFormatting>
  <conditionalFormatting sqref="C860">
    <cfRule type="duplicateValues" dxfId="0" priority="204"/>
  </conditionalFormatting>
  <conditionalFormatting sqref="C861">
    <cfRule type="duplicateValues" dxfId="0" priority="203"/>
  </conditionalFormatting>
  <conditionalFormatting sqref="C862">
    <cfRule type="duplicateValues" dxfId="0" priority="202"/>
  </conditionalFormatting>
  <conditionalFormatting sqref="C863">
    <cfRule type="duplicateValues" dxfId="0" priority="201"/>
  </conditionalFormatting>
  <conditionalFormatting sqref="C864">
    <cfRule type="duplicateValues" dxfId="0" priority="200"/>
  </conditionalFormatting>
  <conditionalFormatting sqref="C865">
    <cfRule type="duplicateValues" dxfId="0" priority="199"/>
  </conditionalFormatting>
  <conditionalFormatting sqref="C866">
    <cfRule type="duplicateValues" dxfId="0" priority="198"/>
  </conditionalFormatting>
  <conditionalFormatting sqref="C867">
    <cfRule type="duplicateValues" dxfId="0" priority="197"/>
  </conditionalFormatting>
  <conditionalFormatting sqref="C868">
    <cfRule type="duplicateValues" dxfId="0" priority="196"/>
  </conditionalFormatting>
  <conditionalFormatting sqref="C869">
    <cfRule type="duplicateValues" dxfId="0" priority="195"/>
  </conditionalFormatting>
  <conditionalFormatting sqref="C870">
    <cfRule type="duplicateValues" dxfId="0" priority="194"/>
  </conditionalFormatting>
  <conditionalFormatting sqref="C871">
    <cfRule type="duplicateValues" dxfId="0" priority="193"/>
  </conditionalFormatting>
  <conditionalFormatting sqref="C872">
    <cfRule type="duplicateValues" dxfId="0" priority="192"/>
  </conditionalFormatting>
  <conditionalFormatting sqref="C873">
    <cfRule type="duplicateValues" dxfId="0" priority="191"/>
  </conditionalFormatting>
  <conditionalFormatting sqref="C874">
    <cfRule type="duplicateValues" dxfId="0" priority="190"/>
  </conditionalFormatting>
  <conditionalFormatting sqref="C875">
    <cfRule type="duplicateValues" dxfId="0" priority="189"/>
  </conditionalFormatting>
  <conditionalFormatting sqref="C876">
    <cfRule type="duplicateValues" dxfId="0" priority="188"/>
  </conditionalFormatting>
  <conditionalFormatting sqref="C877">
    <cfRule type="duplicateValues" dxfId="0" priority="187"/>
  </conditionalFormatting>
  <conditionalFormatting sqref="C878">
    <cfRule type="duplicateValues" dxfId="0" priority="186"/>
  </conditionalFormatting>
  <conditionalFormatting sqref="C879">
    <cfRule type="duplicateValues" dxfId="0" priority="185"/>
  </conditionalFormatting>
  <conditionalFormatting sqref="C880">
    <cfRule type="duplicateValues" dxfId="0" priority="184"/>
  </conditionalFormatting>
  <conditionalFormatting sqref="C881">
    <cfRule type="duplicateValues" dxfId="0" priority="183"/>
  </conditionalFormatting>
  <conditionalFormatting sqref="C882">
    <cfRule type="duplicateValues" dxfId="0" priority="182"/>
  </conditionalFormatting>
  <conditionalFormatting sqref="C883">
    <cfRule type="duplicateValues" dxfId="0" priority="181"/>
  </conditionalFormatting>
  <conditionalFormatting sqref="C884">
    <cfRule type="duplicateValues" dxfId="0" priority="180"/>
  </conditionalFormatting>
  <conditionalFormatting sqref="C885">
    <cfRule type="duplicateValues" dxfId="0" priority="179"/>
  </conditionalFormatting>
  <conditionalFormatting sqref="C886">
    <cfRule type="duplicateValues" dxfId="0" priority="178"/>
  </conditionalFormatting>
  <conditionalFormatting sqref="C887">
    <cfRule type="duplicateValues" dxfId="0" priority="177"/>
  </conditionalFormatting>
  <conditionalFormatting sqref="C888">
    <cfRule type="duplicateValues" dxfId="0" priority="176"/>
  </conditionalFormatting>
  <conditionalFormatting sqref="C889">
    <cfRule type="duplicateValues" dxfId="0" priority="175"/>
  </conditionalFormatting>
  <conditionalFormatting sqref="C890">
    <cfRule type="duplicateValues" dxfId="0" priority="174"/>
  </conditionalFormatting>
  <conditionalFormatting sqref="C892">
    <cfRule type="duplicateValues" dxfId="0" priority="173"/>
  </conditionalFormatting>
  <conditionalFormatting sqref="C893">
    <cfRule type="duplicateValues" dxfId="0" priority="172"/>
  </conditionalFormatting>
  <conditionalFormatting sqref="C894">
    <cfRule type="duplicateValues" dxfId="0" priority="171"/>
  </conditionalFormatting>
  <conditionalFormatting sqref="C895">
    <cfRule type="duplicateValues" dxfId="0" priority="170"/>
  </conditionalFormatting>
  <conditionalFormatting sqref="C896">
    <cfRule type="duplicateValues" dxfId="0" priority="169"/>
  </conditionalFormatting>
  <conditionalFormatting sqref="C897">
    <cfRule type="duplicateValues" dxfId="0" priority="168"/>
  </conditionalFormatting>
  <conditionalFormatting sqref="C899">
    <cfRule type="duplicateValues" dxfId="0" priority="167"/>
  </conditionalFormatting>
  <conditionalFormatting sqref="C900">
    <cfRule type="duplicateValues" dxfId="0" priority="166"/>
  </conditionalFormatting>
  <conditionalFormatting sqref="C901">
    <cfRule type="duplicateValues" dxfId="0" priority="165"/>
  </conditionalFormatting>
  <conditionalFormatting sqref="C902">
    <cfRule type="duplicateValues" dxfId="0" priority="164"/>
  </conditionalFormatting>
  <conditionalFormatting sqref="C903">
    <cfRule type="duplicateValues" dxfId="0" priority="163"/>
  </conditionalFormatting>
  <conditionalFormatting sqref="C904">
    <cfRule type="duplicateValues" dxfId="0" priority="162"/>
  </conditionalFormatting>
  <conditionalFormatting sqref="C905">
    <cfRule type="duplicateValues" dxfId="0" priority="161"/>
  </conditionalFormatting>
  <conditionalFormatting sqref="C906">
    <cfRule type="duplicateValues" dxfId="0" priority="160"/>
  </conditionalFormatting>
  <conditionalFormatting sqref="C907">
    <cfRule type="duplicateValues" dxfId="0" priority="159"/>
  </conditionalFormatting>
  <conditionalFormatting sqref="C908">
    <cfRule type="duplicateValues" dxfId="0" priority="158"/>
  </conditionalFormatting>
  <conditionalFormatting sqref="C909">
    <cfRule type="duplicateValues" dxfId="0" priority="157"/>
  </conditionalFormatting>
  <conditionalFormatting sqref="C910">
    <cfRule type="duplicateValues" dxfId="0" priority="156"/>
  </conditionalFormatting>
  <conditionalFormatting sqref="C911">
    <cfRule type="duplicateValues" dxfId="0" priority="155"/>
  </conditionalFormatting>
  <conditionalFormatting sqref="C912">
    <cfRule type="duplicateValues" dxfId="0" priority="154"/>
  </conditionalFormatting>
  <conditionalFormatting sqref="C913">
    <cfRule type="duplicateValues" dxfId="0" priority="153"/>
  </conditionalFormatting>
  <conditionalFormatting sqref="C914">
    <cfRule type="duplicateValues" dxfId="0" priority="152"/>
  </conditionalFormatting>
  <conditionalFormatting sqref="C915">
    <cfRule type="duplicateValues" dxfId="0" priority="151"/>
  </conditionalFormatting>
  <conditionalFormatting sqref="C916">
    <cfRule type="duplicateValues" dxfId="0" priority="150"/>
  </conditionalFormatting>
  <conditionalFormatting sqref="C917">
    <cfRule type="duplicateValues" dxfId="0" priority="149"/>
  </conditionalFormatting>
  <conditionalFormatting sqref="C918">
    <cfRule type="duplicateValues" dxfId="0" priority="148"/>
  </conditionalFormatting>
  <conditionalFormatting sqref="C919">
    <cfRule type="duplicateValues" dxfId="0" priority="147"/>
  </conditionalFormatting>
  <conditionalFormatting sqref="C920">
    <cfRule type="duplicateValues" dxfId="0" priority="146"/>
  </conditionalFormatting>
  <conditionalFormatting sqref="C921">
    <cfRule type="duplicateValues" dxfId="0" priority="145"/>
  </conditionalFormatting>
  <conditionalFormatting sqref="C922">
    <cfRule type="duplicateValues" dxfId="0" priority="144"/>
  </conditionalFormatting>
  <conditionalFormatting sqref="C923">
    <cfRule type="duplicateValues" dxfId="0" priority="143"/>
  </conditionalFormatting>
  <conditionalFormatting sqref="C924">
    <cfRule type="duplicateValues" dxfId="0" priority="142"/>
  </conditionalFormatting>
  <conditionalFormatting sqref="C925">
    <cfRule type="duplicateValues" dxfId="0" priority="141"/>
  </conditionalFormatting>
  <conditionalFormatting sqref="C926">
    <cfRule type="duplicateValues" dxfId="0" priority="140"/>
  </conditionalFormatting>
  <conditionalFormatting sqref="C927">
    <cfRule type="duplicateValues" dxfId="0" priority="139"/>
  </conditionalFormatting>
  <conditionalFormatting sqref="C928">
    <cfRule type="duplicateValues" dxfId="0" priority="138"/>
  </conditionalFormatting>
  <conditionalFormatting sqref="C929">
    <cfRule type="duplicateValues" dxfId="0" priority="137"/>
  </conditionalFormatting>
  <conditionalFormatting sqref="C930">
    <cfRule type="duplicateValues" dxfId="0" priority="136"/>
  </conditionalFormatting>
  <conditionalFormatting sqref="C931">
    <cfRule type="duplicateValues" dxfId="0" priority="135"/>
  </conditionalFormatting>
  <conditionalFormatting sqref="C932">
    <cfRule type="duplicateValues" dxfId="0" priority="134"/>
  </conditionalFormatting>
  <conditionalFormatting sqref="C933">
    <cfRule type="duplicateValues" dxfId="0" priority="133"/>
  </conditionalFormatting>
  <conditionalFormatting sqref="C934">
    <cfRule type="duplicateValues" dxfId="0" priority="132"/>
  </conditionalFormatting>
  <conditionalFormatting sqref="C935">
    <cfRule type="duplicateValues" dxfId="0" priority="131"/>
  </conditionalFormatting>
  <conditionalFormatting sqref="C936">
    <cfRule type="duplicateValues" dxfId="0" priority="130"/>
  </conditionalFormatting>
  <conditionalFormatting sqref="C937">
    <cfRule type="duplicateValues" dxfId="0" priority="129"/>
  </conditionalFormatting>
  <conditionalFormatting sqref="C938">
    <cfRule type="duplicateValues" dxfId="0" priority="128"/>
  </conditionalFormatting>
  <conditionalFormatting sqref="C939">
    <cfRule type="duplicateValues" dxfId="0" priority="127"/>
  </conditionalFormatting>
  <conditionalFormatting sqref="C940">
    <cfRule type="duplicateValues" dxfId="0" priority="126"/>
  </conditionalFormatting>
  <conditionalFormatting sqref="C941">
    <cfRule type="duplicateValues" dxfId="0" priority="125"/>
  </conditionalFormatting>
  <conditionalFormatting sqref="C942">
    <cfRule type="duplicateValues" dxfId="0" priority="124"/>
  </conditionalFormatting>
  <conditionalFormatting sqref="C943">
    <cfRule type="duplicateValues" dxfId="0" priority="123"/>
  </conditionalFormatting>
  <conditionalFormatting sqref="C944">
    <cfRule type="duplicateValues" dxfId="0" priority="122"/>
  </conditionalFormatting>
  <conditionalFormatting sqref="C945">
    <cfRule type="duplicateValues" dxfId="0" priority="121"/>
  </conditionalFormatting>
  <conditionalFormatting sqref="C946">
    <cfRule type="duplicateValues" dxfId="0" priority="120"/>
  </conditionalFormatting>
  <conditionalFormatting sqref="C947">
    <cfRule type="duplicateValues" dxfId="0" priority="119"/>
  </conditionalFormatting>
  <conditionalFormatting sqref="C948">
    <cfRule type="duplicateValues" dxfId="0" priority="118"/>
  </conditionalFormatting>
  <conditionalFormatting sqref="C949">
    <cfRule type="duplicateValues" dxfId="0" priority="117"/>
  </conditionalFormatting>
  <conditionalFormatting sqref="C950">
    <cfRule type="duplicateValues" dxfId="0" priority="116"/>
  </conditionalFormatting>
  <conditionalFormatting sqref="C951">
    <cfRule type="duplicateValues" dxfId="0" priority="115"/>
  </conditionalFormatting>
  <conditionalFormatting sqref="C952">
    <cfRule type="duplicateValues" dxfId="0" priority="114"/>
  </conditionalFormatting>
  <conditionalFormatting sqref="C953">
    <cfRule type="duplicateValues" dxfId="0" priority="112"/>
  </conditionalFormatting>
  <conditionalFormatting sqref="D953">
    <cfRule type="duplicateValues" dxfId="0" priority="113"/>
  </conditionalFormatting>
  <conditionalFormatting sqref="C954">
    <cfRule type="duplicateValues" dxfId="0" priority="111"/>
  </conditionalFormatting>
  <conditionalFormatting sqref="C955">
    <cfRule type="duplicateValues" dxfId="0" priority="110"/>
  </conditionalFormatting>
  <conditionalFormatting sqref="C956">
    <cfRule type="duplicateValues" dxfId="0" priority="109"/>
  </conditionalFormatting>
  <conditionalFormatting sqref="C957">
    <cfRule type="duplicateValues" dxfId="0" priority="108"/>
  </conditionalFormatting>
  <conditionalFormatting sqref="C958">
    <cfRule type="duplicateValues" dxfId="0" priority="107"/>
  </conditionalFormatting>
  <conditionalFormatting sqref="C959">
    <cfRule type="duplicateValues" dxfId="0" priority="106"/>
  </conditionalFormatting>
  <conditionalFormatting sqref="C960">
    <cfRule type="duplicateValues" dxfId="0" priority="105"/>
  </conditionalFormatting>
  <conditionalFormatting sqref="C962">
    <cfRule type="duplicateValues" dxfId="0" priority="104"/>
  </conditionalFormatting>
  <conditionalFormatting sqref="C963">
    <cfRule type="duplicateValues" dxfId="0" priority="103"/>
  </conditionalFormatting>
  <conditionalFormatting sqref="C964">
    <cfRule type="duplicateValues" dxfId="0" priority="102"/>
  </conditionalFormatting>
  <conditionalFormatting sqref="C965">
    <cfRule type="duplicateValues" dxfId="0" priority="101"/>
  </conditionalFormatting>
  <conditionalFormatting sqref="C966">
    <cfRule type="duplicateValues" dxfId="0" priority="100"/>
  </conditionalFormatting>
  <conditionalFormatting sqref="C967">
    <cfRule type="duplicateValues" dxfId="0" priority="99"/>
  </conditionalFormatting>
  <conditionalFormatting sqref="C969">
    <cfRule type="duplicateValues" dxfId="0" priority="98"/>
  </conditionalFormatting>
  <conditionalFormatting sqref="C970">
    <cfRule type="duplicateValues" dxfId="0" priority="97"/>
  </conditionalFormatting>
  <conditionalFormatting sqref="C971">
    <cfRule type="duplicateValues" dxfId="0" priority="96"/>
  </conditionalFormatting>
  <conditionalFormatting sqref="C972">
    <cfRule type="duplicateValues" dxfId="0" priority="95"/>
  </conditionalFormatting>
  <conditionalFormatting sqref="C973">
    <cfRule type="duplicateValues" dxfId="0" priority="94"/>
  </conditionalFormatting>
  <conditionalFormatting sqref="C974">
    <cfRule type="duplicateValues" dxfId="0" priority="93"/>
  </conditionalFormatting>
  <conditionalFormatting sqref="C975">
    <cfRule type="duplicateValues" dxfId="0" priority="92"/>
  </conditionalFormatting>
  <conditionalFormatting sqref="C976">
    <cfRule type="duplicateValues" dxfId="0" priority="91"/>
  </conditionalFormatting>
  <conditionalFormatting sqref="C977">
    <cfRule type="duplicateValues" dxfId="0" priority="90"/>
  </conditionalFormatting>
  <conditionalFormatting sqref="C978">
    <cfRule type="duplicateValues" dxfId="0" priority="89"/>
  </conditionalFormatting>
  <conditionalFormatting sqref="C979">
    <cfRule type="duplicateValues" dxfId="0" priority="88"/>
  </conditionalFormatting>
  <conditionalFormatting sqref="C980">
    <cfRule type="duplicateValues" dxfId="0" priority="87"/>
  </conditionalFormatting>
  <conditionalFormatting sqref="C981">
    <cfRule type="duplicateValues" dxfId="0" priority="86"/>
  </conditionalFormatting>
  <conditionalFormatting sqref="C982">
    <cfRule type="duplicateValues" dxfId="0" priority="85"/>
  </conditionalFormatting>
  <conditionalFormatting sqref="C983">
    <cfRule type="duplicateValues" dxfId="0" priority="84"/>
  </conditionalFormatting>
  <conditionalFormatting sqref="C984">
    <cfRule type="duplicateValues" dxfId="0" priority="83"/>
  </conditionalFormatting>
  <conditionalFormatting sqref="C985">
    <cfRule type="duplicateValues" dxfId="0" priority="82"/>
  </conditionalFormatting>
  <conditionalFormatting sqref="C986">
    <cfRule type="duplicateValues" dxfId="0" priority="81"/>
  </conditionalFormatting>
  <conditionalFormatting sqref="C987">
    <cfRule type="duplicateValues" dxfId="0" priority="80"/>
  </conditionalFormatting>
  <conditionalFormatting sqref="C988">
    <cfRule type="duplicateValues" dxfId="0" priority="79"/>
  </conditionalFormatting>
  <conditionalFormatting sqref="C989">
    <cfRule type="duplicateValues" dxfId="0" priority="78"/>
  </conditionalFormatting>
  <conditionalFormatting sqref="C990">
    <cfRule type="duplicateValues" dxfId="0" priority="77"/>
  </conditionalFormatting>
  <conditionalFormatting sqref="C991">
    <cfRule type="duplicateValues" dxfId="0" priority="76"/>
  </conditionalFormatting>
  <conditionalFormatting sqref="C992">
    <cfRule type="duplicateValues" dxfId="0" priority="75"/>
  </conditionalFormatting>
  <conditionalFormatting sqref="C993">
    <cfRule type="duplicateValues" dxfId="0" priority="74"/>
  </conditionalFormatting>
  <conditionalFormatting sqref="C994">
    <cfRule type="duplicateValues" dxfId="0" priority="73"/>
  </conditionalFormatting>
  <conditionalFormatting sqref="C995">
    <cfRule type="duplicateValues" dxfId="0" priority="72"/>
  </conditionalFormatting>
  <conditionalFormatting sqref="C996">
    <cfRule type="duplicateValues" dxfId="0" priority="71"/>
  </conditionalFormatting>
  <conditionalFormatting sqref="C997">
    <cfRule type="duplicateValues" dxfId="0" priority="70"/>
  </conditionalFormatting>
  <conditionalFormatting sqref="C998">
    <cfRule type="duplicateValues" dxfId="0" priority="69"/>
  </conditionalFormatting>
  <conditionalFormatting sqref="C999">
    <cfRule type="duplicateValues" dxfId="0" priority="68"/>
  </conditionalFormatting>
  <conditionalFormatting sqref="C1000">
    <cfRule type="duplicateValues" dxfId="0" priority="67"/>
  </conditionalFormatting>
  <conditionalFormatting sqref="C1001">
    <cfRule type="duplicateValues" dxfId="0" priority="66"/>
  </conditionalFormatting>
  <conditionalFormatting sqref="C1002">
    <cfRule type="duplicateValues" dxfId="0" priority="65"/>
  </conditionalFormatting>
  <conditionalFormatting sqref="C1003">
    <cfRule type="duplicateValues" dxfId="0" priority="64"/>
  </conditionalFormatting>
  <conditionalFormatting sqref="C1004">
    <cfRule type="duplicateValues" dxfId="0" priority="63"/>
  </conditionalFormatting>
  <conditionalFormatting sqref="C1005">
    <cfRule type="duplicateValues" dxfId="0" priority="62"/>
  </conditionalFormatting>
  <conditionalFormatting sqref="C1006">
    <cfRule type="duplicateValues" dxfId="0" priority="61"/>
  </conditionalFormatting>
  <conditionalFormatting sqref="C1007">
    <cfRule type="duplicateValues" dxfId="0" priority="60"/>
  </conditionalFormatting>
  <conditionalFormatting sqref="C1008">
    <cfRule type="duplicateValues" dxfId="0" priority="59"/>
  </conditionalFormatting>
  <conditionalFormatting sqref="C1009">
    <cfRule type="duplicateValues" dxfId="0" priority="58"/>
  </conditionalFormatting>
  <conditionalFormatting sqref="C1010">
    <cfRule type="duplicateValues" dxfId="0" priority="57"/>
  </conditionalFormatting>
  <conditionalFormatting sqref="C1011">
    <cfRule type="duplicateValues" dxfId="0" priority="56"/>
  </conditionalFormatting>
  <conditionalFormatting sqref="C1012">
    <cfRule type="duplicateValues" dxfId="0" priority="55"/>
  </conditionalFormatting>
  <conditionalFormatting sqref="C1013">
    <cfRule type="duplicateValues" dxfId="0" priority="54"/>
  </conditionalFormatting>
  <conditionalFormatting sqref="C1014">
    <cfRule type="duplicateValues" dxfId="0" priority="53"/>
  </conditionalFormatting>
  <conditionalFormatting sqref="C1015">
    <cfRule type="duplicateValues" dxfId="0" priority="52"/>
  </conditionalFormatting>
  <conditionalFormatting sqref="C1016">
    <cfRule type="duplicateValues" dxfId="0" priority="51"/>
  </conditionalFormatting>
  <conditionalFormatting sqref="C1017">
    <cfRule type="duplicateValues" dxfId="0" priority="50"/>
  </conditionalFormatting>
  <conditionalFormatting sqref="C1018">
    <cfRule type="duplicateValues" dxfId="0" priority="49"/>
  </conditionalFormatting>
  <conditionalFormatting sqref="C1018:D1018">
    <cfRule type="duplicateValues" dxfId="0" priority="48"/>
  </conditionalFormatting>
  <conditionalFormatting sqref="C1019:D1019">
    <cfRule type="duplicateValues" dxfId="0" priority="47"/>
  </conditionalFormatting>
  <conditionalFormatting sqref="C1019">
    <cfRule type="duplicateValues" dxfId="0" priority="46"/>
  </conditionalFormatting>
  <conditionalFormatting sqref="C1020">
    <cfRule type="duplicateValues" dxfId="0" priority="45"/>
  </conditionalFormatting>
  <conditionalFormatting sqref="C1022">
    <cfRule type="duplicateValues" dxfId="0" priority="44"/>
  </conditionalFormatting>
  <conditionalFormatting sqref="C1023">
    <cfRule type="duplicateValues" dxfId="0" priority="43"/>
  </conditionalFormatting>
  <conditionalFormatting sqref="C1024">
    <cfRule type="duplicateValues" dxfId="0" priority="42"/>
  </conditionalFormatting>
  <conditionalFormatting sqref="C1025">
    <cfRule type="duplicateValues" dxfId="0" priority="41"/>
  </conditionalFormatting>
  <conditionalFormatting sqref="C1026">
    <cfRule type="duplicateValues" dxfId="0" priority="40"/>
  </conditionalFormatting>
  <conditionalFormatting sqref="C1027">
    <cfRule type="duplicateValues" dxfId="0" priority="39"/>
  </conditionalFormatting>
  <conditionalFormatting sqref="C1028">
    <cfRule type="duplicateValues" dxfId="0" priority="38"/>
  </conditionalFormatting>
  <conditionalFormatting sqref="C1029">
    <cfRule type="duplicateValues" dxfId="0" priority="37"/>
  </conditionalFormatting>
  <conditionalFormatting sqref="C1030">
    <cfRule type="duplicateValues" dxfId="0" priority="36"/>
  </conditionalFormatting>
  <conditionalFormatting sqref="C1031">
    <cfRule type="duplicateValues" dxfId="0" priority="35"/>
  </conditionalFormatting>
  <conditionalFormatting sqref="C1032:D1032">
    <cfRule type="duplicateValues" dxfId="0" priority="34"/>
  </conditionalFormatting>
  <conditionalFormatting sqref="C1032">
    <cfRule type="duplicateValues" dxfId="0" priority="33"/>
  </conditionalFormatting>
  <conditionalFormatting sqref="C1033">
    <cfRule type="duplicateValues" dxfId="0" priority="32"/>
  </conditionalFormatting>
  <conditionalFormatting sqref="C1035">
    <cfRule type="duplicateValues" dxfId="0" priority="31"/>
  </conditionalFormatting>
  <conditionalFormatting sqref="C1036">
    <cfRule type="duplicateValues" dxfId="0" priority="30"/>
  </conditionalFormatting>
  <conditionalFormatting sqref="C1038">
    <cfRule type="duplicateValues" dxfId="0" priority="29"/>
  </conditionalFormatting>
  <conditionalFormatting sqref="C1039">
    <cfRule type="duplicateValues" dxfId="0" priority="28"/>
  </conditionalFormatting>
  <conditionalFormatting sqref="C1041">
    <cfRule type="duplicateValues" dxfId="0" priority="27"/>
  </conditionalFormatting>
  <conditionalFormatting sqref="C1042">
    <cfRule type="duplicateValues" dxfId="0" priority="26"/>
  </conditionalFormatting>
  <conditionalFormatting sqref="C1043">
    <cfRule type="duplicateValues" dxfId="0" priority="25"/>
  </conditionalFormatting>
  <conditionalFormatting sqref="C1044">
    <cfRule type="duplicateValues" dxfId="0" priority="24"/>
  </conditionalFormatting>
  <conditionalFormatting sqref="C1045">
    <cfRule type="duplicateValues" dxfId="0" priority="23"/>
  </conditionalFormatting>
  <conditionalFormatting sqref="C1046">
    <cfRule type="duplicateValues" dxfId="0" priority="22"/>
  </conditionalFormatting>
  <conditionalFormatting sqref="C1047">
    <cfRule type="duplicateValues" dxfId="0" priority="21"/>
  </conditionalFormatting>
  <conditionalFormatting sqref="C1048">
    <cfRule type="duplicateValues" dxfId="0" priority="20"/>
  </conditionalFormatting>
  <conditionalFormatting sqref="C1049">
    <cfRule type="duplicateValues" dxfId="0" priority="19"/>
  </conditionalFormatting>
  <conditionalFormatting sqref="C1051">
    <cfRule type="duplicateValues" dxfId="0" priority="18"/>
  </conditionalFormatting>
  <conditionalFormatting sqref="C1059">
    <cfRule type="duplicateValues" dxfId="0" priority="17"/>
  </conditionalFormatting>
  <conditionalFormatting sqref="C1060">
    <cfRule type="duplicateValues" dxfId="0" priority="16"/>
  </conditionalFormatting>
  <conditionalFormatting sqref="C1061">
    <cfRule type="duplicateValues" dxfId="0" priority="15"/>
  </conditionalFormatting>
  <conditionalFormatting sqref="C1062">
    <cfRule type="duplicateValues" dxfId="0" priority="14"/>
  </conditionalFormatting>
  <conditionalFormatting sqref="C1063">
    <cfRule type="duplicateValues" dxfId="0" priority="13"/>
    <cfRule type="duplicateValues" dxfId="1" priority="11"/>
  </conditionalFormatting>
  <conditionalFormatting sqref="C1063:D1063">
    <cfRule type="duplicateValues" dxfId="1" priority="12"/>
  </conditionalFormatting>
  <conditionalFormatting sqref="C1064">
    <cfRule type="duplicateValues" dxfId="0" priority="10"/>
  </conditionalFormatting>
  <conditionalFormatting sqref="C1065">
    <cfRule type="duplicateValues" dxfId="0" priority="9"/>
  </conditionalFormatting>
  <conditionalFormatting sqref="C1066">
    <cfRule type="duplicateValues" dxfId="0" priority="8"/>
  </conditionalFormatting>
  <conditionalFormatting sqref="C1067">
    <cfRule type="duplicateValues" dxfId="0" priority="7"/>
  </conditionalFormatting>
  <conditionalFormatting sqref="C1068">
    <cfRule type="duplicateValues" dxfId="0" priority="6"/>
  </conditionalFormatting>
  <conditionalFormatting sqref="C1069">
    <cfRule type="duplicateValues" dxfId="0" priority="5"/>
  </conditionalFormatting>
  <conditionalFormatting sqref="C1070">
    <cfRule type="duplicateValues" dxfId="0" priority="4"/>
  </conditionalFormatting>
  <conditionalFormatting sqref="C1071">
    <cfRule type="duplicateValues" dxfId="0" priority="3"/>
  </conditionalFormatting>
  <conditionalFormatting sqref="C1072">
    <cfRule type="duplicateValues" dxfId="0" priority="2"/>
  </conditionalFormatting>
  <conditionalFormatting sqref="C1074">
    <cfRule type="duplicateValues" dxfId="0" priority="1"/>
  </conditionalFormatting>
  <conditionalFormatting sqref="C658:C660">
    <cfRule type="duplicateValues" dxfId="1" priority="334"/>
  </conditionalFormatting>
  <conditionalFormatting sqref="D659:D660">
    <cfRule type="duplicateValues" dxfId="1" priority="335"/>
  </conditionalFormatting>
  <conditionalFormatting sqref="C1;C1075:C1048576">
    <cfRule type="duplicateValues" dxfId="1" priority="767"/>
    <cfRule type="duplicateValues" dxfId="1" priority="768"/>
    <cfRule type="duplicateValues" dxfId="1" priority="769"/>
  </conditionalFormatting>
  <conditionalFormatting sqref="M5:N6">
    <cfRule type="duplicateValues" dxfId="1" priority="379"/>
  </conditionalFormatting>
  <conditionalFormatting sqref="C851;E851">
    <cfRule type="duplicateValues" dxfId="0" priority="213"/>
  </conditionalFormatting>
  <dataValidations count="1">
    <dataValidation type="list" allowBlank="1" showErrorMessage="1" sqref="R517 R523 R534 R538 R540 R507:R509 R527:R529">
      <formula1>"Sans PCO,Avec PCO,Hors zone,Etude Non Réalisée,PCO Saturé"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workbookViewId="0">
      <selection activeCell="D18" sqref="D18"/>
    </sheetView>
  </sheetViews>
  <sheetFormatPr defaultColWidth="11" defaultRowHeight="12.5"/>
  <cols>
    <col min="1" max="1" width="24" style="2" customWidth="1"/>
    <col min="2" max="2" width="23.2818181818182" customWidth="1"/>
    <col min="3" max="3" width="4.70909090909091" customWidth="1"/>
    <col min="5" max="5" width="12.2818181818182" customWidth="1"/>
    <col min="6" max="6" width="5.57272727272727" customWidth="1"/>
    <col min="7" max="7" width="11.4272727272727" style="3"/>
    <col min="8" max="8" width="16.4272727272727" customWidth="1"/>
    <col min="9" max="9" width="5.57272727272727" customWidth="1"/>
    <col min="10" max="10" width="27.1363636363636" style="4" customWidth="1"/>
    <col min="11" max="11" width="21.5727272727273" customWidth="1"/>
    <col min="13" max="13" width="29.1363636363636" style="2" customWidth="1"/>
    <col min="14" max="14" width="43.1363636363636" customWidth="1"/>
  </cols>
  <sheetData>
    <row r="1" ht="13.75" spans="1:14">
      <c r="A1" s="2" t="s">
        <v>7786</v>
      </c>
      <c r="B1" s="5" t="s">
        <v>17</v>
      </c>
      <c r="C1" s="5"/>
      <c r="D1" s="5" t="s">
        <v>20</v>
      </c>
      <c r="E1" s="5" t="s">
        <v>21</v>
      </c>
      <c r="F1" s="5"/>
      <c r="G1" s="6" t="s">
        <v>7787</v>
      </c>
      <c r="H1" s="5" t="s">
        <v>25</v>
      </c>
      <c r="I1" s="5"/>
      <c r="J1" s="15" t="s">
        <v>7788</v>
      </c>
      <c r="K1" s="5" t="s">
        <v>26</v>
      </c>
      <c r="L1" s="5"/>
      <c r="M1" s="15" t="s">
        <v>7789</v>
      </c>
      <c r="N1" s="16" t="s">
        <v>27</v>
      </c>
    </row>
    <row r="2" ht="15.25" spans="2:14">
      <c r="B2" s="7" t="s">
        <v>49</v>
      </c>
      <c r="D2" s="8" t="s">
        <v>7790</v>
      </c>
      <c r="E2" s="8" t="s">
        <v>7790</v>
      </c>
      <c r="F2" s="9"/>
      <c r="H2" s="9" t="s">
        <v>52</v>
      </c>
      <c r="I2" s="11"/>
      <c r="J2" s="17" t="s">
        <v>1432</v>
      </c>
      <c r="K2" s="7" t="s">
        <v>7791</v>
      </c>
      <c r="M2" s="18" t="s">
        <v>7792</v>
      </c>
      <c r="N2" s="19" t="s">
        <v>7792</v>
      </c>
    </row>
    <row r="3" ht="13.5" customHeight="1" spans="1:14">
      <c r="A3" s="2" t="s">
        <v>77</v>
      </c>
      <c r="B3" s="7" t="s">
        <v>7205</v>
      </c>
      <c r="D3" s="8" t="s">
        <v>7793</v>
      </c>
      <c r="E3" s="8" t="s">
        <v>7793</v>
      </c>
      <c r="F3" s="9"/>
      <c r="H3" s="9" t="s">
        <v>52</v>
      </c>
      <c r="J3" s="4" t="s">
        <v>61</v>
      </c>
      <c r="K3" s="7" t="s">
        <v>61</v>
      </c>
      <c r="M3" s="2" t="s">
        <v>7794</v>
      </c>
      <c r="N3" s="7" t="s">
        <v>7795</v>
      </c>
    </row>
    <row r="4" ht="15.25" spans="2:14">
      <c r="B4" s="7" t="s">
        <v>70</v>
      </c>
      <c r="D4" s="10" t="s">
        <v>7796</v>
      </c>
      <c r="E4" s="10" t="s">
        <v>7796</v>
      </c>
      <c r="F4" s="11"/>
      <c r="H4" s="9" t="s">
        <v>52</v>
      </c>
      <c r="I4" s="11"/>
      <c r="J4" s="4" t="s">
        <v>1987</v>
      </c>
      <c r="K4" s="7" t="s">
        <v>1987</v>
      </c>
      <c r="M4" s="2" t="s">
        <v>7797</v>
      </c>
      <c r="N4" s="19" t="s">
        <v>7798</v>
      </c>
    </row>
    <row r="5" ht="13.25" spans="2:14">
      <c r="B5" s="7" t="s">
        <v>7799</v>
      </c>
      <c r="H5" s="9" t="s">
        <v>52</v>
      </c>
      <c r="J5" s="4" t="s">
        <v>53</v>
      </c>
      <c r="K5" s="7" t="s">
        <v>53</v>
      </c>
      <c r="M5" s="2" t="s">
        <v>7800</v>
      </c>
      <c r="N5" s="7" t="s">
        <v>71</v>
      </c>
    </row>
    <row r="6" ht="13.25" spans="1:14">
      <c r="A6" s="12" t="s">
        <v>2892</v>
      </c>
      <c r="B6" s="7" t="s">
        <v>7801</v>
      </c>
      <c r="H6" s="9" t="s">
        <v>52</v>
      </c>
      <c r="I6" s="11"/>
      <c r="J6" s="4" t="s">
        <v>7802</v>
      </c>
      <c r="K6" s="7" t="s">
        <v>7802</v>
      </c>
      <c r="M6" s="2" t="s">
        <v>7803</v>
      </c>
      <c r="N6" s="7" t="s">
        <v>104</v>
      </c>
    </row>
    <row r="7" ht="13.5" customHeight="1" spans="1:14">
      <c r="A7" s="13" t="s">
        <v>7804</v>
      </c>
      <c r="H7" s="9" t="s">
        <v>52</v>
      </c>
      <c r="J7" s="4" t="s">
        <v>298</v>
      </c>
      <c r="K7" s="7" t="s">
        <v>298</v>
      </c>
      <c r="M7" s="2" t="s">
        <v>7805</v>
      </c>
      <c r="N7" s="20" t="s">
        <v>7806</v>
      </c>
    </row>
    <row r="8" ht="13.25" spans="1:14">
      <c r="A8" s="13" t="s">
        <v>1044</v>
      </c>
      <c r="H8" s="9" t="s">
        <v>52</v>
      </c>
      <c r="I8" s="11"/>
      <c r="J8" s="21" t="s">
        <v>896</v>
      </c>
      <c r="K8" s="7" t="s">
        <v>7807</v>
      </c>
      <c r="M8" s="2" t="s">
        <v>7808</v>
      </c>
      <c r="N8" s="20" t="s">
        <v>62</v>
      </c>
    </row>
    <row r="9" ht="13.25" spans="1:14">
      <c r="A9" s="14" t="s">
        <v>2892</v>
      </c>
      <c r="H9" s="9" t="s">
        <v>52</v>
      </c>
      <c r="I9" s="11"/>
      <c r="J9" s="22" t="s">
        <v>7809</v>
      </c>
      <c r="K9" s="7" t="s">
        <v>7810</v>
      </c>
      <c r="M9" s="2" t="s">
        <v>7795</v>
      </c>
      <c r="N9" s="7" t="s">
        <v>413</v>
      </c>
    </row>
    <row r="10" ht="12" customHeight="1" spans="8:14">
      <c r="H10" s="9" t="s">
        <v>52</v>
      </c>
      <c r="I10" s="11"/>
      <c r="J10" s="23" t="s">
        <v>7811</v>
      </c>
      <c r="K10" s="7" t="s">
        <v>7812</v>
      </c>
      <c r="M10" s="24" t="s">
        <v>7813</v>
      </c>
      <c r="N10" s="19" t="s">
        <v>7814</v>
      </c>
    </row>
    <row r="11" ht="15.25" spans="8:14">
      <c r="H11" s="9" t="s">
        <v>52</v>
      </c>
      <c r="I11" s="11"/>
      <c r="J11" s="4" t="s">
        <v>7812</v>
      </c>
      <c r="M11" s="25" t="s">
        <v>7798</v>
      </c>
      <c r="N11" s="7" t="s">
        <v>7815</v>
      </c>
    </row>
    <row r="12" ht="13.25" spans="8:14">
      <c r="H12" s="9" t="s">
        <v>52</v>
      </c>
      <c r="I12" s="11"/>
      <c r="J12" s="4" t="s">
        <v>7797</v>
      </c>
      <c r="M12" s="2" t="s">
        <v>7816</v>
      </c>
      <c r="N12" s="7" t="s">
        <v>7817</v>
      </c>
    </row>
    <row r="13" ht="12.75" customHeight="1" spans="8:14">
      <c r="H13" s="9" t="s">
        <v>52</v>
      </c>
      <c r="J13" s="4" t="s">
        <v>7798</v>
      </c>
      <c r="M13" s="2" t="s">
        <v>71</v>
      </c>
      <c r="N13" s="19" t="s">
        <v>7818</v>
      </c>
    </row>
    <row r="14" ht="12.75" customHeight="1" spans="8:14">
      <c r="H14" s="9" t="s">
        <v>52</v>
      </c>
      <c r="J14" s="4" t="s">
        <v>71</v>
      </c>
      <c r="M14" s="2" t="s">
        <v>7819</v>
      </c>
      <c r="N14" s="7" t="s">
        <v>7820</v>
      </c>
    </row>
    <row r="15" ht="16.75" spans="8:14">
      <c r="H15" s="9" t="s">
        <v>52</v>
      </c>
      <c r="I15" s="11"/>
      <c r="J15" s="4" t="s">
        <v>7821</v>
      </c>
      <c r="M15" s="26" t="s">
        <v>7822</v>
      </c>
      <c r="N15" s="7" t="s">
        <v>7823</v>
      </c>
    </row>
    <row r="16" spans="9:14">
      <c r="I16" s="11"/>
      <c r="J16" s="4" t="s">
        <v>49</v>
      </c>
      <c r="M16" s="27" t="s">
        <v>104</v>
      </c>
      <c r="N16" s="7" t="s">
        <v>7824</v>
      </c>
    </row>
    <row r="17" ht="12.75" customHeight="1" spans="10:14">
      <c r="J17" s="4" t="s">
        <v>7825</v>
      </c>
      <c r="M17" s="27" t="s">
        <v>7806</v>
      </c>
      <c r="N17" s="7" t="s">
        <v>7826</v>
      </c>
    </row>
    <row r="18" ht="15" customHeight="1" spans="9:14">
      <c r="I18" s="11"/>
      <c r="J18" s="4" t="s">
        <v>7813</v>
      </c>
      <c r="M18" s="27" t="s">
        <v>62</v>
      </c>
      <c r="N18" s="7" t="s">
        <v>7827</v>
      </c>
    </row>
    <row r="19" ht="15" customHeight="1" spans="9:14">
      <c r="I19" s="11"/>
      <c r="J19" s="4" t="s">
        <v>7828</v>
      </c>
      <c r="M19" s="2" t="s">
        <v>49</v>
      </c>
      <c r="N19" s="7" t="s">
        <v>7829</v>
      </c>
    </row>
    <row r="20" ht="15" customHeight="1" spans="10:14">
      <c r="J20" s="4" t="s">
        <v>7205</v>
      </c>
      <c r="M20" s="2" t="s">
        <v>7830</v>
      </c>
      <c r="N20" s="7" t="s">
        <v>50</v>
      </c>
    </row>
    <row r="21" ht="12.75" customHeight="1" spans="10:13">
      <c r="J21" s="4" t="s">
        <v>5289</v>
      </c>
      <c r="M21" s="2" t="s">
        <v>7831</v>
      </c>
    </row>
    <row r="22" ht="15" customHeight="1" spans="10:13">
      <c r="J22" s="4" t="s">
        <v>7819</v>
      </c>
      <c r="M22" s="2" t="s">
        <v>7832</v>
      </c>
    </row>
    <row r="23" ht="13.25" spans="10:13">
      <c r="J23" s="4" t="s">
        <v>7833</v>
      </c>
      <c r="M23" s="2" t="s">
        <v>7834</v>
      </c>
    </row>
    <row r="24" ht="13.25" spans="10:13">
      <c r="J24" s="22" t="s">
        <v>7835</v>
      </c>
      <c r="M24" s="2" t="s">
        <v>7836</v>
      </c>
    </row>
    <row r="25" ht="15" customHeight="1" spans="10:13">
      <c r="J25" s="22" t="s">
        <v>7837</v>
      </c>
      <c r="M25" s="2" t="s">
        <v>7838</v>
      </c>
    </row>
    <row r="26" ht="25.75" spans="10:13">
      <c r="J26" s="22" t="s">
        <v>7839</v>
      </c>
      <c r="M26" s="28" t="s">
        <v>413</v>
      </c>
    </row>
    <row r="27" ht="13.25" spans="10:13">
      <c r="J27" s="22" t="s">
        <v>7840</v>
      </c>
      <c r="M27" s="2" t="s">
        <v>7841</v>
      </c>
    </row>
    <row r="28" ht="13.25" spans="10:13">
      <c r="J28" s="22" t="s">
        <v>7807</v>
      </c>
      <c r="M28" s="2" t="s">
        <v>7842</v>
      </c>
    </row>
    <row r="29" ht="13.25" spans="10:13">
      <c r="J29" s="22" t="s">
        <v>7843</v>
      </c>
      <c r="M29" s="2" t="s">
        <v>7844</v>
      </c>
    </row>
    <row r="30" ht="13.25" spans="10:13">
      <c r="J30" s="22" t="s">
        <v>7845</v>
      </c>
      <c r="M30" s="29" t="s">
        <v>7846</v>
      </c>
    </row>
    <row r="31" spans="13:13">
      <c r="M31" s="2" t="s">
        <v>7847</v>
      </c>
    </row>
    <row r="32" spans="13:13">
      <c r="M32" s="2" t="s">
        <v>7814</v>
      </c>
    </row>
    <row r="33" spans="13:13">
      <c r="M33" s="2" t="s">
        <v>7848</v>
      </c>
    </row>
    <row r="34" spans="13:13">
      <c r="M34" s="2" t="s">
        <v>7849</v>
      </c>
    </row>
    <row r="35" spans="13:13">
      <c r="M35" s="2" t="s">
        <v>7850</v>
      </c>
    </row>
    <row r="36" spans="13:13">
      <c r="M36" s="2" t="s">
        <v>7851</v>
      </c>
    </row>
    <row r="37" spans="13:13">
      <c r="M37" s="2" t="s">
        <v>7828</v>
      </c>
    </row>
    <row r="38" spans="13:13">
      <c r="M38" s="2" t="s">
        <v>7817</v>
      </c>
    </row>
    <row r="39" spans="13:13">
      <c r="M39" s="2" t="s">
        <v>224</v>
      </c>
    </row>
    <row r="40" ht="14.5" spans="13:13">
      <c r="M40" s="18" t="s">
        <v>7818</v>
      </c>
    </row>
    <row r="41" spans="13:13">
      <c r="M41" s="2" t="s">
        <v>7852</v>
      </c>
    </row>
    <row r="42" spans="13:13">
      <c r="M42" s="29" t="s">
        <v>78</v>
      </c>
    </row>
    <row r="43" spans="13:13">
      <c r="M43" s="2" t="s">
        <v>7853</v>
      </c>
    </row>
    <row r="44" spans="13:13">
      <c r="M44" s="2" t="s">
        <v>7820</v>
      </c>
    </row>
    <row r="45" spans="13:13">
      <c r="M45" s="2" t="s">
        <v>7854</v>
      </c>
    </row>
    <row r="46" spans="13:13">
      <c r="M46" s="2" t="s">
        <v>7823</v>
      </c>
    </row>
    <row r="47" spans="13:13">
      <c r="M47" s="2" t="s">
        <v>7824</v>
      </c>
    </row>
    <row r="48" spans="13:13">
      <c r="M48" s="2" t="s">
        <v>7855</v>
      </c>
    </row>
    <row r="49" spans="13:13">
      <c r="M49" s="2" t="s">
        <v>7856</v>
      </c>
    </row>
    <row r="50" spans="13:13">
      <c r="M50" s="2" t="s">
        <v>7826</v>
      </c>
    </row>
    <row r="51" spans="13:13">
      <c r="M51" s="2" t="s">
        <v>7857</v>
      </c>
    </row>
    <row r="52" spans="13:13">
      <c r="M52" s="2" t="s">
        <v>7827</v>
      </c>
    </row>
    <row r="54" spans="13:13">
      <c r="M54" s="2" t="s">
        <v>50</v>
      </c>
    </row>
    <row r="55" spans="13:13">
      <c r="M55" s="2" t="s">
        <v>7858</v>
      </c>
    </row>
    <row r="56" spans="13:13">
      <c r="M56" s="2" t="s">
        <v>5273</v>
      </c>
    </row>
    <row r="57" spans="13:13">
      <c r="M57" s="2" t="s">
        <v>7859</v>
      </c>
    </row>
    <row r="58" spans="13:13">
      <c r="M58" s="2" t="s">
        <v>7860</v>
      </c>
    </row>
    <row r="59" spans="13:13">
      <c r="M59" s="2" t="s">
        <v>1987</v>
      </c>
    </row>
    <row r="60" spans="13:13">
      <c r="M60" s="2" t="s">
        <v>53</v>
      </c>
    </row>
    <row r="61" spans="13:13">
      <c r="M61" s="2" t="s">
        <v>7205</v>
      </c>
    </row>
  </sheetData>
  <autoFilter xmlns:etc="http://www.wps.cn/officeDocument/2017/etCustomData" ref="M1:N65" etc:filterBottomFollowUsedRange="0">
    <sortState ref="M1:N65">
      <sortCondition ref="N1"/>
    </sortState>
    <extLst/>
  </autoFilter>
  <dataValidations count="2">
    <dataValidation type="list" allowBlank="1" showInputMessage="1" showErrorMessage="1" sqref="I2 H2:H15 I3:I4 I5:I9">
      <formula1>"CAMUSAT,ITC,WANDOO,BEST AFRICA,REIMEGROUP,PWIS,OC IVOIRE"</formula1>
    </dataValidation>
    <dataValidation type="list" allowBlank="1" showInputMessage="1" showErrorMessage="1" sqref="D2:F3">
      <formula1>"na,NOK,OK"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C8" sqref="C8"/>
    </sheetView>
  </sheetViews>
  <sheetFormatPr defaultColWidth="11" defaultRowHeight="12.5" outlineLevelCol="7"/>
  <cols>
    <col min="1" max="1" width="18.4272727272727" customWidth="1"/>
    <col min="2" max="2" width="23.5727272727273" customWidth="1"/>
    <col min="4" max="4" width="19.2818181818182" customWidth="1"/>
    <col min="5" max="5" width="17.2818181818182" customWidth="1"/>
    <col min="7" max="7" width="16.4272727272727" customWidth="1"/>
    <col min="8" max="8" width="22.2818181818182" customWidth="1"/>
  </cols>
  <sheetData>
    <row r="1" spans="1:8">
      <c r="A1" t="s">
        <v>0</v>
      </c>
      <c r="B1" t="s">
        <v>7861</v>
      </c>
      <c r="D1" t="s">
        <v>1</v>
      </c>
      <c r="E1" t="s">
        <v>7862</v>
      </c>
      <c r="G1" t="s">
        <v>7863</v>
      </c>
      <c r="H1" t="s">
        <v>7864</v>
      </c>
    </row>
    <row r="2" spans="1:8">
      <c r="A2" t="s">
        <v>7865</v>
      </c>
      <c r="B2" t="s">
        <v>7865</v>
      </c>
      <c r="D2" t="s">
        <v>7865</v>
      </c>
      <c r="E2" t="s">
        <v>7865</v>
      </c>
      <c r="G2" t="s">
        <v>7866</v>
      </c>
      <c r="H2" t="s">
        <v>7866</v>
      </c>
    </row>
    <row r="3" spans="1:8">
      <c r="A3" t="s">
        <v>7867</v>
      </c>
      <c r="B3" t="s">
        <v>7867</v>
      </c>
      <c r="D3" t="s">
        <v>7866</v>
      </c>
      <c r="E3" t="s">
        <v>7866</v>
      </c>
      <c r="G3" t="s">
        <v>7868</v>
      </c>
      <c r="H3" t="s">
        <v>7868</v>
      </c>
    </row>
    <row r="4" spans="1:8">
      <c r="A4" t="s">
        <v>7869</v>
      </c>
      <c r="B4" t="s">
        <v>7867</v>
      </c>
      <c r="D4" t="s">
        <v>7868</v>
      </c>
      <c r="E4" t="s">
        <v>7868</v>
      </c>
      <c r="G4" t="s">
        <v>7870</v>
      </c>
      <c r="H4" t="s">
        <v>7868</v>
      </c>
    </row>
    <row r="5" spans="1:8">
      <c r="A5" t="s">
        <v>7871</v>
      </c>
      <c r="B5" t="s">
        <v>7871</v>
      </c>
      <c r="D5" t="s">
        <v>7870</v>
      </c>
      <c r="E5" t="s">
        <v>7868</v>
      </c>
      <c r="G5" t="s">
        <v>7872</v>
      </c>
      <c r="H5" t="s">
        <v>7873</v>
      </c>
    </row>
    <row r="6" spans="1:8">
      <c r="A6" t="s">
        <v>7874</v>
      </c>
      <c r="B6" t="s">
        <v>7874</v>
      </c>
      <c r="D6" t="s">
        <v>7872</v>
      </c>
      <c r="E6" t="s">
        <v>7873</v>
      </c>
      <c r="G6" t="s">
        <v>7875</v>
      </c>
      <c r="H6" t="s">
        <v>7875</v>
      </c>
    </row>
    <row r="7" spans="1:8">
      <c r="A7" t="s">
        <v>7876</v>
      </c>
      <c r="B7" t="s">
        <v>7876</v>
      </c>
      <c r="D7" t="s">
        <v>7875</v>
      </c>
      <c r="E7" t="s">
        <v>7875</v>
      </c>
      <c r="G7" t="s">
        <v>7877</v>
      </c>
      <c r="H7" t="s">
        <v>7877</v>
      </c>
    </row>
    <row r="8" spans="1:8">
      <c r="A8" t="s">
        <v>7878</v>
      </c>
      <c r="B8" t="s">
        <v>7878</v>
      </c>
      <c r="D8" t="s">
        <v>7871</v>
      </c>
      <c r="E8" t="s">
        <v>7871</v>
      </c>
      <c r="G8" t="s">
        <v>7879</v>
      </c>
      <c r="H8" t="s">
        <v>7879</v>
      </c>
    </row>
    <row r="9" spans="1:8">
      <c r="A9" t="s">
        <v>7880</v>
      </c>
      <c r="B9" t="s">
        <v>7880</v>
      </c>
      <c r="D9" t="s">
        <v>7874</v>
      </c>
      <c r="E9" t="s">
        <v>7874</v>
      </c>
      <c r="G9" t="s">
        <v>7881</v>
      </c>
      <c r="H9" t="s">
        <v>7882</v>
      </c>
    </row>
    <row r="10" spans="1:8">
      <c r="A10" t="s">
        <v>7883</v>
      </c>
      <c r="B10" t="s">
        <v>7884</v>
      </c>
      <c r="D10" t="s">
        <v>7877</v>
      </c>
      <c r="E10" t="s">
        <v>7877</v>
      </c>
      <c r="G10" t="s">
        <v>7885</v>
      </c>
      <c r="H10" t="s">
        <v>7882</v>
      </c>
    </row>
    <row r="11" spans="1:8">
      <c r="A11" t="s">
        <v>7886</v>
      </c>
      <c r="B11" t="s">
        <v>7884</v>
      </c>
      <c r="D11" t="s">
        <v>7876</v>
      </c>
      <c r="E11" t="s">
        <v>7876</v>
      </c>
      <c r="G11" t="s">
        <v>7882</v>
      </c>
      <c r="H11" t="s">
        <v>7882</v>
      </c>
    </row>
    <row r="12" spans="1:8">
      <c r="A12" t="s">
        <v>7887</v>
      </c>
      <c r="B12" t="s">
        <v>7884</v>
      </c>
      <c r="D12" t="s">
        <v>7878</v>
      </c>
      <c r="E12" t="s">
        <v>7878</v>
      </c>
      <c r="G12" t="s">
        <v>7888</v>
      </c>
      <c r="H12" t="s">
        <v>7882</v>
      </c>
    </row>
    <row r="13" spans="1:8">
      <c r="A13" t="s">
        <v>7889</v>
      </c>
      <c r="B13" t="s">
        <v>7884</v>
      </c>
      <c r="D13" t="s">
        <v>7880</v>
      </c>
      <c r="E13" t="s">
        <v>7880</v>
      </c>
      <c r="G13" t="s">
        <v>7890</v>
      </c>
      <c r="H13" t="s">
        <v>7890</v>
      </c>
    </row>
    <row r="14" spans="1:8">
      <c r="A14" t="s">
        <v>7884</v>
      </c>
      <c r="B14" t="s">
        <v>7884</v>
      </c>
      <c r="D14" t="s">
        <v>7883</v>
      </c>
      <c r="E14" t="s">
        <v>7884</v>
      </c>
      <c r="G14" t="s">
        <v>7891</v>
      </c>
      <c r="H14" t="s">
        <v>7869</v>
      </c>
    </row>
    <row r="15" spans="1:8">
      <c r="A15" t="s">
        <v>7892</v>
      </c>
      <c r="B15" t="s">
        <v>7892</v>
      </c>
      <c r="D15" t="s">
        <v>7884</v>
      </c>
      <c r="E15" t="s">
        <v>7884</v>
      </c>
      <c r="G15" t="s">
        <v>7869</v>
      </c>
      <c r="H15" t="s">
        <v>7869</v>
      </c>
    </row>
    <row r="16" spans="1:8">
      <c r="A16" t="s">
        <v>7893</v>
      </c>
      <c r="B16" t="s">
        <v>7893</v>
      </c>
      <c r="D16" t="s">
        <v>106</v>
      </c>
      <c r="E16" t="s">
        <v>7894</v>
      </c>
      <c r="G16" t="s">
        <v>7895</v>
      </c>
      <c r="H16" t="s">
        <v>7895</v>
      </c>
    </row>
    <row r="17" spans="1:5">
      <c r="A17" t="s">
        <v>7879</v>
      </c>
      <c r="B17" t="s">
        <v>7879</v>
      </c>
      <c r="D17" t="s">
        <v>7892</v>
      </c>
      <c r="E17" t="s">
        <v>7892</v>
      </c>
    </row>
    <row r="18" spans="1:5">
      <c r="A18" t="s">
        <v>7896</v>
      </c>
      <c r="B18" t="s">
        <v>7896</v>
      </c>
      <c r="D18" t="s">
        <v>7893</v>
      </c>
      <c r="E18" t="s">
        <v>7893</v>
      </c>
    </row>
    <row r="19" spans="1:5">
      <c r="A19" t="s">
        <v>7882</v>
      </c>
      <c r="B19" t="s">
        <v>7882</v>
      </c>
      <c r="D19" t="s">
        <v>7879</v>
      </c>
      <c r="E19" t="s">
        <v>7879</v>
      </c>
    </row>
    <row r="20" spans="1:5">
      <c r="A20" t="s">
        <v>44</v>
      </c>
      <c r="B20" t="s">
        <v>1814</v>
      </c>
      <c r="D20" t="s">
        <v>7896</v>
      </c>
      <c r="E20" t="s">
        <v>7896</v>
      </c>
    </row>
    <row r="21" spans="1:5">
      <c r="A21" t="s">
        <v>1814</v>
      </c>
      <c r="B21" t="s">
        <v>1814</v>
      </c>
      <c r="D21" t="s">
        <v>7881</v>
      </c>
      <c r="E21" t="s">
        <v>7882</v>
      </c>
    </row>
    <row r="22" spans="1:5">
      <c r="A22" t="s">
        <v>7897</v>
      </c>
      <c r="B22" t="s">
        <v>7897</v>
      </c>
      <c r="D22" t="s">
        <v>7885</v>
      </c>
      <c r="E22" t="s">
        <v>7882</v>
      </c>
    </row>
    <row r="23" spans="1:5">
      <c r="A23" t="s">
        <v>7898</v>
      </c>
      <c r="B23" t="s">
        <v>7898</v>
      </c>
      <c r="D23" t="s">
        <v>7882</v>
      </c>
      <c r="E23" t="s">
        <v>7882</v>
      </c>
    </row>
    <row r="24" ht="14.5" spans="1:5">
      <c r="A24" s="1" t="s">
        <v>7899</v>
      </c>
      <c r="B24" s="1" t="s">
        <v>7899</v>
      </c>
      <c r="D24" t="s">
        <v>7888</v>
      </c>
      <c r="E24" t="s">
        <v>7882</v>
      </c>
    </row>
    <row r="25" spans="4:5">
      <c r="D25" t="s">
        <v>7890</v>
      </c>
      <c r="E25" t="s">
        <v>7890</v>
      </c>
    </row>
    <row r="26" spans="4:5">
      <c r="D26" t="s">
        <v>7891</v>
      </c>
      <c r="E26" t="s">
        <v>7869</v>
      </c>
    </row>
    <row r="27" spans="4:5">
      <c r="D27" t="s">
        <v>7869</v>
      </c>
      <c r="E27" t="s">
        <v>7869</v>
      </c>
    </row>
    <row r="28" spans="4:5">
      <c r="D28" t="s">
        <v>44</v>
      </c>
      <c r="E28" t="s">
        <v>1814</v>
      </c>
    </row>
    <row r="29" spans="4:5">
      <c r="D29" t="s">
        <v>1814</v>
      </c>
      <c r="E29" t="s">
        <v>1814</v>
      </c>
    </row>
    <row r="30" spans="4:5">
      <c r="D30" t="s">
        <v>7897</v>
      </c>
      <c r="E30" t="s">
        <v>7897</v>
      </c>
    </row>
    <row r="31" spans="4:5">
      <c r="D31" t="s">
        <v>7900</v>
      </c>
      <c r="E31" t="s">
        <v>7900</v>
      </c>
    </row>
    <row r="32" spans="4:5">
      <c r="D32" t="s">
        <v>7898</v>
      </c>
      <c r="E32" t="s">
        <v>7898</v>
      </c>
    </row>
    <row r="33" spans="4:5">
      <c r="D33" t="s">
        <v>7895</v>
      </c>
      <c r="E33" t="s">
        <v>7895</v>
      </c>
    </row>
    <row r="34" spans="4:4">
      <c r="D34" t="s">
        <v>7867</v>
      </c>
    </row>
    <row r="35" ht="14.5" spans="4:5">
      <c r="D35" s="1" t="s">
        <v>7899</v>
      </c>
      <c r="E35" s="1" t="s">
        <v>7899</v>
      </c>
    </row>
  </sheetData>
  <autoFilter xmlns:etc="http://www.wps.cn/officeDocument/2017/etCustomData" ref="G1:H16" etc:filterBottomFollowUsedRange="0">
    <extLst/>
  </autoFilter>
  <dataValidations count="1">
    <dataValidation type="textLength" operator="lessThanOrEqual" allowBlank="1" showInputMessage="1" showErrorMessage="1" errorTitle="Longueur dépassée" error="La longueur de cette valeur ne doit pas dépasser 100 caractères." promptTitle="Texte" prompt="Longueur maximale : 100 caractères." sqref="A24:B24 D35:E35">
      <formula1>100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INSTANCES</vt:lpstr>
      <vt:lpstr>RACCORDES</vt:lpstr>
      <vt:lpstr>ref</vt:lpstr>
      <vt:lpstr>ref_ville_commune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Adiru  LASISI</dc:creator>
  <cp:lastModifiedBy>Pierre N'GUESSAN</cp:lastModifiedBy>
  <dcterms:created xsi:type="dcterms:W3CDTF">2026-03-17T15:33:00Z</dcterms:created>
  <dcterms:modified xsi:type="dcterms:W3CDTF">2026-04-15T10:11:54Z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A684D06161304BC98DDA30F0CF72BED3_12</vt:lpwstr>
  </property>
  <property fmtid="{D5CDD505-2E9C-101B-9397-08002B2CF9AE}" pid="3" name="KSOProductBuildVer">
    <vt:lpwstr>1036-12.2.0.23196</vt:lpwstr>
  </property>
</Properties>
</file>